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281541\СД_281541_дог\"/>
    </mc:Choice>
  </mc:AlternateContent>
  <bookViews>
    <workbookView xWindow="0" yWindow="0" windowWidth="28800" windowHeight="11475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'02-01-01'!$A$1:$K$246</definedName>
    <definedName name="_xlnm.Print_Area" localSheetId="1">'02-01-01_1'!$A$1:$L$265</definedName>
  </definedNames>
  <calcPr calcId="162913" calcOnSave="0"/>
</workbook>
</file>

<file path=xl/calcChain.xml><?xml version="1.0" encoding="utf-8"?>
<calcChain xmlns="http://schemas.openxmlformats.org/spreadsheetml/2006/main">
  <c r="I262" i="8" l="1"/>
  <c r="I259" i="8"/>
  <c r="D262" i="8"/>
  <c r="D259" i="8"/>
  <c r="J256" i="8"/>
  <c r="K256" i="8"/>
  <c r="J255" i="8"/>
  <c r="K255" i="8"/>
  <c r="A254" i="8"/>
  <c r="J252" i="8"/>
  <c r="K252" i="8"/>
  <c r="J251" i="8"/>
  <c r="K251" i="8"/>
  <c r="A250" i="8"/>
  <c r="K247" i="8"/>
  <c r="L246" i="8"/>
  <c r="P247" i="8" s="1"/>
  <c r="K246" i="8"/>
  <c r="J246" i="8"/>
  <c r="O247" i="8" s="1"/>
  <c r="I246" i="8"/>
  <c r="H246" i="8"/>
  <c r="G246" i="8"/>
  <c r="V246" i="8"/>
  <c r="T246" i="8"/>
  <c r="R246" i="8"/>
  <c r="U246" i="8"/>
  <c r="S246" i="8"/>
  <c r="Q246" i="8"/>
  <c r="F246" i="8"/>
  <c r="E246" i="8"/>
  <c r="C246" i="8"/>
  <c r="L243" i="8"/>
  <c r="P244" i="8" s="1"/>
  <c r="K243" i="8"/>
  <c r="J243" i="8"/>
  <c r="O244" i="8" s="1"/>
  <c r="I243" i="8"/>
  <c r="H243" i="8"/>
  <c r="G243" i="8"/>
  <c r="V243" i="8"/>
  <c r="T243" i="8"/>
  <c r="R243" i="8"/>
  <c r="U243" i="8"/>
  <c r="S243" i="8"/>
  <c r="Q243" i="8"/>
  <c r="F243" i="8"/>
  <c r="E243" i="8"/>
  <c r="C243" i="8"/>
  <c r="K241" i="8"/>
  <c r="L240" i="8"/>
  <c r="P241" i="8" s="1"/>
  <c r="K240" i="8"/>
  <c r="J240" i="8"/>
  <c r="O241" i="8" s="1"/>
  <c r="I240" i="8"/>
  <c r="H240" i="8"/>
  <c r="G240" i="8"/>
  <c r="V240" i="8"/>
  <c r="T240" i="8"/>
  <c r="R240" i="8"/>
  <c r="U240" i="8"/>
  <c r="S240" i="8"/>
  <c r="Q240" i="8"/>
  <c r="F240" i="8"/>
  <c r="E240" i="8"/>
  <c r="C240" i="8"/>
  <c r="P238" i="8"/>
  <c r="L237" i="8"/>
  <c r="K238" i="8" s="1"/>
  <c r="K237" i="8"/>
  <c r="J237" i="8"/>
  <c r="O238" i="8" s="1"/>
  <c r="I237" i="8"/>
  <c r="H237" i="8"/>
  <c r="G237" i="8"/>
  <c r="V237" i="8"/>
  <c r="T237" i="8"/>
  <c r="R237" i="8"/>
  <c r="U237" i="8"/>
  <c r="S237" i="8"/>
  <c r="Q237" i="8"/>
  <c r="F237" i="8"/>
  <c r="E237" i="8"/>
  <c r="C237" i="8"/>
  <c r="L234" i="8"/>
  <c r="P235" i="8" s="1"/>
  <c r="K234" i="8"/>
  <c r="J234" i="8"/>
  <c r="O235" i="8" s="1"/>
  <c r="I234" i="8"/>
  <c r="H234" i="8"/>
  <c r="G234" i="8"/>
  <c r="V234" i="8"/>
  <c r="T234" i="8"/>
  <c r="R234" i="8"/>
  <c r="U234" i="8"/>
  <c r="S234" i="8"/>
  <c r="Q234" i="8"/>
  <c r="F234" i="8"/>
  <c r="E234" i="8"/>
  <c r="C234" i="8"/>
  <c r="K232" i="8"/>
  <c r="L231" i="8"/>
  <c r="P232" i="8" s="1"/>
  <c r="K231" i="8"/>
  <c r="J231" i="8"/>
  <c r="O232" i="8" s="1"/>
  <c r="I231" i="8"/>
  <c r="H231" i="8"/>
  <c r="G231" i="8"/>
  <c r="V231" i="8"/>
  <c r="T231" i="8"/>
  <c r="R231" i="8"/>
  <c r="U231" i="8"/>
  <c r="S231" i="8"/>
  <c r="Q231" i="8"/>
  <c r="F231" i="8"/>
  <c r="E231" i="8"/>
  <c r="C231" i="8"/>
  <c r="P229" i="8"/>
  <c r="L228" i="8"/>
  <c r="K229" i="8" s="1"/>
  <c r="K228" i="8"/>
  <c r="J228" i="8"/>
  <c r="O229" i="8" s="1"/>
  <c r="I228" i="8"/>
  <c r="H228" i="8"/>
  <c r="G228" i="8"/>
  <c r="V228" i="8"/>
  <c r="T228" i="8"/>
  <c r="R228" i="8"/>
  <c r="U228" i="8"/>
  <c r="S228" i="8"/>
  <c r="Q228" i="8"/>
  <c r="F228" i="8"/>
  <c r="E228" i="8"/>
  <c r="C228" i="8"/>
  <c r="I226" i="8"/>
  <c r="L225" i="8"/>
  <c r="P226" i="8" s="1"/>
  <c r="K225" i="8"/>
  <c r="J225" i="8"/>
  <c r="O226" i="8" s="1"/>
  <c r="I225" i="8"/>
  <c r="H225" i="8"/>
  <c r="G225" i="8"/>
  <c r="V225" i="8"/>
  <c r="T225" i="8"/>
  <c r="R225" i="8"/>
  <c r="U225" i="8"/>
  <c r="S225" i="8"/>
  <c r="Q225" i="8"/>
  <c r="F225" i="8"/>
  <c r="E225" i="8"/>
  <c r="C225" i="8"/>
  <c r="L222" i="8"/>
  <c r="P223" i="8" s="1"/>
  <c r="K222" i="8"/>
  <c r="J222" i="8"/>
  <c r="O223" i="8" s="1"/>
  <c r="I222" i="8"/>
  <c r="H222" i="8"/>
  <c r="G222" i="8"/>
  <c r="V222" i="8"/>
  <c r="T222" i="8"/>
  <c r="R222" i="8"/>
  <c r="U222" i="8"/>
  <c r="S222" i="8"/>
  <c r="Q222" i="8"/>
  <c r="F222" i="8"/>
  <c r="E222" i="8"/>
  <c r="C222" i="8"/>
  <c r="P220" i="8"/>
  <c r="K220" i="8"/>
  <c r="L219" i="8"/>
  <c r="K219" i="8"/>
  <c r="J219" i="8"/>
  <c r="O220" i="8" s="1"/>
  <c r="I219" i="8"/>
  <c r="H219" i="8"/>
  <c r="G219" i="8"/>
  <c r="V219" i="8"/>
  <c r="T219" i="8"/>
  <c r="R219" i="8"/>
  <c r="U219" i="8"/>
  <c r="S219" i="8"/>
  <c r="Q219" i="8"/>
  <c r="F219" i="8"/>
  <c r="E219" i="8"/>
  <c r="C219" i="8"/>
  <c r="P217" i="8"/>
  <c r="L216" i="8"/>
  <c r="K217" i="8" s="1"/>
  <c r="K216" i="8"/>
  <c r="J216" i="8"/>
  <c r="O217" i="8" s="1"/>
  <c r="I216" i="8"/>
  <c r="H216" i="8"/>
  <c r="G216" i="8"/>
  <c r="V216" i="8"/>
  <c r="T216" i="8"/>
  <c r="R216" i="8"/>
  <c r="U216" i="8"/>
  <c r="S216" i="8"/>
  <c r="Q216" i="8"/>
  <c r="F216" i="8"/>
  <c r="E216" i="8"/>
  <c r="C216" i="8"/>
  <c r="K214" i="8"/>
  <c r="L213" i="8"/>
  <c r="P214" i="8" s="1"/>
  <c r="K213" i="8"/>
  <c r="J213" i="8"/>
  <c r="I214" i="8" s="1"/>
  <c r="I213" i="8"/>
  <c r="H213" i="8"/>
  <c r="G213" i="8"/>
  <c r="V213" i="8"/>
  <c r="T213" i="8"/>
  <c r="R213" i="8"/>
  <c r="U213" i="8"/>
  <c r="S213" i="8"/>
  <c r="Q213" i="8"/>
  <c r="F213" i="8"/>
  <c r="E213" i="8"/>
  <c r="C213" i="8"/>
  <c r="O211" i="8"/>
  <c r="I211" i="8"/>
  <c r="L210" i="8"/>
  <c r="P211" i="8" s="1"/>
  <c r="K210" i="8"/>
  <c r="J210" i="8"/>
  <c r="I210" i="8"/>
  <c r="H210" i="8"/>
  <c r="G210" i="8"/>
  <c r="V210" i="8"/>
  <c r="T210" i="8"/>
  <c r="R210" i="8"/>
  <c r="U210" i="8"/>
  <c r="S210" i="8"/>
  <c r="Q210" i="8"/>
  <c r="F210" i="8"/>
  <c r="E210" i="8"/>
  <c r="C210" i="8"/>
  <c r="O208" i="8"/>
  <c r="I208" i="8"/>
  <c r="L207" i="8"/>
  <c r="K208" i="8" s="1"/>
  <c r="K207" i="8"/>
  <c r="J207" i="8"/>
  <c r="I207" i="8"/>
  <c r="H207" i="8"/>
  <c r="G207" i="8"/>
  <c r="V207" i="8"/>
  <c r="T207" i="8"/>
  <c r="R207" i="8"/>
  <c r="U207" i="8"/>
  <c r="S207" i="8"/>
  <c r="Q207" i="8"/>
  <c r="F207" i="8"/>
  <c r="E207" i="8"/>
  <c r="C207" i="8"/>
  <c r="O205" i="8"/>
  <c r="I205" i="8"/>
  <c r="P205" i="8"/>
  <c r="K205" i="8"/>
  <c r="L204" i="8"/>
  <c r="K204" i="8"/>
  <c r="J204" i="8"/>
  <c r="I204" i="8"/>
  <c r="H204" i="8"/>
  <c r="G204" i="8"/>
  <c r="V204" i="8"/>
  <c r="T204" i="8"/>
  <c r="R204" i="8"/>
  <c r="U204" i="8"/>
  <c r="S204" i="8"/>
  <c r="Q204" i="8"/>
  <c r="F204" i="8"/>
  <c r="E204" i="8"/>
  <c r="C204" i="8"/>
  <c r="O202" i="8"/>
  <c r="I202" i="8"/>
  <c r="P202" i="8"/>
  <c r="L201" i="8"/>
  <c r="K202" i="8" s="1"/>
  <c r="K201" i="8"/>
  <c r="J201" i="8"/>
  <c r="I201" i="8"/>
  <c r="H201" i="8"/>
  <c r="G201" i="8"/>
  <c r="V201" i="8"/>
  <c r="T201" i="8"/>
  <c r="R201" i="8"/>
  <c r="U201" i="8"/>
  <c r="S201" i="8"/>
  <c r="Q201" i="8"/>
  <c r="F201" i="8"/>
  <c r="E201" i="8"/>
  <c r="C201" i="8"/>
  <c r="O199" i="8"/>
  <c r="I199" i="8"/>
  <c r="K199" i="8"/>
  <c r="L198" i="8"/>
  <c r="P199" i="8" s="1"/>
  <c r="K198" i="8"/>
  <c r="J198" i="8"/>
  <c r="I198" i="8"/>
  <c r="H198" i="8"/>
  <c r="G198" i="8"/>
  <c r="V198" i="8"/>
  <c r="T198" i="8"/>
  <c r="R198" i="8"/>
  <c r="U198" i="8"/>
  <c r="S198" i="8"/>
  <c r="Q198" i="8"/>
  <c r="F198" i="8"/>
  <c r="E198" i="8"/>
  <c r="C198" i="8"/>
  <c r="A197" i="8"/>
  <c r="J195" i="8"/>
  <c r="K195" i="8"/>
  <c r="J194" i="8"/>
  <c r="K194" i="8"/>
  <c r="A193" i="8"/>
  <c r="J189" i="8"/>
  <c r="I189" i="8"/>
  <c r="H189" i="8"/>
  <c r="F189" i="8"/>
  <c r="L188" i="8"/>
  <c r="K188" i="8"/>
  <c r="J188" i="8"/>
  <c r="F188" i="8"/>
  <c r="K187" i="8"/>
  <c r="F187" i="8"/>
  <c r="K186" i="8"/>
  <c r="F186" i="8"/>
  <c r="L185" i="8"/>
  <c r="K185" i="8"/>
  <c r="J185" i="8"/>
  <c r="I185" i="8"/>
  <c r="H185" i="8"/>
  <c r="G185" i="8"/>
  <c r="L184" i="8"/>
  <c r="P190" i="8" s="1"/>
  <c r="K184" i="8"/>
  <c r="J184" i="8"/>
  <c r="I190" i="8" s="1"/>
  <c r="I184" i="8"/>
  <c r="H184" i="8"/>
  <c r="G184" i="8"/>
  <c r="L183" i="8"/>
  <c r="K183" i="8"/>
  <c r="J183" i="8"/>
  <c r="I183" i="8"/>
  <c r="H183" i="8"/>
  <c r="G183" i="8"/>
  <c r="V182" i="8"/>
  <c r="T182" i="8"/>
  <c r="L187" i="8" s="1"/>
  <c r="R182" i="8"/>
  <c r="L186" i="8" s="1"/>
  <c r="U182" i="8"/>
  <c r="S182" i="8"/>
  <c r="J187" i="8" s="1"/>
  <c r="Q182" i="8"/>
  <c r="J186" i="8" s="1"/>
  <c r="F182" i="8"/>
  <c r="E182" i="8"/>
  <c r="C182" i="8"/>
  <c r="J179" i="8"/>
  <c r="I179" i="8"/>
  <c r="H179" i="8"/>
  <c r="F179" i="8"/>
  <c r="L178" i="8"/>
  <c r="K178" i="8"/>
  <c r="J178" i="8"/>
  <c r="F178" i="8"/>
  <c r="L177" i="8"/>
  <c r="K177" i="8"/>
  <c r="J177" i="8"/>
  <c r="F177" i="8"/>
  <c r="L176" i="8"/>
  <c r="K176" i="8"/>
  <c r="F176" i="8"/>
  <c r="L175" i="8"/>
  <c r="K175" i="8"/>
  <c r="J175" i="8"/>
  <c r="I175" i="8"/>
  <c r="H175" i="8"/>
  <c r="G175" i="8"/>
  <c r="L174" i="8"/>
  <c r="K174" i="8"/>
  <c r="J174" i="8"/>
  <c r="I174" i="8"/>
  <c r="H174" i="8"/>
  <c r="G174" i="8"/>
  <c r="L173" i="8"/>
  <c r="P180" i="8" s="1"/>
  <c r="K173" i="8"/>
  <c r="J173" i="8"/>
  <c r="I173" i="8"/>
  <c r="H173" i="8"/>
  <c r="G173" i="8"/>
  <c r="V172" i="8"/>
  <c r="T172" i="8"/>
  <c r="R172" i="8"/>
  <c r="U172" i="8"/>
  <c r="S172" i="8"/>
  <c r="Q172" i="8"/>
  <c r="J176" i="8" s="1"/>
  <c r="F172" i="8"/>
  <c r="E172" i="8"/>
  <c r="C172" i="8"/>
  <c r="A171" i="8"/>
  <c r="J169" i="8"/>
  <c r="K169" i="8"/>
  <c r="J168" i="8"/>
  <c r="K168" i="8"/>
  <c r="A167" i="8"/>
  <c r="L163" i="8"/>
  <c r="P164" i="8" s="1"/>
  <c r="K163" i="8"/>
  <c r="J163" i="8"/>
  <c r="O164" i="8" s="1"/>
  <c r="I163" i="8"/>
  <c r="H163" i="8"/>
  <c r="G163" i="8"/>
  <c r="V163" i="8"/>
  <c r="T163" i="8"/>
  <c r="R163" i="8"/>
  <c r="U163" i="8"/>
  <c r="S163" i="8"/>
  <c r="Q163" i="8"/>
  <c r="F163" i="8"/>
  <c r="E163" i="8"/>
  <c r="C163" i="8"/>
  <c r="J160" i="8"/>
  <c r="I160" i="8"/>
  <c r="H160" i="8"/>
  <c r="F160" i="8"/>
  <c r="K159" i="8"/>
  <c r="J159" i="8"/>
  <c r="F159" i="8"/>
  <c r="L158" i="8"/>
  <c r="K158" i="8"/>
  <c r="J158" i="8"/>
  <c r="F158" i="8"/>
  <c r="K157" i="8"/>
  <c r="F157" i="8"/>
  <c r="L156" i="8"/>
  <c r="K156" i="8"/>
  <c r="J156" i="8"/>
  <c r="I156" i="8"/>
  <c r="H156" i="8"/>
  <c r="G156" i="8"/>
  <c r="L155" i="8"/>
  <c r="K155" i="8"/>
  <c r="J155" i="8"/>
  <c r="I155" i="8"/>
  <c r="H155" i="8"/>
  <c r="G155" i="8"/>
  <c r="L154" i="8"/>
  <c r="K161" i="8" s="1"/>
  <c r="K154" i="8"/>
  <c r="J154" i="8"/>
  <c r="I154" i="8"/>
  <c r="H154" i="8"/>
  <c r="G154" i="8"/>
  <c r="L153" i="8"/>
  <c r="K153" i="8"/>
  <c r="J153" i="8"/>
  <c r="I153" i="8"/>
  <c r="H153" i="8"/>
  <c r="G153" i="8"/>
  <c r="V152" i="8"/>
  <c r="L159" i="8" s="1"/>
  <c r="T152" i="8"/>
  <c r="R152" i="8"/>
  <c r="L157" i="8" s="1"/>
  <c r="U152" i="8"/>
  <c r="S152" i="8"/>
  <c r="Q152" i="8"/>
  <c r="J157" i="8" s="1"/>
  <c r="F152" i="8"/>
  <c r="E152" i="8"/>
  <c r="C152" i="8"/>
  <c r="L149" i="8"/>
  <c r="P150" i="8" s="1"/>
  <c r="K149" i="8"/>
  <c r="J149" i="8"/>
  <c r="O150" i="8" s="1"/>
  <c r="I149" i="8"/>
  <c r="H149" i="8"/>
  <c r="G149" i="8"/>
  <c r="V149" i="8"/>
  <c r="T149" i="8"/>
  <c r="R149" i="8"/>
  <c r="U149" i="8"/>
  <c r="S149" i="8"/>
  <c r="Q149" i="8"/>
  <c r="F149" i="8"/>
  <c r="E149" i="8"/>
  <c r="C149" i="8"/>
  <c r="J146" i="8"/>
  <c r="I146" i="8"/>
  <c r="H146" i="8"/>
  <c r="F146" i="8"/>
  <c r="K145" i="8"/>
  <c r="J145" i="8"/>
  <c r="F145" i="8"/>
  <c r="L144" i="8"/>
  <c r="K144" i="8"/>
  <c r="J144" i="8"/>
  <c r="F144" i="8"/>
  <c r="K143" i="8"/>
  <c r="F143" i="8"/>
  <c r="L142" i="8"/>
  <c r="K142" i="8"/>
  <c r="J142" i="8"/>
  <c r="I142" i="8"/>
  <c r="H142" i="8"/>
  <c r="G142" i="8"/>
  <c r="L141" i="8"/>
  <c r="K141" i="8"/>
  <c r="J141" i="8"/>
  <c r="I141" i="8"/>
  <c r="H141" i="8"/>
  <c r="G141" i="8"/>
  <c r="L140" i="8"/>
  <c r="K140" i="8"/>
  <c r="J140" i="8"/>
  <c r="I140" i="8"/>
  <c r="H140" i="8"/>
  <c r="G140" i="8"/>
  <c r="L139" i="8"/>
  <c r="K139" i="8"/>
  <c r="J139" i="8"/>
  <c r="O147" i="8" s="1"/>
  <c r="I139" i="8"/>
  <c r="H139" i="8"/>
  <c r="G139" i="8"/>
  <c r="V138" i="8"/>
  <c r="L145" i="8" s="1"/>
  <c r="T138" i="8"/>
  <c r="R138" i="8"/>
  <c r="L143" i="8" s="1"/>
  <c r="U138" i="8"/>
  <c r="S138" i="8"/>
  <c r="Q138" i="8"/>
  <c r="J143" i="8" s="1"/>
  <c r="F138" i="8"/>
  <c r="E138" i="8"/>
  <c r="C138" i="8"/>
  <c r="J135" i="8"/>
  <c r="I135" i="8"/>
  <c r="H135" i="8"/>
  <c r="F135" i="8"/>
  <c r="L134" i="8"/>
  <c r="K134" i="8"/>
  <c r="J134" i="8"/>
  <c r="F134" i="8"/>
  <c r="L133" i="8"/>
  <c r="K133" i="8"/>
  <c r="J133" i="8"/>
  <c r="F133" i="8"/>
  <c r="L132" i="8"/>
  <c r="P136" i="8" s="1"/>
  <c r="K132" i="8"/>
  <c r="J132" i="8"/>
  <c r="O136" i="8" s="1"/>
  <c r="I132" i="8"/>
  <c r="H132" i="8"/>
  <c r="G132" i="8"/>
  <c r="V131" i="8"/>
  <c r="T131" i="8"/>
  <c r="R131" i="8"/>
  <c r="U131" i="8"/>
  <c r="S131" i="8"/>
  <c r="Q131" i="8"/>
  <c r="F131" i="8"/>
  <c r="E131" i="8"/>
  <c r="C131" i="8"/>
  <c r="I129" i="8"/>
  <c r="J128" i="8"/>
  <c r="I128" i="8"/>
  <c r="H128" i="8"/>
  <c r="F128" i="8"/>
  <c r="K127" i="8"/>
  <c r="J127" i="8"/>
  <c r="F127" i="8"/>
  <c r="L126" i="8"/>
  <c r="K126" i="8"/>
  <c r="J126" i="8"/>
  <c r="F126" i="8"/>
  <c r="L125" i="8"/>
  <c r="K125" i="8"/>
  <c r="J125" i="8"/>
  <c r="O129" i="8" s="1"/>
  <c r="I125" i="8"/>
  <c r="H125" i="8"/>
  <c r="G125" i="8"/>
  <c r="V124" i="8"/>
  <c r="T124" i="8"/>
  <c r="L127" i="8" s="1"/>
  <c r="R124" i="8"/>
  <c r="U124" i="8"/>
  <c r="S124" i="8"/>
  <c r="Q124" i="8"/>
  <c r="F124" i="8"/>
  <c r="E124" i="8"/>
  <c r="C124" i="8"/>
  <c r="A123" i="8"/>
  <c r="J121" i="8"/>
  <c r="K121" i="8"/>
  <c r="J120" i="8"/>
  <c r="K120" i="8"/>
  <c r="A119" i="8"/>
  <c r="J115" i="8"/>
  <c r="I115" i="8"/>
  <c r="H115" i="8"/>
  <c r="F115" i="8"/>
  <c r="L114" i="8"/>
  <c r="K114" i="8"/>
  <c r="F114" i="8"/>
  <c r="L113" i="8"/>
  <c r="K113" i="8"/>
  <c r="F113" i="8"/>
  <c r="L112" i="8"/>
  <c r="K112" i="8"/>
  <c r="J112" i="8"/>
  <c r="F112" i="8"/>
  <c r="L111" i="8"/>
  <c r="K111" i="8"/>
  <c r="I111" i="8"/>
  <c r="J111" i="8"/>
  <c r="G111" i="8"/>
  <c r="V111" i="8"/>
  <c r="T111" i="8"/>
  <c r="R111" i="8"/>
  <c r="U111" i="8"/>
  <c r="J114" i="8" s="1"/>
  <c r="S111" i="8"/>
  <c r="J113" i="8" s="1"/>
  <c r="Q111" i="8"/>
  <c r="F111" i="8"/>
  <c r="E111" i="8"/>
  <c r="C111" i="8"/>
  <c r="L110" i="8"/>
  <c r="K110" i="8"/>
  <c r="J110" i="8"/>
  <c r="I110" i="8"/>
  <c r="H110" i="8"/>
  <c r="G110" i="8"/>
  <c r="L109" i="8"/>
  <c r="K109" i="8"/>
  <c r="J109" i="8"/>
  <c r="I109" i="8"/>
  <c r="H109" i="8"/>
  <c r="G109" i="8"/>
  <c r="L108" i="8"/>
  <c r="K108" i="8"/>
  <c r="J108" i="8"/>
  <c r="I108" i="8"/>
  <c r="H108" i="8"/>
  <c r="G108" i="8"/>
  <c r="L107" i="8"/>
  <c r="P116" i="8" s="1"/>
  <c r="K107" i="8"/>
  <c r="J107" i="8"/>
  <c r="I107" i="8"/>
  <c r="H107" i="8"/>
  <c r="G107" i="8"/>
  <c r="V106" i="8"/>
  <c r="T106" i="8"/>
  <c r="R106" i="8"/>
  <c r="U106" i="8"/>
  <c r="S106" i="8"/>
  <c r="Q106" i="8"/>
  <c r="F106" i="8"/>
  <c r="E106" i="8"/>
  <c r="C106" i="8"/>
  <c r="J103" i="8"/>
  <c r="I103" i="8"/>
  <c r="H103" i="8"/>
  <c r="F103" i="8"/>
  <c r="K102" i="8"/>
  <c r="F102" i="8"/>
  <c r="K101" i="8"/>
  <c r="J101" i="8"/>
  <c r="F101" i="8"/>
  <c r="L100" i="8"/>
  <c r="K100" i="8"/>
  <c r="J100" i="8"/>
  <c r="F100" i="8"/>
  <c r="L99" i="8"/>
  <c r="K99" i="8"/>
  <c r="I99" i="8"/>
  <c r="J99" i="8"/>
  <c r="G99" i="8"/>
  <c r="V99" i="8"/>
  <c r="T99" i="8"/>
  <c r="R99" i="8"/>
  <c r="U99" i="8"/>
  <c r="S99" i="8"/>
  <c r="Q99" i="8"/>
  <c r="F99" i="8"/>
  <c r="E99" i="8"/>
  <c r="C99" i="8"/>
  <c r="L98" i="8"/>
  <c r="K98" i="8"/>
  <c r="J98" i="8"/>
  <c r="I98" i="8"/>
  <c r="H98" i="8"/>
  <c r="G98" i="8"/>
  <c r="L97" i="8"/>
  <c r="K97" i="8"/>
  <c r="J97" i="8"/>
  <c r="I97" i="8"/>
  <c r="H97" i="8"/>
  <c r="G97" i="8"/>
  <c r="L96" i="8"/>
  <c r="K96" i="8"/>
  <c r="J96" i="8"/>
  <c r="I96" i="8"/>
  <c r="H96" i="8"/>
  <c r="G96" i="8"/>
  <c r="L95" i="8"/>
  <c r="K95" i="8"/>
  <c r="J95" i="8"/>
  <c r="I95" i="8"/>
  <c r="H95" i="8"/>
  <c r="G95" i="8"/>
  <c r="V94" i="8"/>
  <c r="L102" i="8" s="1"/>
  <c r="T94" i="8"/>
  <c r="L101" i="8" s="1"/>
  <c r="R94" i="8"/>
  <c r="U94" i="8"/>
  <c r="J102" i="8" s="1"/>
  <c r="S94" i="8"/>
  <c r="Q94" i="8"/>
  <c r="F94" i="8"/>
  <c r="E94" i="8"/>
  <c r="C94" i="8"/>
  <c r="J91" i="8"/>
  <c r="I91" i="8"/>
  <c r="H91" i="8"/>
  <c r="F91" i="8"/>
  <c r="L90" i="8"/>
  <c r="K90" i="8"/>
  <c r="J90" i="8"/>
  <c r="F90" i="8"/>
  <c r="K89" i="8"/>
  <c r="F89" i="8"/>
  <c r="K88" i="8"/>
  <c r="F88" i="8"/>
  <c r="L87" i="8"/>
  <c r="K87" i="8"/>
  <c r="J87" i="8"/>
  <c r="I87" i="8"/>
  <c r="H87" i="8"/>
  <c r="G87" i="8"/>
  <c r="L86" i="8"/>
  <c r="P92" i="8" s="1"/>
  <c r="K86" i="8"/>
  <c r="J86" i="8"/>
  <c r="I86" i="8"/>
  <c r="H86" i="8"/>
  <c r="G86" i="8"/>
  <c r="L85" i="8"/>
  <c r="K85" i="8"/>
  <c r="J85" i="8"/>
  <c r="O92" i="8" s="1"/>
  <c r="I85" i="8"/>
  <c r="H85" i="8"/>
  <c r="G85" i="8"/>
  <c r="V84" i="8"/>
  <c r="T84" i="8"/>
  <c r="L89" i="8" s="1"/>
  <c r="R84" i="8"/>
  <c r="L88" i="8" s="1"/>
  <c r="U84" i="8"/>
  <c r="S84" i="8"/>
  <c r="J89" i="8" s="1"/>
  <c r="Q84" i="8"/>
  <c r="J88" i="8" s="1"/>
  <c r="F84" i="8"/>
  <c r="E84" i="8"/>
  <c r="C84" i="8"/>
  <c r="J81" i="8"/>
  <c r="I81" i="8"/>
  <c r="H81" i="8"/>
  <c r="F81" i="8"/>
  <c r="L80" i="8"/>
  <c r="K80" i="8"/>
  <c r="J80" i="8"/>
  <c r="F80" i="8"/>
  <c r="L79" i="8"/>
  <c r="K79" i="8"/>
  <c r="J79" i="8"/>
  <c r="F79" i="8"/>
  <c r="L78" i="8"/>
  <c r="K78" i="8"/>
  <c r="F78" i="8"/>
  <c r="L77" i="8"/>
  <c r="K77" i="8"/>
  <c r="J77" i="8"/>
  <c r="I77" i="8"/>
  <c r="H77" i="8"/>
  <c r="G77" i="8"/>
  <c r="L76" i="8"/>
  <c r="K76" i="8"/>
  <c r="J76" i="8"/>
  <c r="I76" i="8"/>
  <c r="H76" i="8"/>
  <c r="G76" i="8"/>
  <c r="L75" i="8"/>
  <c r="P82" i="8" s="1"/>
  <c r="K75" i="8"/>
  <c r="J75" i="8"/>
  <c r="I75" i="8"/>
  <c r="H75" i="8"/>
  <c r="G75" i="8"/>
  <c r="V74" i="8"/>
  <c r="T74" i="8"/>
  <c r="R74" i="8"/>
  <c r="U74" i="8"/>
  <c r="S74" i="8"/>
  <c r="Q74" i="8"/>
  <c r="J78" i="8" s="1"/>
  <c r="F74" i="8"/>
  <c r="E74" i="8"/>
  <c r="C74" i="8"/>
  <c r="J71" i="8"/>
  <c r="I71" i="8"/>
  <c r="H71" i="8"/>
  <c r="F71" i="8"/>
  <c r="K70" i="8"/>
  <c r="F70" i="8"/>
  <c r="K69" i="8"/>
  <c r="F69" i="8"/>
  <c r="K68" i="8"/>
  <c r="J68" i="8"/>
  <c r="F68" i="8"/>
  <c r="L67" i="8"/>
  <c r="K67" i="8"/>
  <c r="J67" i="8"/>
  <c r="I67" i="8"/>
  <c r="H67" i="8"/>
  <c r="G67" i="8"/>
  <c r="L66" i="8"/>
  <c r="K66" i="8"/>
  <c r="J66" i="8"/>
  <c r="I66" i="8"/>
  <c r="H66" i="8"/>
  <c r="G66" i="8"/>
  <c r="L65" i="8"/>
  <c r="K65" i="8"/>
  <c r="J65" i="8"/>
  <c r="I65" i="8"/>
  <c r="H65" i="8"/>
  <c r="G65" i="8"/>
  <c r="V64" i="8"/>
  <c r="L70" i="8" s="1"/>
  <c r="T64" i="8"/>
  <c r="L69" i="8" s="1"/>
  <c r="R64" i="8"/>
  <c r="L68" i="8" s="1"/>
  <c r="U64" i="8"/>
  <c r="J70" i="8" s="1"/>
  <c r="S64" i="8"/>
  <c r="J69" i="8" s="1"/>
  <c r="Q64" i="8"/>
  <c r="F64" i="8"/>
  <c r="E64" i="8"/>
  <c r="C64" i="8"/>
  <c r="J61" i="8"/>
  <c r="I61" i="8"/>
  <c r="H61" i="8"/>
  <c r="F61" i="8"/>
  <c r="L60" i="8"/>
  <c r="K60" i="8"/>
  <c r="J60" i="8"/>
  <c r="F60" i="8"/>
  <c r="L59" i="8"/>
  <c r="K59" i="8"/>
  <c r="F59" i="8"/>
  <c r="K58" i="8"/>
  <c r="F58" i="8"/>
  <c r="L57" i="8"/>
  <c r="K57" i="8"/>
  <c r="J57" i="8"/>
  <c r="I57" i="8"/>
  <c r="H57" i="8"/>
  <c r="G57" i="8"/>
  <c r="L56" i="8"/>
  <c r="P62" i="8" s="1"/>
  <c r="K56" i="8"/>
  <c r="J56" i="8"/>
  <c r="I56" i="8"/>
  <c r="H56" i="8"/>
  <c r="G56" i="8"/>
  <c r="L55" i="8"/>
  <c r="K55" i="8"/>
  <c r="J55" i="8"/>
  <c r="I55" i="8"/>
  <c r="H55" i="8"/>
  <c r="G55" i="8"/>
  <c r="V54" i="8"/>
  <c r="T54" i="8"/>
  <c r="R54" i="8"/>
  <c r="L58" i="8" s="1"/>
  <c r="U54" i="8"/>
  <c r="S54" i="8"/>
  <c r="J59" i="8" s="1"/>
  <c r="Q54" i="8"/>
  <c r="J58" i="8" s="1"/>
  <c r="F54" i="8"/>
  <c r="E54" i="8"/>
  <c r="C54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244" i="7"/>
  <c r="H241" i="7"/>
  <c r="C244" i="7"/>
  <c r="C241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238" i="7"/>
  <c r="J238" i="7"/>
  <c r="I237" i="7"/>
  <c r="J237" i="7"/>
  <c r="A236" i="7"/>
  <c r="I234" i="7"/>
  <c r="J234" i="7"/>
  <c r="I233" i="7"/>
  <c r="J233" i="7"/>
  <c r="A232" i="7"/>
  <c r="O229" i="7"/>
  <c r="H229" i="7"/>
  <c r="P229" i="7"/>
  <c r="J229" i="7"/>
  <c r="K228" i="7"/>
  <c r="J228" i="7"/>
  <c r="I228" i="7"/>
  <c r="H228" i="7"/>
  <c r="G228" i="7"/>
  <c r="F228" i="7"/>
  <c r="V228" i="7"/>
  <c r="T228" i="7"/>
  <c r="R228" i="7"/>
  <c r="U228" i="7"/>
  <c r="S228" i="7"/>
  <c r="Q228" i="7"/>
  <c r="E228" i="7"/>
  <c r="D228" i="7"/>
  <c r="B228" i="7"/>
  <c r="O226" i="7"/>
  <c r="H226" i="7"/>
  <c r="K225" i="7"/>
  <c r="P226" i="7" s="1"/>
  <c r="J225" i="7"/>
  <c r="I225" i="7"/>
  <c r="H225" i="7"/>
  <c r="G225" i="7"/>
  <c r="F225" i="7"/>
  <c r="V225" i="7"/>
  <c r="T225" i="7"/>
  <c r="R225" i="7"/>
  <c r="U225" i="7"/>
  <c r="S225" i="7"/>
  <c r="Q225" i="7"/>
  <c r="E225" i="7"/>
  <c r="D225" i="7"/>
  <c r="B225" i="7"/>
  <c r="O223" i="7"/>
  <c r="H223" i="7"/>
  <c r="K222" i="7"/>
  <c r="P223" i="7" s="1"/>
  <c r="J222" i="7"/>
  <c r="I222" i="7"/>
  <c r="H222" i="7"/>
  <c r="G222" i="7"/>
  <c r="F222" i="7"/>
  <c r="V222" i="7"/>
  <c r="T222" i="7"/>
  <c r="R222" i="7"/>
  <c r="U222" i="7"/>
  <c r="S222" i="7"/>
  <c r="Q222" i="7"/>
  <c r="E222" i="7"/>
  <c r="D222" i="7"/>
  <c r="B222" i="7"/>
  <c r="K219" i="7"/>
  <c r="P220" i="7" s="1"/>
  <c r="J219" i="7"/>
  <c r="I219" i="7"/>
  <c r="O220" i="7" s="1"/>
  <c r="H219" i="7"/>
  <c r="G219" i="7"/>
  <c r="F219" i="7"/>
  <c r="V219" i="7"/>
  <c r="T219" i="7"/>
  <c r="R219" i="7"/>
  <c r="U219" i="7"/>
  <c r="S219" i="7"/>
  <c r="Q219" i="7"/>
  <c r="E219" i="7"/>
  <c r="D219" i="7"/>
  <c r="B219" i="7"/>
  <c r="P217" i="7"/>
  <c r="J217" i="7"/>
  <c r="K216" i="7"/>
  <c r="J216" i="7"/>
  <c r="I216" i="7"/>
  <c r="O217" i="7" s="1"/>
  <c r="H216" i="7"/>
  <c r="G216" i="7"/>
  <c r="F216" i="7"/>
  <c r="V216" i="7"/>
  <c r="T216" i="7"/>
  <c r="R216" i="7"/>
  <c r="U216" i="7"/>
  <c r="S216" i="7"/>
  <c r="Q216" i="7"/>
  <c r="E216" i="7"/>
  <c r="D216" i="7"/>
  <c r="B216" i="7"/>
  <c r="P214" i="7"/>
  <c r="K213" i="7"/>
  <c r="J214" i="7" s="1"/>
  <c r="J213" i="7"/>
  <c r="I213" i="7"/>
  <c r="O214" i="7" s="1"/>
  <c r="H213" i="7"/>
  <c r="G213" i="7"/>
  <c r="F213" i="7"/>
  <c r="V213" i="7"/>
  <c r="T213" i="7"/>
  <c r="R213" i="7"/>
  <c r="U213" i="7"/>
  <c r="S213" i="7"/>
  <c r="Q213" i="7"/>
  <c r="E213" i="7"/>
  <c r="D213" i="7"/>
  <c r="B213" i="7"/>
  <c r="J211" i="7"/>
  <c r="K210" i="7"/>
  <c r="P211" i="7" s="1"/>
  <c r="J210" i="7"/>
  <c r="I210" i="7"/>
  <c r="O211" i="7" s="1"/>
  <c r="H210" i="7"/>
  <c r="G210" i="7"/>
  <c r="F210" i="7"/>
  <c r="V210" i="7"/>
  <c r="T210" i="7"/>
  <c r="R210" i="7"/>
  <c r="U210" i="7"/>
  <c r="S210" i="7"/>
  <c r="Q210" i="7"/>
  <c r="E210" i="7"/>
  <c r="D210" i="7"/>
  <c r="B210" i="7"/>
  <c r="K207" i="7"/>
  <c r="P208" i="7" s="1"/>
  <c r="J207" i="7"/>
  <c r="I207" i="7"/>
  <c r="O208" i="7" s="1"/>
  <c r="H207" i="7"/>
  <c r="G207" i="7"/>
  <c r="F207" i="7"/>
  <c r="V207" i="7"/>
  <c r="T207" i="7"/>
  <c r="R207" i="7"/>
  <c r="U207" i="7"/>
  <c r="S207" i="7"/>
  <c r="Q207" i="7"/>
  <c r="E207" i="7"/>
  <c r="D207" i="7"/>
  <c r="B207" i="7"/>
  <c r="H205" i="7"/>
  <c r="K204" i="7"/>
  <c r="P205" i="7" s="1"/>
  <c r="J204" i="7"/>
  <c r="I204" i="7"/>
  <c r="O205" i="7" s="1"/>
  <c r="H204" i="7"/>
  <c r="G204" i="7"/>
  <c r="F204" i="7"/>
  <c r="V204" i="7"/>
  <c r="T204" i="7"/>
  <c r="R204" i="7"/>
  <c r="U204" i="7"/>
  <c r="S204" i="7"/>
  <c r="Q204" i="7"/>
  <c r="E204" i="7"/>
  <c r="D204" i="7"/>
  <c r="B204" i="7"/>
  <c r="K201" i="7"/>
  <c r="P202" i="7" s="1"/>
  <c r="J201" i="7"/>
  <c r="I201" i="7"/>
  <c r="O202" i="7" s="1"/>
  <c r="H201" i="7"/>
  <c r="G201" i="7"/>
  <c r="F201" i="7"/>
  <c r="V201" i="7"/>
  <c r="T201" i="7"/>
  <c r="R201" i="7"/>
  <c r="U201" i="7"/>
  <c r="S201" i="7"/>
  <c r="Q201" i="7"/>
  <c r="E201" i="7"/>
  <c r="D201" i="7"/>
  <c r="B201" i="7"/>
  <c r="P199" i="7"/>
  <c r="J199" i="7"/>
  <c r="K198" i="7"/>
  <c r="J198" i="7"/>
  <c r="I198" i="7"/>
  <c r="O199" i="7" s="1"/>
  <c r="H198" i="7"/>
  <c r="G198" i="7"/>
  <c r="F198" i="7"/>
  <c r="V198" i="7"/>
  <c r="T198" i="7"/>
  <c r="R198" i="7"/>
  <c r="U198" i="7"/>
  <c r="S198" i="7"/>
  <c r="Q198" i="7"/>
  <c r="E198" i="7"/>
  <c r="D198" i="7"/>
  <c r="B198" i="7"/>
  <c r="P196" i="7"/>
  <c r="K195" i="7"/>
  <c r="J196" i="7" s="1"/>
  <c r="J195" i="7"/>
  <c r="I195" i="7"/>
  <c r="O196" i="7" s="1"/>
  <c r="H195" i="7"/>
  <c r="G195" i="7"/>
  <c r="F195" i="7"/>
  <c r="V195" i="7"/>
  <c r="T195" i="7"/>
  <c r="R195" i="7"/>
  <c r="U195" i="7"/>
  <c r="S195" i="7"/>
  <c r="Q195" i="7"/>
  <c r="E195" i="7"/>
  <c r="D195" i="7"/>
  <c r="B195" i="7"/>
  <c r="K192" i="7"/>
  <c r="P193" i="7" s="1"/>
  <c r="J192" i="7"/>
  <c r="I192" i="7"/>
  <c r="H193" i="7" s="1"/>
  <c r="H192" i="7"/>
  <c r="G192" i="7"/>
  <c r="F192" i="7"/>
  <c r="V192" i="7"/>
  <c r="T192" i="7"/>
  <c r="R192" i="7"/>
  <c r="U192" i="7"/>
  <c r="S192" i="7"/>
  <c r="Q192" i="7"/>
  <c r="E192" i="7"/>
  <c r="D192" i="7"/>
  <c r="B192" i="7"/>
  <c r="K189" i="7"/>
  <c r="P190" i="7" s="1"/>
  <c r="J189" i="7"/>
  <c r="I189" i="7"/>
  <c r="O190" i="7" s="1"/>
  <c r="H189" i="7"/>
  <c r="G189" i="7"/>
  <c r="F189" i="7"/>
  <c r="V189" i="7"/>
  <c r="T189" i="7"/>
  <c r="R189" i="7"/>
  <c r="U189" i="7"/>
  <c r="S189" i="7"/>
  <c r="Q189" i="7"/>
  <c r="E189" i="7"/>
  <c r="D189" i="7"/>
  <c r="B189" i="7"/>
  <c r="J187" i="7"/>
  <c r="K186" i="7"/>
  <c r="P187" i="7" s="1"/>
  <c r="J186" i="7"/>
  <c r="I186" i="7"/>
  <c r="O187" i="7" s="1"/>
  <c r="H186" i="7"/>
  <c r="G186" i="7"/>
  <c r="F186" i="7"/>
  <c r="V186" i="7"/>
  <c r="T186" i="7"/>
  <c r="R186" i="7"/>
  <c r="U186" i="7"/>
  <c r="S186" i="7"/>
  <c r="Q186" i="7"/>
  <c r="E186" i="7"/>
  <c r="D186" i="7"/>
  <c r="B186" i="7"/>
  <c r="O184" i="7"/>
  <c r="H184" i="7"/>
  <c r="K183" i="7"/>
  <c r="P184" i="7" s="1"/>
  <c r="J183" i="7"/>
  <c r="I183" i="7"/>
  <c r="H183" i="7"/>
  <c r="G183" i="7"/>
  <c r="F183" i="7"/>
  <c r="V183" i="7"/>
  <c r="T183" i="7"/>
  <c r="R183" i="7"/>
  <c r="U183" i="7"/>
  <c r="S183" i="7"/>
  <c r="Q183" i="7"/>
  <c r="E183" i="7"/>
  <c r="D183" i="7"/>
  <c r="B183" i="7"/>
  <c r="O181" i="7"/>
  <c r="H181" i="7"/>
  <c r="K180" i="7"/>
  <c r="J181" i="7" s="1"/>
  <c r="J180" i="7"/>
  <c r="I180" i="7"/>
  <c r="H180" i="7"/>
  <c r="G180" i="7"/>
  <c r="F180" i="7"/>
  <c r="V180" i="7"/>
  <c r="T180" i="7"/>
  <c r="R180" i="7"/>
  <c r="U180" i="7"/>
  <c r="S180" i="7"/>
  <c r="Q180" i="7"/>
  <c r="E180" i="7"/>
  <c r="D180" i="7"/>
  <c r="B180" i="7"/>
  <c r="A179" i="7"/>
  <c r="I177" i="7"/>
  <c r="J177" i="7"/>
  <c r="I176" i="7"/>
  <c r="J176" i="7"/>
  <c r="A175" i="7"/>
  <c r="I171" i="7"/>
  <c r="H171" i="7"/>
  <c r="G171" i="7"/>
  <c r="E171" i="7"/>
  <c r="K170" i="7"/>
  <c r="J170" i="7"/>
  <c r="I170" i="7"/>
  <c r="E170" i="7"/>
  <c r="K169" i="7"/>
  <c r="J169" i="7"/>
  <c r="E169" i="7"/>
  <c r="J168" i="7"/>
  <c r="I168" i="7"/>
  <c r="E168" i="7"/>
  <c r="K167" i="7"/>
  <c r="J167" i="7"/>
  <c r="I167" i="7"/>
  <c r="H167" i="7"/>
  <c r="G167" i="7"/>
  <c r="F167" i="7"/>
  <c r="K166" i="7"/>
  <c r="P172" i="7" s="1"/>
  <c r="J166" i="7"/>
  <c r="I166" i="7"/>
  <c r="O172" i="7" s="1"/>
  <c r="H166" i="7"/>
  <c r="G166" i="7"/>
  <c r="F166" i="7"/>
  <c r="K165" i="7"/>
  <c r="J165" i="7"/>
  <c r="I165" i="7"/>
  <c r="H172" i="7" s="1"/>
  <c r="H165" i="7"/>
  <c r="G165" i="7"/>
  <c r="F165" i="7"/>
  <c r="V164" i="7"/>
  <c r="T164" i="7"/>
  <c r="R164" i="7"/>
  <c r="K168" i="7" s="1"/>
  <c r="U164" i="7"/>
  <c r="S164" i="7"/>
  <c r="I169" i="7" s="1"/>
  <c r="Q164" i="7"/>
  <c r="E164" i="7"/>
  <c r="D164" i="7"/>
  <c r="B164" i="7"/>
  <c r="I161" i="7"/>
  <c r="H161" i="7"/>
  <c r="G161" i="7"/>
  <c r="E161" i="7"/>
  <c r="J160" i="7"/>
  <c r="E160" i="7"/>
  <c r="K159" i="7"/>
  <c r="J159" i="7"/>
  <c r="E159" i="7"/>
  <c r="K158" i="7"/>
  <c r="J158" i="7"/>
  <c r="I158" i="7"/>
  <c r="E158" i="7"/>
  <c r="K157" i="7"/>
  <c r="J157" i="7"/>
  <c r="I157" i="7"/>
  <c r="H157" i="7"/>
  <c r="G157" i="7"/>
  <c r="F157" i="7"/>
  <c r="K156" i="7"/>
  <c r="J156" i="7"/>
  <c r="I156" i="7"/>
  <c r="H156" i="7"/>
  <c r="G156" i="7"/>
  <c r="F156" i="7"/>
  <c r="K155" i="7"/>
  <c r="J162" i="7" s="1"/>
  <c r="J155" i="7"/>
  <c r="I155" i="7"/>
  <c r="H155" i="7"/>
  <c r="G155" i="7"/>
  <c r="F155" i="7"/>
  <c r="V154" i="7"/>
  <c r="K160" i="7" s="1"/>
  <c r="P162" i="7" s="1"/>
  <c r="J175" i="7" s="1"/>
  <c r="T154" i="7"/>
  <c r="R154" i="7"/>
  <c r="U154" i="7"/>
  <c r="I160" i="7" s="1"/>
  <c r="S154" i="7"/>
  <c r="I159" i="7" s="1"/>
  <c r="H162" i="7" s="1"/>
  <c r="Q154" i="7"/>
  <c r="E154" i="7"/>
  <c r="D154" i="7"/>
  <c r="B154" i="7"/>
  <c r="A153" i="7"/>
  <c r="I151" i="7"/>
  <c r="J151" i="7"/>
  <c r="I150" i="7"/>
  <c r="J150" i="7"/>
  <c r="A149" i="7"/>
  <c r="O146" i="7"/>
  <c r="H146" i="7"/>
  <c r="K145" i="7"/>
  <c r="P146" i="7" s="1"/>
  <c r="J145" i="7"/>
  <c r="I145" i="7"/>
  <c r="H145" i="7"/>
  <c r="G145" i="7"/>
  <c r="F145" i="7"/>
  <c r="V145" i="7"/>
  <c r="T145" i="7"/>
  <c r="R145" i="7"/>
  <c r="U145" i="7"/>
  <c r="S145" i="7"/>
  <c r="Q145" i="7"/>
  <c r="E145" i="7"/>
  <c r="D145" i="7"/>
  <c r="B145" i="7"/>
  <c r="I142" i="7"/>
  <c r="H142" i="7"/>
  <c r="G142" i="7"/>
  <c r="E142" i="7"/>
  <c r="J141" i="7"/>
  <c r="E141" i="7"/>
  <c r="J140" i="7"/>
  <c r="I140" i="7"/>
  <c r="E140" i="7"/>
  <c r="K139" i="7"/>
  <c r="J139" i="7"/>
  <c r="I139" i="7"/>
  <c r="O143" i="7" s="1"/>
  <c r="E139" i="7"/>
  <c r="K138" i="7"/>
  <c r="J138" i="7"/>
  <c r="I138" i="7"/>
  <c r="H138" i="7"/>
  <c r="G138" i="7"/>
  <c r="F138" i="7"/>
  <c r="K137" i="7"/>
  <c r="J137" i="7"/>
  <c r="I137" i="7"/>
  <c r="H137" i="7"/>
  <c r="G137" i="7"/>
  <c r="F137" i="7"/>
  <c r="K136" i="7"/>
  <c r="J143" i="7" s="1"/>
  <c r="J136" i="7"/>
  <c r="I136" i="7"/>
  <c r="H136" i="7"/>
  <c r="G136" i="7"/>
  <c r="F136" i="7"/>
  <c r="K135" i="7"/>
  <c r="P143" i="7" s="1"/>
  <c r="J135" i="7"/>
  <c r="I135" i="7"/>
  <c r="H143" i="7" s="1"/>
  <c r="H135" i="7"/>
  <c r="G135" i="7"/>
  <c r="F135" i="7"/>
  <c r="V134" i="7"/>
  <c r="K141" i="7" s="1"/>
  <c r="T134" i="7"/>
  <c r="K140" i="7" s="1"/>
  <c r="R134" i="7"/>
  <c r="U134" i="7"/>
  <c r="I141" i="7" s="1"/>
  <c r="S134" i="7"/>
  <c r="Q134" i="7"/>
  <c r="E134" i="7"/>
  <c r="D134" i="7"/>
  <c r="B134" i="7"/>
  <c r="O132" i="7"/>
  <c r="H132" i="7"/>
  <c r="K131" i="7"/>
  <c r="P132" i="7" s="1"/>
  <c r="J131" i="7"/>
  <c r="I131" i="7"/>
  <c r="H131" i="7"/>
  <c r="G131" i="7"/>
  <c r="F131" i="7"/>
  <c r="V131" i="7"/>
  <c r="T131" i="7"/>
  <c r="R131" i="7"/>
  <c r="U131" i="7"/>
  <c r="S131" i="7"/>
  <c r="Q131" i="7"/>
  <c r="E131" i="7"/>
  <c r="D131" i="7"/>
  <c r="B131" i="7"/>
  <c r="I128" i="7"/>
  <c r="H128" i="7"/>
  <c r="G128" i="7"/>
  <c r="E128" i="7"/>
  <c r="J127" i="7"/>
  <c r="E127" i="7"/>
  <c r="J126" i="7"/>
  <c r="I126" i="7"/>
  <c r="E126" i="7"/>
  <c r="K125" i="7"/>
  <c r="J125" i="7"/>
  <c r="I125" i="7"/>
  <c r="E125" i="7"/>
  <c r="K124" i="7"/>
  <c r="J124" i="7"/>
  <c r="I124" i="7"/>
  <c r="H124" i="7"/>
  <c r="G124" i="7"/>
  <c r="F124" i="7"/>
  <c r="K123" i="7"/>
  <c r="J123" i="7"/>
  <c r="I123" i="7"/>
  <c r="H123" i="7"/>
  <c r="G123" i="7"/>
  <c r="F123" i="7"/>
  <c r="K122" i="7"/>
  <c r="J129" i="7" s="1"/>
  <c r="J122" i="7"/>
  <c r="I122" i="7"/>
  <c r="H122" i="7"/>
  <c r="G122" i="7"/>
  <c r="F122" i="7"/>
  <c r="K121" i="7"/>
  <c r="J121" i="7"/>
  <c r="I121" i="7"/>
  <c r="H121" i="7"/>
  <c r="G121" i="7"/>
  <c r="F121" i="7"/>
  <c r="V120" i="7"/>
  <c r="K127" i="7" s="1"/>
  <c r="T120" i="7"/>
  <c r="K126" i="7" s="1"/>
  <c r="R120" i="7"/>
  <c r="U120" i="7"/>
  <c r="I127" i="7" s="1"/>
  <c r="O129" i="7" s="1"/>
  <c r="S120" i="7"/>
  <c r="Q120" i="7"/>
  <c r="E120" i="7"/>
  <c r="D120" i="7"/>
  <c r="B120" i="7"/>
  <c r="I117" i="7"/>
  <c r="H117" i="7"/>
  <c r="G117" i="7"/>
  <c r="E117" i="7"/>
  <c r="K116" i="7"/>
  <c r="J116" i="7"/>
  <c r="E116" i="7"/>
  <c r="K115" i="7"/>
  <c r="J115" i="7"/>
  <c r="I115" i="7"/>
  <c r="E115" i="7"/>
  <c r="K114" i="7"/>
  <c r="P118" i="7" s="1"/>
  <c r="J114" i="7"/>
  <c r="I114" i="7"/>
  <c r="H114" i="7"/>
  <c r="G114" i="7"/>
  <c r="F114" i="7"/>
  <c r="V113" i="7"/>
  <c r="T113" i="7"/>
  <c r="R113" i="7"/>
  <c r="U113" i="7"/>
  <c r="S113" i="7"/>
  <c r="I116" i="7" s="1"/>
  <c r="Q113" i="7"/>
  <c r="E113" i="7"/>
  <c r="D113" i="7"/>
  <c r="B113" i="7"/>
  <c r="I110" i="7"/>
  <c r="H110" i="7"/>
  <c r="G110" i="7"/>
  <c r="E110" i="7"/>
  <c r="J109" i="7"/>
  <c r="I109" i="7"/>
  <c r="E109" i="7"/>
  <c r="J108" i="7"/>
  <c r="E108" i="7"/>
  <c r="K107" i="7"/>
  <c r="J107" i="7"/>
  <c r="I107" i="7"/>
  <c r="H107" i="7"/>
  <c r="G107" i="7"/>
  <c r="F107" i="7"/>
  <c r="V106" i="7"/>
  <c r="T106" i="7"/>
  <c r="K109" i="7" s="1"/>
  <c r="R106" i="7"/>
  <c r="K108" i="7" s="1"/>
  <c r="U106" i="7"/>
  <c r="S106" i="7"/>
  <c r="Q106" i="7"/>
  <c r="I108" i="7" s="1"/>
  <c r="H111" i="7" s="1"/>
  <c r="E106" i="7"/>
  <c r="D106" i="7"/>
  <c r="B106" i="7"/>
  <c r="A105" i="7"/>
  <c r="I103" i="7"/>
  <c r="J103" i="7"/>
  <c r="I102" i="7"/>
  <c r="J102" i="7"/>
  <c r="A101" i="7"/>
  <c r="I97" i="7"/>
  <c r="H97" i="7"/>
  <c r="G97" i="7"/>
  <c r="E97" i="7"/>
  <c r="K96" i="7"/>
  <c r="J96" i="7"/>
  <c r="E96" i="7"/>
  <c r="J95" i="7"/>
  <c r="I95" i="7"/>
  <c r="E95" i="7"/>
  <c r="K94" i="7"/>
  <c r="J94" i="7"/>
  <c r="I94" i="7"/>
  <c r="E94" i="7"/>
  <c r="K93" i="7"/>
  <c r="J93" i="7"/>
  <c r="H93" i="7"/>
  <c r="I93" i="7"/>
  <c r="F93" i="7"/>
  <c r="V93" i="7"/>
  <c r="T93" i="7"/>
  <c r="K95" i="7" s="1"/>
  <c r="R93" i="7"/>
  <c r="U93" i="7"/>
  <c r="I96" i="7" s="1"/>
  <c r="H98" i="7" s="1"/>
  <c r="S93" i="7"/>
  <c r="Q93" i="7"/>
  <c r="E93" i="7"/>
  <c r="D93" i="7"/>
  <c r="B93" i="7"/>
  <c r="K92" i="7"/>
  <c r="J92" i="7"/>
  <c r="I92" i="7"/>
  <c r="H92" i="7"/>
  <c r="G92" i="7"/>
  <c r="F92" i="7"/>
  <c r="K91" i="7"/>
  <c r="J91" i="7"/>
  <c r="I91" i="7"/>
  <c r="H91" i="7"/>
  <c r="G91" i="7"/>
  <c r="F91" i="7"/>
  <c r="K90" i="7"/>
  <c r="J90" i="7"/>
  <c r="I90" i="7"/>
  <c r="H90" i="7"/>
  <c r="G90" i="7"/>
  <c r="F90" i="7"/>
  <c r="K89" i="7"/>
  <c r="J89" i="7"/>
  <c r="I89" i="7"/>
  <c r="O98" i="7" s="1"/>
  <c r="H89" i="7"/>
  <c r="G89" i="7"/>
  <c r="F89" i="7"/>
  <c r="V88" i="7"/>
  <c r="T88" i="7"/>
  <c r="R88" i="7"/>
  <c r="U88" i="7"/>
  <c r="S88" i="7"/>
  <c r="Q88" i="7"/>
  <c r="E88" i="7"/>
  <c r="D88" i="7"/>
  <c r="B88" i="7"/>
  <c r="I85" i="7"/>
  <c r="H85" i="7"/>
  <c r="G85" i="7"/>
  <c r="E85" i="7"/>
  <c r="K84" i="7"/>
  <c r="J84" i="7"/>
  <c r="E84" i="7"/>
  <c r="J83" i="7"/>
  <c r="E83" i="7"/>
  <c r="J82" i="7"/>
  <c r="I82" i="7"/>
  <c r="E82" i="7"/>
  <c r="K81" i="7"/>
  <c r="J81" i="7"/>
  <c r="H81" i="7"/>
  <c r="I81" i="7"/>
  <c r="F81" i="7"/>
  <c r="V81" i="7"/>
  <c r="T81" i="7"/>
  <c r="R81" i="7"/>
  <c r="U81" i="7"/>
  <c r="S81" i="7"/>
  <c r="Q81" i="7"/>
  <c r="E81" i="7"/>
  <c r="D81" i="7"/>
  <c r="B81" i="7"/>
  <c r="K80" i="7"/>
  <c r="J80" i="7"/>
  <c r="I80" i="7"/>
  <c r="H80" i="7"/>
  <c r="G80" i="7"/>
  <c r="F80" i="7"/>
  <c r="K79" i="7"/>
  <c r="J79" i="7"/>
  <c r="I79" i="7"/>
  <c r="H79" i="7"/>
  <c r="G79" i="7"/>
  <c r="F79" i="7"/>
  <c r="K78" i="7"/>
  <c r="J78" i="7"/>
  <c r="I78" i="7"/>
  <c r="H78" i="7"/>
  <c r="G78" i="7"/>
  <c r="F78" i="7"/>
  <c r="K77" i="7"/>
  <c r="P86" i="7" s="1"/>
  <c r="J77" i="7"/>
  <c r="I77" i="7"/>
  <c r="H77" i="7"/>
  <c r="G77" i="7"/>
  <c r="F77" i="7"/>
  <c r="V76" i="7"/>
  <c r="T76" i="7"/>
  <c r="K83" i="7" s="1"/>
  <c r="R76" i="7"/>
  <c r="K82" i="7" s="1"/>
  <c r="J86" i="7" s="1"/>
  <c r="U76" i="7"/>
  <c r="I84" i="7" s="1"/>
  <c r="S76" i="7"/>
  <c r="I83" i="7" s="1"/>
  <c r="H86" i="7" s="1"/>
  <c r="Q76" i="7"/>
  <c r="E76" i="7"/>
  <c r="D76" i="7"/>
  <c r="B76" i="7"/>
  <c r="I73" i="7"/>
  <c r="H73" i="7"/>
  <c r="G73" i="7"/>
  <c r="E73" i="7"/>
  <c r="J72" i="7"/>
  <c r="I72" i="7"/>
  <c r="E72" i="7"/>
  <c r="K71" i="7"/>
  <c r="J71" i="7"/>
  <c r="E71" i="7"/>
  <c r="J70" i="7"/>
  <c r="I70" i="7"/>
  <c r="E70" i="7"/>
  <c r="K69" i="7"/>
  <c r="J69" i="7"/>
  <c r="I69" i="7"/>
  <c r="H69" i="7"/>
  <c r="G69" i="7"/>
  <c r="F69" i="7"/>
  <c r="K68" i="7"/>
  <c r="J74" i="7" s="1"/>
  <c r="J68" i="7"/>
  <c r="I68" i="7"/>
  <c r="O74" i="7" s="1"/>
  <c r="H68" i="7"/>
  <c r="G68" i="7"/>
  <c r="F68" i="7"/>
  <c r="K67" i="7"/>
  <c r="J67" i="7"/>
  <c r="I67" i="7"/>
  <c r="H67" i="7"/>
  <c r="G67" i="7"/>
  <c r="F67" i="7"/>
  <c r="V66" i="7"/>
  <c r="K72" i="7" s="1"/>
  <c r="T66" i="7"/>
  <c r="R66" i="7"/>
  <c r="K70" i="7" s="1"/>
  <c r="U66" i="7"/>
  <c r="S66" i="7"/>
  <c r="I71" i="7" s="1"/>
  <c r="Q66" i="7"/>
  <c r="E66" i="7"/>
  <c r="D66" i="7"/>
  <c r="B66" i="7"/>
  <c r="I63" i="7"/>
  <c r="H63" i="7"/>
  <c r="G63" i="7"/>
  <c r="E63" i="7"/>
  <c r="J62" i="7"/>
  <c r="E62" i="7"/>
  <c r="K61" i="7"/>
  <c r="J61" i="7"/>
  <c r="E61" i="7"/>
  <c r="K60" i="7"/>
  <c r="J60" i="7"/>
  <c r="I60" i="7"/>
  <c r="E60" i="7"/>
  <c r="K59" i="7"/>
  <c r="J59" i="7"/>
  <c r="I59" i="7"/>
  <c r="H59" i="7"/>
  <c r="G59" i="7"/>
  <c r="F59" i="7"/>
  <c r="K58" i="7"/>
  <c r="J58" i="7"/>
  <c r="I58" i="7"/>
  <c r="H58" i="7"/>
  <c r="G58" i="7"/>
  <c r="F58" i="7"/>
  <c r="K57" i="7"/>
  <c r="J57" i="7"/>
  <c r="I57" i="7"/>
  <c r="H57" i="7"/>
  <c r="G57" i="7"/>
  <c r="F57" i="7"/>
  <c r="V56" i="7"/>
  <c r="K62" i="7" s="1"/>
  <c r="P64" i="7" s="1"/>
  <c r="T56" i="7"/>
  <c r="R56" i="7"/>
  <c r="U56" i="7"/>
  <c r="I62" i="7" s="1"/>
  <c r="S56" i="7"/>
  <c r="I61" i="7" s="1"/>
  <c r="H64" i="7" s="1"/>
  <c r="Q56" i="7"/>
  <c r="E56" i="7"/>
  <c r="D56" i="7"/>
  <c r="B56" i="7"/>
  <c r="I53" i="7"/>
  <c r="H53" i="7"/>
  <c r="G53" i="7"/>
  <c r="E53" i="7"/>
  <c r="K52" i="7"/>
  <c r="J52" i="7"/>
  <c r="E52" i="7"/>
  <c r="K51" i="7"/>
  <c r="J51" i="7"/>
  <c r="E51" i="7"/>
  <c r="K50" i="7"/>
  <c r="J50" i="7"/>
  <c r="E50" i="7"/>
  <c r="K49" i="7"/>
  <c r="J49" i="7"/>
  <c r="I49" i="7"/>
  <c r="H49" i="7"/>
  <c r="G49" i="7"/>
  <c r="F49" i="7"/>
  <c r="K48" i="7"/>
  <c r="P54" i="7" s="1"/>
  <c r="J48" i="7"/>
  <c r="I48" i="7"/>
  <c r="H48" i="7"/>
  <c r="G48" i="7"/>
  <c r="F48" i="7"/>
  <c r="K47" i="7"/>
  <c r="J54" i="7" s="1"/>
  <c r="J47" i="7"/>
  <c r="I47" i="7"/>
  <c r="O54" i="7" s="1"/>
  <c r="H47" i="7"/>
  <c r="G47" i="7"/>
  <c r="F47" i="7"/>
  <c r="V46" i="7"/>
  <c r="T46" i="7"/>
  <c r="R46" i="7"/>
  <c r="U46" i="7"/>
  <c r="I52" i="7" s="1"/>
  <c r="S46" i="7"/>
  <c r="I51" i="7" s="1"/>
  <c r="Q46" i="7"/>
  <c r="I50" i="7" s="1"/>
  <c r="E46" i="7"/>
  <c r="D46" i="7"/>
  <c r="B46" i="7"/>
  <c r="I43" i="7"/>
  <c r="H43" i="7"/>
  <c r="G43" i="7"/>
  <c r="E43" i="7"/>
  <c r="K42" i="7"/>
  <c r="J42" i="7"/>
  <c r="E42" i="7"/>
  <c r="K41" i="7"/>
  <c r="J41" i="7"/>
  <c r="I41" i="7"/>
  <c r="E41" i="7"/>
  <c r="K40" i="7"/>
  <c r="J40" i="7"/>
  <c r="E40" i="7"/>
  <c r="K39" i="7"/>
  <c r="J39" i="7"/>
  <c r="I39" i="7"/>
  <c r="H39" i="7"/>
  <c r="G39" i="7"/>
  <c r="F39" i="7"/>
  <c r="K38" i="7"/>
  <c r="J38" i="7"/>
  <c r="I38" i="7"/>
  <c r="H38" i="7"/>
  <c r="G38" i="7"/>
  <c r="F38" i="7"/>
  <c r="K37" i="7"/>
  <c r="J44" i="7" s="1"/>
  <c r="J37" i="7"/>
  <c r="I37" i="7"/>
  <c r="H37" i="7"/>
  <c r="G37" i="7"/>
  <c r="F37" i="7"/>
  <c r="V36" i="7"/>
  <c r="T36" i="7"/>
  <c r="R36" i="7"/>
  <c r="U36" i="7"/>
  <c r="I42" i="7" s="1"/>
  <c r="S36" i="7"/>
  <c r="Q36" i="7"/>
  <c r="I40" i="7" s="1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8" i="7"/>
  <c r="A6" i="7"/>
  <c r="O72" i="8" l="1"/>
  <c r="I72" i="8"/>
  <c r="O104" i="8"/>
  <c r="P129" i="8"/>
  <c r="K129" i="8"/>
  <c r="I167" i="8"/>
  <c r="I92" i="8"/>
  <c r="P147" i="8"/>
  <c r="O180" i="8"/>
  <c r="I193" i="8" s="1"/>
  <c r="K104" i="8"/>
  <c r="P104" i="8"/>
  <c r="K193" i="8"/>
  <c r="K72" i="8"/>
  <c r="P72" i="8"/>
  <c r="K254" i="8" s="1"/>
  <c r="O62" i="8"/>
  <c r="I116" i="8"/>
  <c r="O161" i="8"/>
  <c r="I62" i="8"/>
  <c r="O82" i="8"/>
  <c r="K147" i="8"/>
  <c r="O190" i="8"/>
  <c r="P161" i="8"/>
  <c r="P208" i="8"/>
  <c r="K250" i="8" s="1"/>
  <c r="K211" i="8"/>
  <c r="I104" i="8"/>
  <c r="O214" i="8"/>
  <c r="I250" i="8" s="1"/>
  <c r="I217" i="8"/>
  <c r="K223" i="8"/>
  <c r="K92" i="8"/>
  <c r="K190" i="8"/>
  <c r="I220" i="8"/>
  <c r="K226" i="8"/>
  <c r="I223" i="8"/>
  <c r="K62" i="8"/>
  <c r="I229" i="8"/>
  <c r="K235" i="8"/>
  <c r="I232" i="8"/>
  <c r="I235" i="8"/>
  <c r="K136" i="8"/>
  <c r="K150" i="8"/>
  <c r="K164" i="8"/>
  <c r="I238" i="8"/>
  <c r="K244" i="8"/>
  <c r="K82" i="8"/>
  <c r="I147" i="8"/>
  <c r="I161" i="8"/>
  <c r="K180" i="8"/>
  <c r="I241" i="8"/>
  <c r="K116" i="8"/>
  <c r="I136" i="8"/>
  <c r="I150" i="8"/>
  <c r="I164" i="8"/>
  <c r="I244" i="8"/>
  <c r="O116" i="8"/>
  <c r="I82" i="8"/>
  <c r="I180" i="8"/>
  <c r="I247" i="8"/>
  <c r="O64" i="7"/>
  <c r="P74" i="7"/>
  <c r="H74" i="7"/>
  <c r="H129" i="7"/>
  <c r="H54" i="7"/>
  <c r="P98" i="7"/>
  <c r="J98" i="7"/>
  <c r="P111" i="7"/>
  <c r="J111" i="7"/>
  <c r="J64" i="7"/>
  <c r="O118" i="7"/>
  <c r="H118" i="7"/>
  <c r="P129" i="7"/>
  <c r="O86" i="7"/>
  <c r="O111" i="7"/>
  <c r="H149" i="7" s="1"/>
  <c r="O162" i="7"/>
  <c r="H175" i="7" s="1"/>
  <c r="H44" i="7"/>
  <c r="P181" i="7"/>
  <c r="J232" i="7" s="1"/>
  <c r="J184" i="7"/>
  <c r="J190" i="7"/>
  <c r="H187" i="7"/>
  <c r="J193" i="7"/>
  <c r="H190" i="7"/>
  <c r="O193" i="7"/>
  <c r="H232" i="7" s="1"/>
  <c r="J202" i="7"/>
  <c r="H196" i="7"/>
  <c r="H199" i="7"/>
  <c r="J205" i="7"/>
  <c r="J172" i="7"/>
  <c r="H202" i="7"/>
  <c r="J208" i="7"/>
  <c r="H208" i="7"/>
  <c r="H211" i="7"/>
  <c r="P44" i="7"/>
  <c r="H214" i="7"/>
  <c r="J220" i="7"/>
  <c r="H217" i="7"/>
  <c r="J223" i="7"/>
  <c r="O44" i="7"/>
  <c r="J118" i="7"/>
  <c r="J132" i="7"/>
  <c r="J146" i="7"/>
  <c r="H220" i="7"/>
  <c r="J22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 s="1"/>
  <c r="A2" i="3"/>
  <c r="Y2" i="3"/>
  <c r="CV2" i="3" s="1"/>
  <c r="CU2" i="3"/>
  <c r="CY2" i="3"/>
  <c r="CZ2" i="3"/>
  <c r="DA2" i="3"/>
  <c r="DB2" i="3"/>
  <c r="DC2" i="3"/>
  <c r="A3" i="3"/>
  <c r="Y3" i="3"/>
  <c r="CU3" i="3"/>
  <c r="CV3" i="3"/>
  <c r="CX3" i="3"/>
  <c r="CY3" i="3"/>
  <c r="CZ3" i="3"/>
  <c r="DA3" i="3"/>
  <c r="DB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A5" i="3"/>
  <c r="Y5" i="3"/>
  <c r="CW5" i="3"/>
  <c r="CX5" i="3"/>
  <c r="CY5" i="3"/>
  <c r="CZ5" i="3"/>
  <c r="DA5" i="3"/>
  <c r="DB5" i="3"/>
  <c r="DC5" i="3"/>
  <c r="DF5" i="3"/>
  <c r="DG5" i="3"/>
  <c r="DJ5" i="3" s="1"/>
  <c r="DH5" i="3"/>
  <c r="DI5" i="3"/>
  <c r="A6" i="3"/>
  <c r="Y6" i="3"/>
  <c r="CX6" i="3" s="1"/>
  <c r="CY6" i="3"/>
  <c r="CZ6" i="3"/>
  <c r="DA6" i="3"/>
  <c r="DB6" i="3"/>
  <c r="DC6" i="3"/>
  <c r="A7" i="3"/>
  <c r="Y7" i="3"/>
  <c r="CX7" i="3"/>
  <c r="DF7" i="3" s="1"/>
  <c r="DJ7" i="3" s="1"/>
  <c r="CY7" i="3"/>
  <c r="CZ7" i="3"/>
  <c r="DA7" i="3"/>
  <c r="DB7" i="3"/>
  <c r="DC7" i="3"/>
  <c r="A8" i="3"/>
  <c r="Y8" i="3"/>
  <c r="CX8" i="3"/>
  <c r="DG8" i="3" s="1"/>
  <c r="CY8" i="3"/>
  <c r="CZ8" i="3"/>
  <c r="DB8" i="3" s="1"/>
  <c r="DA8" i="3"/>
  <c r="DC8" i="3"/>
  <c r="DF8" i="3"/>
  <c r="DH8" i="3"/>
  <c r="DI8" i="3"/>
  <c r="DJ8" i="3"/>
  <c r="A9" i="3"/>
  <c r="Y9" i="3"/>
  <c r="CX9" i="3"/>
  <c r="CY9" i="3"/>
  <c r="CZ9" i="3"/>
  <c r="DA9" i="3"/>
  <c r="DB9" i="3"/>
  <c r="DC9" i="3"/>
  <c r="DF9" i="3"/>
  <c r="DG9" i="3"/>
  <c r="DH9" i="3"/>
  <c r="DI9" i="3"/>
  <c r="DJ9" i="3"/>
  <c r="A10" i="3"/>
  <c r="Y10" i="3"/>
  <c r="CX10" i="3"/>
  <c r="CY10" i="3"/>
  <c r="CZ10" i="3"/>
  <c r="DB10" i="3" s="1"/>
  <c r="DA10" i="3"/>
  <c r="DC10" i="3"/>
  <c r="A11" i="3"/>
  <c r="Y11" i="3"/>
  <c r="CX11" i="3"/>
  <c r="CY11" i="3"/>
  <c r="CZ11" i="3"/>
  <c r="DB11" i="3" s="1"/>
  <c r="DA11" i="3"/>
  <c r="DC11" i="3"/>
  <c r="A12" i="3"/>
  <c r="Y12" i="3"/>
  <c r="CX12" i="3"/>
  <c r="DI12" i="3" s="1"/>
  <c r="CY12" i="3"/>
  <c r="CZ12" i="3"/>
  <c r="DA12" i="3"/>
  <c r="DB12" i="3"/>
  <c r="DC12" i="3"/>
  <c r="DF12" i="3"/>
  <c r="DJ12" i="3" s="1"/>
  <c r="DG12" i="3"/>
  <c r="DH12" i="3"/>
  <c r="A13" i="3"/>
  <c r="Y13" i="3"/>
  <c r="CX13" i="3" s="1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DF14" i="3"/>
  <c r="DJ14" i="3" s="1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A16" i="3"/>
  <c r="DB16" i="3"/>
  <c r="DC16" i="3"/>
  <c r="A17" i="3"/>
  <c r="Y17" i="3"/>
  <c r="CX17" i="3"/>
  <c r="DF17" i="3" s="1"/>
  <c r="DJ17" i="3" s="1"/>
  <c r="CY17" i="3"/>
  <c r="CZ17" i="3"/>
  <c r="DA17" i="3"/>
  <c r="DB17" i="3"/>
  <c r="DC17" i="3"/>
  <c r="A18" i="3"/>
  <c r="Y18" i="3"/>
  <c r="CX18" i="3"/>
  <c r="CY18" i="3"/>
  <c r="CZ18" i="3"/>
  <c r="DB18" i="3" s="1"/>
  <c r="DA18" i="3"/>
  <c r="DC18" i="3"/>
  <c r="DF18" i="3"/>
  <c r="DJ18" i="3" s="1"/>
  <c r="DG18" i="3"/>
  <c r="DH18" i="3"/>
  <c r="DI18" i="3"/>
  <c r="A19" i="3"/>
  <c r="Y19" i="3"/>
  <c r="CU19" i="3"/>
  <c r="CV19" i="3"/>
  <c r="CX19" i="3"/>
  <c r="DF19" i="3" s="1"/>
  <c r="CY19" i="3"/>
  <c r="CZ19" i="3"/>
  <c r="DA19" i="3"/>
  <c r="DB19" i="3"/>
  <c r="DC19" i="3"/>
  <c r="DG19" i="3"/>
  <c r="DH19" i="3"/>
  <c r="DI19" i="3"/>
  <c r="DJ19" i="3" s="1"/>
  <c r="A20" i="3"/>
  <c r="Y20" i="3"/>
  <c r="CX20" i="3" s="1"/>
  <c r="CW20" i="3"/>
  <c r="CY20" i="3"/>
  <c r="CZ20" i="3"/>
  <c r="DA20" i="3"/>
  <c r="DB20" i="3"/>
  <c r="DC20" i="3"/>
  <c r="A21" i="3"/>
  <c r="Y21" i="3"/>
  <c r="CW21" i="3"/>
  <c r="CX21" i="3"/>
  <c r="DF21" i="3" s="1"/>
  <c r="CY21" i="3"/>
  <c r="CZ21" i="3"/>
  <c r="DA21" i="3"/>
  <c r="DB21" i="3"/>
  <c r="DC21" i="3"/>
  <c r="A22" i="3"/>
  <c r="Y22" i="3"/>
  <c r="CX22" i="3"/>
  <c r="CY22" i="3"/>
  <c r="CZ22" i="3"/>
  <c r="DB22" i="3" s="1"/>
  <c r="DA22" i="3"/>
  <c r="DC22" i="3"/>
  <c r="DF22" i="3"/>
  <c r="DJ22" i="3" s="1"/>
  <c r="DG22" i="3"/>
  <c r="DH22" i="3"/>
  <c r="DI22" i="3"/>
  <c r="A23" i="3"/>
  <c r="Y23" i="3"/>
  <c r="CX23" i="3" s="1"/>
  <c r="CY23" i="3"/>
  <c r="CZ23" i="3"/>
  <c r="DB23" i="3" s="1"/>
  <c r="DA23" i="3"/>
  <c r="DC23" i="3"/>
  <c r="A24" i="3"/>
  <c r="Y24" i="3"/>
  <c r="CX24" i="3"/>
  <c r="CY24" i="3"/>
  <c r="CZ24" i="3"/>
  <c r="DB24" i="3" s="1"/>
  <c r="DA24" i="3"/>
  <c r="DC24" i="3"/>
  <c r="A25" i="3"/>
  <c r="Y25" i="3"/>
  <c r="CX25" i="3"/>
  <c r="CY25" i="3"/>
  <c r="CZ25" i="3"/>
  <c r="DA25" i="3"/>
  <c r="DB25" i="3"/>
  <c r="DC25" i="3"/>
  <c r="A26" i="3"/>
  <c r="Y26" i="3"/>
  <c r="CX26" i="3"/>
  <c r="CY26" i="3"/>
  <c r="CZ26" i="3"/>
  <c r="DA26" i="3"/>
  <c r="DB26" i="3"/>
  <c r="DC26" i="3"/>
  <c r="DF26" i="3"/>
  <c r="DG26" i="3"/>
  <c r="DH26" i="3"/>
  <c r="DI26" i="3"/>
  <c r="DJ26" i="3"/>
  <c r="A27" i="3"/>
  <c r="Y27" i="3"/>
  <c r="CX27" i="3" s="1"/>
  <c r="CY27" i="3"/>
  <c r="CZ27" i="3"/>
  <c r="DA27" i="3"/>
  <c r="DB27" i="3"/>
  <c r="DC27" i="3"/>
  <c r="A28" i="3"/>
  <c r="Y28" i="3"/>
  <c r="CX28" i="3"/>
  <c r="DF28" i="3" s="1"/>
  <c r="DJ28" i="3" s="1"/>
  <c r="CY28" i="3"/>
  <c r="CZ28" i="3"/>
  <c r="DA28" i="3"/>
  <c r="DB28" i="3"/>
  <c r="DC28" i="3"/>
  <c r="A29" i="3"/>
  <c r="Y29" i="3"/>
  <c r="CX29" i="3" s="1"/>
  <c r="CY29" i="3"/>
  <c r="CZ29" i="3"/>
  <c r="DA29" i="3"/>
  <c r="DB29" i="3"/>
  <c r="DC29" i="3"/>
  <c r="DF29" i="3"/>
  <c r="DG29" i="3"/>
  <c r="DH29" i="3"/>
  <c r="DI29" i="3"/>
  <c r="DJ29" i="3"/>
  <c r="A30" i="3"/>
  <c r="Y30" i="3"/>
  <c r="CX30" i="3"/>
  <c r="CY30" i="3"/>
  <c r="CZ30" i="3"/>
  <c r="DA30" i="3"/>
  <c r="DB30" i="3"/>
  <c r="DC30" i="3"/>
  <c r="DF30" i="3"/>
  <c r="DG30" i="3"/>
  <c r="DH30" i="3"/>
  <c r="DI30" i="3"/>
  <c r="DJ30" i="3"/>
  <c r="A31" i="3"/>
  <c r="Y31" i="3"/>
  <c r="CX31" i="3" s="1"/>
  <c r="CY31" i="3"/>
  <c r="CZ31" i="3"/>
  <c r="DB31" i="3" s="1"/>
  <c r="DA31" i="3"/>
  <c r="DC31" i="3"/>
  <c r="A32" i="3"/>
  <c r="Y32" i="3"/>
  <c r="CX32" i="3"/>
  <c r="CY32" i="3"/>
  <c r="CZ32" i="3"/>
  <c r="DB32" i="3" s="1"/>
  <c r="DA32" i="3"/>
  <c r="DC32" i="3"/>
  <c r="DF32" i="3"/>
  <c r="DJ32" i="3" s="1"/>
  <c r="DG32" i="3"/>
  <c r="DH32" i="3"/>
  <c r="DI32" i="3"/>
  <c r="A33" i="3"/>
  <c r="Y33" i="3"/>
  <c r="CX33" i="3" s="1"/>
  <c r="CY33" i="3"/>
  <c r="CZ33" i="3"/>
  <c r="DA33" i="3"/>
  <c r="DB33" i="3"/>
  <c r="DC33" i="3"/>
  <c r="DG33" i="3"/>
  <c r="A34" i="3"/>
  <c r="Y34" i="3"/>
  <c r="CX34" i="3" s="1"/>
  <c r="CY34" i="3"/>
  <c r="CZ34" i="3"/>
  <c r="DA34" i="3"/>
  <c r="DB34" i="3"/>
  <c r="DC34" i="3"/>
  <c r="A35" i="3"/>
  <c r="Y35" i="3"/>
  <c r="CU35" i="3"/>
  <c r="CV35" i="3"/>
  <c r="CX35" i="3"/>
  <c r="DF35" i="3" s="1"/>
  <c r="CY35" i="3"/>
  <c r="CZ35" i="3"/>
  <c r="DA35" i="3"/>
  <c r="DB35" i="3"/>
  <c r="DC35" i="3"/>
  <c r="A36" i="3"/>
  <c r="Y36" i="3"/>
  <c r="CW36" i="3" s="1"/>
  <c r="CY36" i="3"/>
  <c r="CZ36" i="3"/>
  <c r="DA36" i="3"/>
  <c r="DB36" i="3"/>
  <c r="DC36" i="3"/>
  <c r="A37" i="3"/>
  <c r="Y37" i="3"/>
  <c r="CX37" i="3" s="1"/>
  <c r="CW37" i="3"/>
  <c r="CY37" i="3"/>
  <c r="CZ37" i="3"/>
  <c r="DA37" i="3"/>
  <c r="DB37" i="3"/>
  <c r="DC37" i="3"/>
  <c r="DF37" i="3"/>
  <c r="DG37" i="3"/>
  <c r="DH37" i="3"/>
  <c r="DI37" i="3"/>
  <c r="DJ37" i="3"/>
  <c r="A38" i="3"/>
  <c r="Y38" i="3"/>
  <c r="CX38" i="3"/>
  <c r="CY38" i="3"/>
  <c r="CZ38" i="3"/>
  <c r="DB38" i="3" s="1"/>
  <c r="DA38" i="3"/>
  <c r="DC38" i="3"/>
  <c r="A39" i="3"/>
  <c r="Y39" i="3"/>
  <c r="CX39" i="3"/>
  <c r="CY39" i="3"/>
  <c r="CZ39" i="3"/>
  <c r="DA39" i="3"/>
  <c r="DB39" i="3"/>
  <c r="DC39" i="3"/>
  <c r="DG39" i="3"/>
  <c r="A40" i="3"/>
  <c r="Y40" i="3"/>
  <c r="CX40" i="3"/>
  <c r="CY40" i="3"/>
  <c r="CZ40" i="3"/>
  <c r="DA40" i="3"/>
  <c r="DB40" i="3"/>
  <c r="DC40" i="3"/>
  <c r="DF40" i="3"/>
  <c r="DJ40" i="3" s="1"/>
  <c r="DG40" i="3"/>
  <c r="DH40" i="3"/>
  <c r="DI40" i="3"/>
  <c r="A41" i="3"/>
  <c r="Y41" i="3"/>
  <c r="CX41" i="3"/>
  <c r="CY41" i="3"/>
  <c r="CZ41" i="3"/>
  <c r="DA41" i="3"/>
  <c r="DB41" i="3"/>
  <c r="DC41" i="3"/>
  <c r="A42" i="3"/>
  <c r="Y42" i="3"/>
  <c r="CX42" i="3"/>
  <c r="DG42" i="3" s="1"/>
  <c r="CY42" i="3"/>
  <c r="CZ42" i="3"/>
  <c r="DA42" i="3"/>
  <c r="DB42" i="3"/>
  <c r="DC42" i="3"/>
  <c r="A43" i="3"/>
  <c r="Y43" i="3"/>
  <c r="CX43" i="3" s="1"/>
  <c r="CY43" i="3"/>
  <c r="CZ43" i="3"/>
  <c r="DA43" i="3"/>
  <c r="DB43" i="3"/>
  <c r="DC43" i="3"/>
  <c r="DI43" i="3"/>
  <c r="A44" i="3"/>
  <c r="Y44" i="3"/>
  <c r="CX44" i="3"/>
  <c r="CY44" i="3"/>
  <c r="CZ44" i="3"/>
  <c r="DA44" i="3"/>
  <c r="DB44" i="3"/>
  <c r="DC44" i="3"/>
  <c r="DF44" i="3"/>
  <c r="DG44" i="3"/>
  <c r="DH44" i="3"/>
  <c r="DI44" i="3"/>
  <c r="DJ44" i="3"/>
  <c r="A45" i="3"/>
  <c r="Y45" i="3"/>
  <c r="CX45" i="3" s="1"/>
  <c r="CY45" i="3"/>
  <c r="CZ45" i="3"/>
  <c r="DB45" i="3" s="1"/>
  <c r="DA45" i="3"/>
  <c r="DC45" i="3"/>
  <c r="A46" i="3"/>
  <c r="Y46" i="3"/>
  <c r="CX46" i="3"/>
  <c r="DI46" i="3" s="1"/>
  <c r="CY46" i="3"/>
  <c r="CZ46" i="3"/>
  <c r="DB46" i="3" s="1"/>
  <c r="DA46" i="3"/>
  <c r="DC46" i="3"/>
  <c r="DF46" i="3"/>
  <c r="DG46" i="3"/>
  <c r="DH46" i="3"/>
  <c r="DJ46" i="3"/>
  <c r="A47" i="3"/>
  <c r="Y47" i="3"/>
  <c r="CX47" i="3"/>
  <c r="CY47" i="3"/>
  <c r="CZ47" i="3"/>
  <c r="DA47" i="3"/>
  <c r="DB47" i="3"/>
  <c r="DC47" i="3"/>
  <c r="DF47" i="3"/>
  <c r="DJ47" i="3" s="1"/>
  <c r="DG47" i="3"/>
  <c r="DH47" i="3"/>
  <c r="DI47" i="3"/>
  <c r="A48" i="3"/>
  <c r="Y48" i="3"/>
  <c r="CX48" i="3"/>
  <c r="CY48" i="3"/>
  <c r="CZ48" i="3"/>
  <c r="DB48" i="3" s="1"/>
  <c r="DA48" i="3"/>
  <c r="DC48" i="3"/>
  <c r="A49" i="3"/>
  <c r="Y49" i="3"/>
  <c r="CX49" i="3"/>
  <c r="CY49" i="3"/>
  <c r="CZ49" i="3"/>
  <c r="DA49" i="3"/>
  <c r="DB49" i="3"/>
  <c r="DC49" i="3"/>
  <c r="DH49" i="3"/>
  <c r="A50" i="3"/>
  <c r="Y50" i="3"/>
  <c r="CX50" i="3"/>
  <c r="CY50" i="3"/>
  <c r="CZ50" i="3"/>
  <c r="DA50" i="3"/>
  <c r="DB50" i="3"/>
  <c r="DC50" i="3"/>
  <c r="DF50" i="3"/>
  <c r="DJ50" i="3" s="1"/>
  <c r="DG50" i="3"/>
  <c r="DH50" i="3"/>
  <c r="DI50" i="3"/>
  <c r="A51" i="3"/>
  <c r="Y51" i="3"/>
  <c r="CX51" i="3"/>
  <c r="CY51" i="3"/>
  <c r="CZ51" i="3"/>
  <c r="DA51" i="3"/>
  <c r="DB51" i="3"/>
  <c r="DC51" i="3"/>
  <c r="A52" i="3"/>
  <c r="Y52" i="3"/>
  <c r="CU52" i="3"/>
  <c r="CV52" i="3"/>
  <c r="CX52" i="3"/>
  <c r="DF52" i="3" s="1"/>
  <c r="CY52" i="3"/>
  <c r="CZ52" i="3"/>
  <c r="DB52" i="3" s="1"/>
  <c r="DA52" i="3"/>
  <c r="DC52" i="3"/>
  <c r="A53" i="3"/>
  <c r="Y53" i="3"/>
  <c r="CW53" i="3" s="1"/>
  <c r="CX53" i="3"/>
  <c r="CY53" i="3"/>
  <c r="CZ53" i="3"/>
  <c r="DA53" i="3"/>
  <c r="DB53" i="3"/>
  <c r="DC53" i="3"/>
  <c r="DG53" i="3"/>
  <c r="DJ53" i="3" s="1"/>
  <c r="A54" i="3"/>
  <c r="Y54" i="3"/>
  <c r="CW54" i="3"/>
  <c r="CX54" i="3"/>
  <c r="DI54" i="3" s="1"/>
  <c r="CY54" i="3"/>
  <c r="CZ54" i="3"/>
  <c r="DA54" i="3"/>
  <c r="DB54" i="3"/>
  <c r="DC54" i="3"/>
  <c r="DF54" i="3"/>
  <c r="DG54" i="3"/>
  <c r="DH54" i="3"/>
  <c r="DJ54" i="3"/>
  <c r="A55" i="3"/>
  <c r="Y55" i="3"/>
  <c r="CX55" i="3" s="1"/>
  <c r="CY55" i="3"/>
  <c r="CZ55" i="3"/>
  <c r="DB55" i="3" s="1"/>
  <c r="DA55" i="3"/>
  <c r="DC55" i="3"/>
  <c r="A56" i="3"/>
  <c r="Y56" i="3"/>
  <c r="CX56" i="3"/>
  <c r="DF56" i="3" s="1"/>
  <c r="DJ56" i="3" s="1"/>
  <c r="CY56" i="3"/>
  <c r="CZ56" i="3"/>
  <c r="DA56" i="3"/>
  <c r="DB56" i="3"/>
  <c r="DC56" i="3"/>
  <c r="A57" i="3"/>
  <c r="Y57" i="3"/>
  <c r="CX57" i="3"/>
  <c r="DF57" i="3" s="1"/>
  <c r="CY57" i="3"/>
  <c r="CZ57" i="3"/>
  <c r="DB57" i="3" s="1"/>
  <c r="DA57" i="3"/>
  <c r="DC57" i="3"/>
  <c r="DG57" i="3"/>
  <c r="DH57" i="3"/>
  <c r="DI57" i="3"/>
  <c r="DJ57" i="3"/>
  <c r="A58" i="3"/>
  <c r="Y58" i="3"/>
  <c r="CX58" i="3"/>
  <c r="CY58" i="3"/>
  <c r="CZ58" i="3"/>
  <c r="DA58" i="3"/>
  <c r="DB58" i="3"/>
  <c r="DC58" i="3"/>
  <c r="DF58" i="3"/>
  <c r="DJ58" i="3" s="1"/>
  <c r="DG58" i="3"/>
  <c r="DH58" i="3"/>
  <c r="DI58" i="3"/>
  <c r="A59" i="3"/>
  <c r="Y59" i="3"/>
  <c r="CX59" i="3"/>
  <c r="CY59" i="3"/>
  <c r="CZ59" i="3"/>
  <c r="DB59" i="3" s="1"/>
  <c r="DA59" i="3"/>
  <c r="DC59" i="3"/>
  <c r="A60" i="3"/>
  <c r="Y60" i="3"/>
  <c r="CX60" i="3"/>
  <c r="CY60" i="3"/>
  <c r="CZ60" i="3"/>
  <c r="DA60" i="3"/>
  <c r="DB60" i="3"/>
  <c r="DC60" i="3"/>
  <c r="DG60" i="3"/>
  <c r="A61" i="3"/>
  <c r="Y61" i="3"/>
  <c r="CX61" i="3"/>
  <c r="DH61" i="3" s="1"/>
  <c r="CY61" i="3"/>
  <c r="CZ61" i="3"/>
  <c r="DA61" i="3"/>
  <c r="DB61" i="3"/>
  <c r="DC61" i="3"/>
  <c r="DF61" i="3"/>
  <c r="DG61" i="3"/>
  <c r="DI61" i="3"/>
  <c r="DJ61" i="3"/>
  <c r="A62" i="3"/>
  <c r="Y62" i="3"/>
  <c r="CX62" i="3"/>
  <c r="CY62" i="3"/>
  <c r="CZ62" i="3"/>
  <c r="DA62" i="3"/>
  <c r="DB62" i="3"/>
  <c r="DC62" i="3"/>
  <c r="A63" i="3"/>
  <c r="Y63" i="3"/>
  <c r="CX63" i="3" s="1"/>
  <c r="DG63" i="3" s="1"/>
  <c r="CY63" i="3"/>
  <c r="CZ63" i="3"/>
  <c r="DA63" i="3"/>
  <c r="DB63" i="3"/>
  <c r="DC63" i="3"/>
  <c r="DF63" i="3"/>
  <c r="DJ63" i="3" s="1"/>
  <c r="A64" i="3"/>
  <c r="Y64" i="3"/>
  <c r="CX64" i="3" s="1"/>
  <c r="CY64" i="3"/>
  <c r="CZ64" i="3"/>
  <c r="DA64" i="3"/>
  <c r="DB64" i="3"/>
  <c r="DC64" i="3"/>
  <c r="DI64" i="3"/>
  <c r="A65" i="3"/>
  <c r="Y65" i="3"/>
  <c r="CX65" i="3"/>
  <c r="CY65" i="3"/>
  <c r="CZ65" i="3"/>
  <c r="DA65" i="3"/>
  <c r="DB65" i="3"/>
  <c r="DC65" i="3"/>
  <c r="DF65" i="3"/>
  <c r="DJ65" i="3" s="1"/>
  <c r="DG65" i="3"/>
  <c r="DH65" i="3"/>
  <c r="DI65" i="3"/>
  <c r="A66" i="3"/>
  <c r="Y66" i="3"/>
  <c r="CX66" i="3"/>
  <c r="DF66" i="3" s="1"/>
  <c r="DJ66" i="3" s="1"/>
  <c r="CY66" i="3"/>
  <c r="CZ66" i="3"/>
  <c r="DA66" i="3"/>
  <c r="DB66" i="3"/>
  <c r="DC66" i="3"/>
  <c r="A67" i="3"/>
  <c r="Y67" i="3"/>
  <c r="CX67" i="3"/>
  <c r="DF67" i="3" s="1"/>
  <c r="DJ67" i="3" s="1"/>
  <c r="CY67" i="3"/>
  <c r="CZ67" i="3"/>
  <c r="DA67" i="3"/>
  <c r="DB67" i="3"/>
  <c r="DC67" i="3"/>
  <c r="DG67" i="3"/>
  <c r="DH67" i="3"/>
  <c r="DI67" i="3"/>
  <c r="A68" i="3"/>
  <c r="Y68" i="3"/>
  <c r="CX68" i="3" s="1"/>
  <c r="CY68" i="3"/>
  <c r="CZ68" i="3"/>
  <c r="DB68" i="3" s="1"/>
  <c r="DA68" i="3"/>
  <c r="DC68" i="3"/>
  <c r="DH68" i="3"/>
  <c r="A69" i="3"/>
  <c r="Y69" i="3"/>
  <c r="CU69" i="3"/>
  <c r="CV69" i="3"/>
  <c r="CX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X71" i="3" s="1"/>
  <c r="CW71" i="3"/>
  <c r="CY71" i="3"/>
  <c r="CZ71" i="3"/>
  <c r="DA71" i="3"/>
  <c r="DB71" i="3"/>
  <c r="DC71" i="3"/>
  <c r="DF71" i="3"/>
  <c r="DG71" i="3"/>
  <c r="DH71" i="3"/>
  <c r="DI71" i="3"/>
  <c r="DJ71" i="3"/>
  <c r="A72" i="3"/>
  <c r="Y72" i="3"/>
  <c r="CU72" i="3"/>
  <c r="CV72" i="3"/>
  <c r="CX72" i="3"/>
  <c r="CY72" i="3"/>
  <c r="CZ72" i="3"/>
  <c r="DA72" i="3"/>
  <c r="DB72" i="3"/>
  <c r="DC72" i="3"/>
  <c r="DF72" i="3"/>
  <c r="DG72" i="3"/>
  <c r="DH72" i="3"/>
  <c r="DI72" i="3"/>
  <c r="DJ72" i="3"/>
  <c r="A73" i="3"/>
  <c r="Y73" i="3"/>
  <c r="CX73" i="3" s="1"/>
  <c r="CY73" i="3"/>
  <c r="CZ73" i="3"/>
  <c r="DB73" i="3" s="1"/>
  <c r="DA73" i="3"/>
  <c r="DC73" i="3"/>
  <c r="A74" i="3"/>
  <c r="Y74" i="3"/>
  <c r="CW74" i="3" s="1"/>
  <c r="CX74" i="3"/>
  <c r="DF74" i="3" s="1"/>
  <c r="CY74" i="3"/>
  <c r="CZ74" i="3"/>
  <c r="DA74" i="3"/>
  <c r="DB74" i="3"/>
  <c r="DC74" i="3"/>
  <c r="A75" i="3"/>
  <c r="Y75" i="3"/>
  <c r="CU75" i="3"/>
  <c r="CV75" i="3"/>
  <c r="CX75" i="3"/>
  <c r="CY75" i="3"/>
  <c r="CZ75" i="3"/>
  <c r="DA75" i="3"/>
  <c r="DB75" i="3"/>
  <c r="DC75" i="3"/>
  <c r="DF75" i="3"/>
  <c r="DG75" i="3"/>
  <c r="A76" i="3"/>
  <c r="Y76" i="3"/>
  <c r="CX76" i="3" s="1"/>
  <c r="CW76" i="3"/>
  <c r="CY76" i="3"/>
  <c r="CZ76" i="3"/>
  <c r="DA76" i="3"/>
  <c r="DB76" i="3"/>
  <c r="DC76" i="3"/>
  <c r="DF76" i="3"/>
  <c r="DG76" i="3"/>
  <c r="DH76" i="3"/>
  <c r="DI76" i="3"/>
  <c r="DJ76" i="3"/>
  <c r="A77" i="3"/>
  <c r="Y77" i="3"/>
  <c r="CY77" i="3"/>
  <c r="CZ77" i="3"/>
  <c r="DB77" i="3" s="1"/>
  <c r="DA77" i="3"/>
  <c r="DC77" i="3"/>
  <c r="A78" i="3"/>
  <c r="Y78" i="3"/>
  <c r="CU78" i="3"/>
  <c r="CV78" i="3"/>
  <c r="CX78" i="3"/>
  <c r="CY78" i="3"/>
  <c r="CZ78" i="3"/>
  <c r="DB78" i="3" s="1"/>
  <c r="DA78" i="3"/>
  <c r="DC78" i="3"/>
  <c r="A79" i="3"/>
  <c r="Y79" i="3"/>
  <c r="CW79" i="3" s="1"/>
  <c r="CX79" i="3"/>
  <c r="CY79" i="3"/>
  <c r="CZ79" i="3"/>
  <c r="DA79" i="3"/>
  <c r="DB79" i="3"/>
  <c r="DC79" i="3"/>
  <c r="DF79" i="3"/>
  <c r="DG79" i="3"/>
  <c r="DJ79" i="3" s="1"/>
  <c r="A80" i="3"/>
  <c r="Y80" i="3"/>
  <c r="CW80" i="3"/>
  <c r="CX80" i="3"/>
  <c r="CY80" i="3"/>
  <c r="CZ80" i="3"/>
  <c r="DA80" i="3"/>
  <c r="DB80" i="3"/>
  <c r="DC80" i="3"/>
  <c r="DF80" i="3"/>
  <c r="DG80" i="3"/>
  <c r="DH80" i="3"/>
  <c r="DI80" i="3"/>
  <c r="DJ80" i="3"/>
  <c r="A81" i="3"/>
  <c r="Y81" i="3"/>
  <c r="CX81" i="3" s="1"/>
  <c r="CU81" i="3"/>
  <c r="CV81" i="3"/>
  <c r="CY81" i="3"/>
  <c r="CZ81" i="3"/>
  <c r="DA81" i="3"/>
  <c r="DB81" i="3"/>
  <c r="DC81" i="3"/>
  <c r="DF81" i="3"/>
  <c r="DG81" i="3"/>
  <c r="DH81" i="3"/>
  <c r="DI81" i="3"/>
  <c r="DJ81" i="3" s="1"/>
  <c r="A82" i="3"/>
  <c r="Y82" i="3"/>
  <c r="CW82" i="3"/>
  <c r="CX82" i="3"/>
  <c r="CY82" i="3"/>
  <c r="CZ82" i="3"/>
  <c r="DB82" i="3" s="1"/>
  <c r="DA82" i="3"/>
  <c r="DC82" i="3"/>
  <c r="A83" i="3"/>
  <c r="Y83" i="3"/>
  <c r="CX83" i="3"/>
  <c r="CY83" i="3"/>
  <c r="CZ83" i="3"/>
  <c r="DA83" i="3"/>
  <c r="DB83" i="3"/>
  <c r="DC83" i="3"/>
  <c r="A84" i="3"/>
  <c r="Y84" i="3"/>
  <c r="CU84" i="3"/>
  <c r="CV84" i="3"/>
  <c r="CX84" i="3"/>
  <c r="CY84" i="3"/>
  <c r="CZ84" i="3"/>
  <c r="DA84" i="3"/>
  <c r="DB84" i="3"/>
  <c r="DC84" i="3"/>
  <c r="DF84" i="3"/>
  <c r="DG84" i="3"/>
  <c r="DH84" i="3"/>
  <c r="DI84" i="3"/>
  <c r="DJ84" i="3"/>
  <c r="A85" i="3"/>
  <c r="Y85" i="3"/>
  <c r="CW85" i="3"/>
  <c r="CX85" i="3"/>
  <c r="CY85" i="3"/>
  <c r="CZ85" i="3"/>
  <c r="DA85" i="3"/>
  <c r="DB85" i="3"/>
  <c r="DC85" i="3"/>
  <c r="DF85" i="3"/>
  <c r="DG85" i="3"/>
  <c r="DH85" i="3"/>
  <c r="DI85" i="3"/>
  <c r="DJ85" i="3"/>
  <c r="A86" i="3"/>
  <c r="Y86" i="3"/>
  <c r="CX86" i="3"/>
  <c r="CY86" i="3"/>
  <c r="CZ86" i="3"/>
  <c r="DB86" i="3" s="1"/>
  <c r="DA86" i="3"/>
  <c r="DC86" i="3"/>
  <c r="A87" i="3"/>
  <c r="Y87" i="3"/>
  <c r="CU87" i="3"/>
  <c r="CV87" i="3"/>
  <c r="CX87" i="3"/>
  <c r="DF87" i="3" s="1"/>
  <c r="CY87" i="3"/>
  <c r="CZ87" i="3"/>
  <c r="DA87" i="3"/>
  <c r="DB87" i="3"/>
  <c r="DC87" i="3"/>
  <c r="A88" i="3"/>
  <c r="Y88" i="3"/>
  <c r="CW88" i="3" s="1"/>
  <c r="CY88" i="3"/>
  <c r="CZ88" i="3"/>
  <c r="DA88" i="3"/>
  <c r="DB88" i="3"/>
  <c r="DC88" i="3"/>
  <c r="A89" i="3"/>
  <c r="Y89" i="3"/>
  <c r="CW89" i="3"/>
  <c r="CX89" i="3"/>
  <c r="CY89" i="3"/>
  <c r="CZ89" i="3"/>
  <c r="DA89" i="3"/>
  <c r="DB89" i="3"/>
  <c r="DC89" i="3"/>
  <c r="DF89" i="3"/>
  <c r="DG89" i="3"/>
  <c r="DH89" i="3"/>
  <c r="DI89" i="3"/>
  <c r="DJ89" i="3"/>
  <c r="A90" i="3"/>
  <c r="Y90" i="3"/>
  <c r="CX90" i="3"/>
  <c r="CY90" i="3"/>
  <c r="CZ90" i="3"/>
  <c r="DB90" i="3" s="1"/>
  <c r="DA90" i="3"/>
  <c r="DC90" i="3"/>
  <c r="A91" i="3"/>
  <c r="Y91" i="3"/>
  <c r="CX91" i="3"/>
  <c r="CY91" i="3"/>
  <c r="CZ91" i="3"/>
  <c r="DA91" i="3"/>
  <c r="DB91" i="3"/>
  <c r="DC91" i="3"/>
  <c r="A92" i="3"/>
  <c r="Y92" i="3"/>
  <c r="CU92" i="3"/>
  <c r="CV92" i="3"/>
  <c r="CX92" i="3"/>
  <c r="DI92" i="3" s="1"/>
  <c r="CY92" i="3"/>
  <c r="CZ92" i="3"/>
  <c r="DA92" i="3"/>
  <c r="DB92" i="3"/>
  <c r="DC92" i="3"/>
  <c r="DF92" i="3"/>
  <c r="DG92" i="3"/>
  <c r="DH92" i="3"/>
  <c r="DJ92" i="3"/>
  <c r="A93" i="3"/>
  <c r="Y93" i="3"/>
  <c r="CY93" i="3"/>
  <c r="CZ93" i="3"/>
  <c r="DA93" i="3"/>
  <c r="DB93" i="3"/>
  <c r="DC93" i="3"/>
  <c r="A94" i="3"/>
  <c r="Y94" i="3"/>
  <c r="CW94" i="3" s="1"/>
  <c r="CX94" i="3"/>
  <c r="DF94" i="3" s="1"/>
  <c r="CY94" i="3"/>
  <c r="CZ94" i="3"/>
  <c r="DB94" i="3" s="1"/>
  <c r="DA94" i="3"/>
  <c r="DC94" i="3"/>
  <c r="A95" i="3"/>
  <c r="Y95" i="3"/>
  <c r="CX95" i="3" s="1"/>
  <c r="CY95" i="3"/>
  <c r="CZ95" i="3"/>
  <c r="DB95" i="3" s="1"/>
  <c r="DA95" i="3"/>
  <c r="DC95" i="3"/>
  <c r="A96" i="3"/>
  <c r="Y96" i="3"/>
  <c r="CX96" i="3" s="1"/>
  <c r="CY96" i="3"/>
  <c r="CZ96" i="3"/>
  <c r="DB96" i="3" s="1"/>
  <c r="DA96" i="3"/>
  <c r="DC96" i="3"/>
  <c r="DG96" i="3"/>
  <c r="A97" i="3"/>
  <c r="Y97" i="3"/>
  <c r="CU97" i="3"/>
  <c r="CV97" i="3"/>
  <c r="CX97" i="3"/>
  <c r="CY97" i="3"/>
  <c r="CZ97" i="3"/>
  <c r="DA97" i="3"/>
  <c r="DB97" i="3"/>
  <c r="DC97" i="3"/>
  <c r="A98" i="3"/>
  <c r="Y98" i="3"/>
  <c r="CU98" i="3"/>
  <c r="CV98" i="3"/>
  <c r="CX98" i="3"/>
  <c r="DF98" i="3" s="1"/>
  <c r="CY98" i="3"/>
  <c r="CZ98" i="3"/>
  <c r="DB98" i="3" s="1"/>
  <c r="DA98" i="3"/>
  <c r="DC98" i="3"/>
  <c r="A99" i="3"/>
  <c r="Y99" i="3"/>
  <c r="CX99" i="3" s="1"/>
  <c r="DH99" i="3" s="1"/>
  <c r="CU99" i="3"/>
  <c r="CV99" i="3"/>
  <c r="CY99" i="3"/>
  <c r="CZ99" i="3"/>
  <c r="DA99" i="3"/>
  <c r="DB99" i="3"/>
  <c r="DC99" i="3"/>
  <c r="DF99" i="3"/>
  <c r="DG99" i="3"/>
  <c r="A100" i="3"/>
  <c r="Y100" i="3"/>
  <c r="CW100" i="3"/>
  <c r="CX100" i="3"/>
  <c r="CY100" i="3"/>
  <c r="CZ100" i="3"/>
  <c r="DB100" i="3" s="1"/>
  <c r="DA100" i="3"/>
  <c r="DC100" i="3"/>
  <c r="DF100" i="3"/>
  <c r="DG100" i="3"/>
  <c r="DH100" i="3"/>
  <c r="DI100" i="3"/>
  <c r="DJ100" i="3"/>
  <c r="A101" i="3"/>
  <c r="Y101" i="3"/>
  <c r="CY101" i="3"/>
  <c r="CZ101" i="3"/>
  <c r="DA101" i="3"/>
  <c r="DB101" i="3"/>
  <c r="DC101" i="3"/>
  <c r="A102" i="3"/>
  <c r="Y102" i="3"/>
  <c r="CW102" i="3"/>
  <c r="CX102" i="3"/>
  <c r="CY102" i="3"/>
  <c r="CZ102" i="3"/>
  <c r="DB102" i="3" s="1"/>
  <c r="DA102" i="3"/>
  <c r="DC102" i="3"/>
  <c r="A103" i="3"/>
  <c r="Y103" i="3"/>
  <c r="CX103" i="3"/>
  <c r="DI103" i="3" s="1"/>
  <c r="CY103" i="3"/>
  <c r="CZ103" i="3"/>
  <c r="DA103" i="3"/>
  <c r="DB103" i="3"/>
  <c r="DC103" i="3"/>
  <c r="DF103" i="3"/>
  <c r="DJ103" i="3" s="1"/>
  <c r="DG103" i="3"/>
  <c r="DH103" i="3"/>
  <c r="A104" i="3"/>
  <c r="Y104" i="3"/>
  <c r="CX104" i="3" s="1"/>
  <c r="CY104" i="3"/>
  <c r="CZ104" i="3"/>
  <c r="DB104" i="3" s="1"/>
  <c r="DA104" i="3"/>
  <c r="DC104" i="3"/>
  <c r="DG104" i="3"/>
  <c r="DH104" i="3"/>
  <c r="A105" i="3"/>
  <c r="Y105" i="3"/>
  <c r="CX105" i="3"/>
  <c r="CY105" i="3"/>
  <c r="CZ105" i="3"/>
  <c r="DA105" i="3"/>
  <c r="DB105" i="3"/>
  <c r="DC105" i="3"/>
  <c r="A106" i="3"/>
  <c r="Y106" i="3"/>
  <c r="CX106" i="3"/>
  <c r="CY106" i="3"/>
  <c r="CZ106" i="3"/>
  <c r="DA106" i="3"/>
  <c r="DB106" i="3"/>
  <c r="DC106" i="3"/>
  <c r="DF106" i="3"/>
  <c r="DJ106" i="3" s="1"/>
  <c r="A107" i="3"/>
  <c r="Y107" i="3"/>
  <c r="CX107" i="3"/>
  <c r="CY107" i="3"/>
  <c r="CZ107" i="3"/>
  <c r="DA107" i="3"/>
  <c r="DB107" i="3"/>
  <c r="DC107" i="3"/>
  <c r="DF107" i="3"/>
  <c r="DG107" i="3"/>
  <c r="DH107" i="3"/>
  <c r="DI107" i="3"/>
  <c r="DJ107" i="3"/>
  <c r="A108" i="3"/>
  <c r="Y108" i="3"/>
  <c r="CX108" i="3" s="1"/>
  <c r="CY108" i="3"/>
  <c r="CZ108" i="3"/>
  <c r="DB108" i="3" s="1"/>
  <c r="DA108" i="3"/>
  <c r="DC108" i="3"/>
  <c r="A109" i="3"/>
  <c r="Y109" i="3"/>
  <c r="CX109" i="3" s="1"/>
  <c r="CY109" i="3"/>
  <c r="CZ109" i="3"/>
  <c r="DA109" i="3"/>
  <c r="DB109" i="3"/>
  <c r="DC109" i="3"/>
  <c r="A110" i="3"/>
  <c r="Y110" i="3"/>
  <c r="CX110" i="3"/>
  <c r="CY110" i="3"/>
  <c r="CZ110" i="3"/>
  <c r="DA110" i="3"/>
  <c r="DB110" i="3"/>
  <c r="DC110" i="3"/>
  <c r="DF110" i="3"/>
  <c r="DG110" i="3"/>
  <c r="DH110" i="3"/>
  <c r="DI110" i="3"/>
  <c r="DJ110" i="3"/>
  <c r="A111" i="3"/>
  <c r="Y111" i="3"/>
  <c r="CX111" i="3"/>
  <c r="CY111" i="3"/>
  <c r="CZ111" i="3"/>
  <c r="DA111" i="3"/>
  <c r="DB111" i="3"/>
  <c r="DC111" i="3"/>
  <c r="DF111" i="3"/>
  <c r="DJ111" i="3" s="1"/>
  <c r="DG111" i="3"/>
  <c r="DH111" i="3"/>
  <c r="DI111" i="3"/>
  <c r="A112" i="3"/>
  <c r="Y112" i="3"/>
  <c r="CX112" i="3"/>
  <c r="CY112" i="3"/>
  <c r="CZ112" i="3"/>
  <c r="DB112" i="3" s="1"/>
  <c r="DA112" i="3"/>
  <c r="DC112" i="3"/>
  <c r="A113" i="3"/>
  <c r="Y113" i="3"/>
  <c r="CX113" i="3" s="1"/>
  <c r="DI113" i="3" s="1"/>
  <c r="CY113" i="3"/>
  <c r="CZ113" i="3"/>
  <c r="DA113" i="3"/>
  <c r="DB113" i="3"/>
  <c r="DC113" i="3"/>
  <c r="DF113" i="3"/>
  <c r="DJ113" i="3" s="1"/>
  <c r="DG113" i="3"/>
  <c r="DH113" i="3"/>
  <c r="A114" i="3"/>
  <c r="Y114" i="3"/>
  <c r="CU114" i="3"/>
  <c r="CV114" i="3"/>
  <c r="CX114" i="3"/>
  <c r="CY114" i="3"/>
  <c r="CZ114" i="3"/>
  <c r="DA114" i="3"/>
  <c r="DB114" i="3"/>
  <c r="DC114" i="3"/>
  <c r="DF114" i="3"/>
  <c r="DG114" i="3"/>
  <c r="DH114" i="3"/>
  <c r="DI114" i="3"/>
  <c r="DJ114" i="3"/>
  <c r="A115" i="3"/>
  <c r="Y115" i="3"/>
  <c r="CW115" i="3"/>
  <c r="CX115" i="3"/>
  <c r="CY115" i="3"/>
  <c r="CZ115" i="3"/>
  <c r="DA115" i="3"/>
  <c r="DB115" i="3"/>
  <c r="DC115" i="3"/>
  <c r="DF115" i="3"/>
  <c r="DG115" i="3"/>
  <c r="DH115" i="3"/>
  <c r="DI115" i="3"/>
  <c r="DJ115" i="3"/>
  <c r="A116" i="3"/>
  <c r="Y116" i="3"/>
  <c r="CW116" i="3" s="1"/>
  <c r="CY116" i="3"/>
  <c r="CZ116" i="3"/>
  <c r="DA116" i="3"/>
  <c r="DB116" i="3"/>
  <c r="DC116" i="3"/>
  <c r="A117" i="3"/>
  <c r="Y117" i="3"/>
  <c r="CW117" i="3"/>
  <c r="CX117" i="3"/>
  <c r="CY117" i="3"/>
  <c r="CZ117" i="3"/>
  <c r="DB117" i="3" s="1"/>
  <c r="DA117" i="3"/>
  <c r="DC117" i="3"/>
  <c r="DF117" i="3"/>
  <c r="A118" i="3"/>
  <c r="Y118" i="3"/>
  <c r="CX118" i="3"/>
  <c r="CY118" i="3"/>
  <c r="CZ118" i="3"/>
  <c r="DA118" i="3"/>
  <c r="DB118" i="3"/>
  <c r="DC118" i="3"/>
  <c r="DF118" i="3"/>
  <c r="DG118" i="3"/>
  <c r="DH118" i="3"/>
  <c r="DI118" i="3"/>
  <c r="DJ118" i="3"/>
  <c r="A119" i="3"/>
  <c r="Y119" i="3"/>
  <c r="CX119" i="3" s="1"/>
  <c r="CY119" i="3"/>
  <c r="CZ119" i="3"/>
  <c r="DA119" i="3"/>
  <c r="DB119" i="3"/>
  <c r="DC119" i="3"/>
  <c r="DH119" i="3"/>
  <c r="A120" i="3"/>
  <c r="Y120" i="3"/>
  <c r="CX120" i="3"/>
  <c r="CY120" i="3"/>
  <c r="CZ120" i="3"/>
  <c r="DA120" i="3"/>
  <c r="DB120" i="3"/>
  <c r="DC120" i="3"/>
  <c r="A121" i="3"/>
  <c r="Y121" i="3"/>
  <c r="CX121" i="3"/>
  <c r="CY121" i="3"/>
  <c r="CZ121" i="3"/>
  <c r="DA121" i="3"/>
  <c r="DB121" i="3"/>
  <c r="DC121" i="3"/>
  <c r="DF121" i="3"/>
  <c r="DG121" i="3"/>
  <c r="DH121" i="3"/>
  <c r="DI121" i="3"/>
  <c r="DJ121" i="3"/>
  <c r="A122" i="3"/>
  <c r="Y122" i="3"/>
  <c r="CX122" i="3"/>
  <c r="CY122" i="3"/>
  <c r="CZ122" i="3"/>
  <c r="DA122" i="3"/>
  <c r="DB122" i="3"/>
  <c r="DC122" i="3"/>
  <c r="DF122" i="3"/>
  <c r="DJ122" i="3" s="1"/>
  <c r="DG122" i="3"/>
  <c r="DH122" i="3"/>
  <c r="DI122" i="3"/>
  <c r="A123" i="3"/>
  <c r="Y123" i="3"/>
  <c r="CX123" i="3"/>
  <c r="CY123" i="3"/>
  <c r="CZ123" i="3"/>
  <c r="DB123" i="3" s="1"/>
  <c r="DA123" i="3"/>
  <c r="DC123" i="3"/>
  <c r="A124" i="3"/>
  <c r="Y124" i="3"/>
  <c r="CX124" i="3" s="1"/>
  <c r="DI124" i="3" s="1"/>
  <c r="CY124" i="3"/>
  <c r="CZ124" i="3"/>
  <c r="DA124" i="3"/>
  <c r="DB124" i="3"/>
  <c r="DC124" i="3"/>
  <c r="DF124" i="3"/>
  <c r="DJ124" i="3" s="1"/>
  <c r="DG124" i="3"/>
  <c r="DH124" i="3"/>
  <c r="A125" i="3"/>
  <c r="Y125" i="3"/>
  <c r="CX125" i="3" s="1"/>
  <c r="CY125" i="3"/>
  <c r="CZ125" i="3"/>
  <c r="DB125" i="3" s="1"/>
  <c r="DA125" i="3"/>
  <c r="DC125" i="3"/>
  <c r="DG125" i="3"/>
  <c r="DH125" i="3"/>
  <c r="A126" i="3"/>
  <c r="Y126" i="3"/>
  <c r="CX126" i="3" s="1"/>
  <c r="CY126" i="3"/>
  <c r="CZ126" i="3"/>
  <c r="DA126" i="3"/>
  <c r="DB126" i="3"/>
  <c r="DC126" i="3"/>
  <c r="A127" i="3"/>
  <c r="Y127" i="3"/>
  <c r="CX127" i="3"/>
  <c r="CY127" i="3"/>
  <c r="CZ127" i="3"/>
  <c r="DA127" i="3"/>
  <c r="DB127" i="3"/>
  <c r="DC127" i="3"/>
  <c r="A128" i="3"/>
  <c r="Y128" i="3"/>
  <c r="CX128" i="3"/>
  <c r="CY128" i="3"/>
  <c r="CZ128" i="3"/>
  <c r="DA128" i="3"/>
  <c r="DB128" i="3"/>
  <c r="DC128" i="3"/>
  <c r="DF128" i="3"/>
  <c r="DG128" i="3"/>
  <c r="DH128" i="3"/>
  <c r="DI128" i="3"/>
  <c r="DJ128" i="3"/>
  <c r="A129" i="3"/>
  <c r="Y129" i="3"/>
  <c r="CU129" i="3"/>
  <c r="CY129" i="3"/>
  <c r="CZ129" i="3"/>
  <c r="DA129" i="3"/>
  <c r="DB129" i="3"/>
  <c r="DC129" i="3"/>
  <c r="A130" i="3"/>
  <c r="Y130" i="3"/>
  <c r="CV130" i="3" s="1"/>
  <c r="CU130" i="3"/>
  <c r="CX130" i="3"/>
  <c r="CY130" i="3"/>
  <c r="CZ130" i="3"/>
  <c r="DA130" i="3"/>
  <c r="DB130" i="3"/>
  <c r="DC130" i="3"/>
  <c r="A131" i="3"/>
  <c r="Y131" i="3"/>
  <c r="CU131" i="3"/>
  <c r="CV131" i="3"/>
  <c r="CX131" i="3"/>
  <c r="CY131" i="3"/>
  <c r="CZ131" i="3"/>
  <c r="DA131" i="3"/>
  <c r="DB131" i="3"/>
  <c r="DC131" i="3"/>
  <c r="A132" i="3"/>
  <c r="Y132" i="3"/>
  <c r="CW132" i="3"/>
  <c r="CX132" i="3"/>
  <c r="DF132" i="3" s="1"/>
  <c r="CY132" i="3"/>
  <c r="CZ132" i="3"/>
  <c r="DA132" i="3"/>
  <c r="DB132" i="3"/>
  <c r="DC132" i="3"/>
  <c r="DG132" i="3"/>
  <c r="DJ132" i="3" s="1"/>
  <c r="DH132" i="3"/>
  <c r="DI132" i="3"/>
  <c r="A133" i="3"/>
  <c r="Y133" i="3"/>
  <c r="CW133" i="3" s="1"/>
  <c r="CY133" i="3"/>
  <c r="CZ133" i="3"/>
  <c r="DA133" i="3"/>
  <c r="DB133" i="3"/>
  <c r="DC133" i="3"/>
  <c r="A134" i="3"/>
  <c r="Y134" i="3"/>
  <c r="CX134" i="3" s="1"/>
  <c r="CW134" i="3"/>
  <c r="CY134" i="3"/>
  <c r="CZ134" i="3"/>
  <c r="DA134" i="3"/>
  <c r="DB134" i="3"/>
  <c r="DC134" i="3"/>
  <c r="A135" i="3"/>
  <c r="Y135" i="3"/>
  <c r="CX135" i="3" s="1"/>
  <c r="CY135" i="3"/>
  <c r="CZ135" i="3"/>
  <c r="DA135" i="3"/>
  <c r="DB135" i="3"/>
  <c r="DC135" i="3"/>
  <c r="A136" i="3"/>
  <c r="Y136" i="3"/>
  <c r="CX136" i="3"/>
  <c r="DF136" i="3" s="1"/>
  <c r="CY136" i="3"/>
  <c r="CZ136" i="3"/>
  <c r="DA136" i="3"/>
  <c r="DB136" i="3"/>
  <c r="DC136" i="3"/>
  <c r="DG136" i="3"/>
  <c r="DH136" i="3"/>
  <c r="DI136" i="3"/>
  <c r="DJ136" i="3"/>
  <c r="A137" i="3"/>
  <c r="Y137" i="3"/>
  <c r="CX137" i="3"/>
  <c r="CY137" i="3"/>
  <c r="CZ137" i="3"/>
  <c r="DA137" i="3"/>
  <c r="DB137" i="3"/>
  <c r="DC137" i="3"/>
  <c r="DF137" i="3"/>
  <c r="DG137" i="3"/>
  <c r="DH137" i="3"/>
  <c r="DI137" i="3"/>
  <c r="DJ137" i="3"/>
  <c r="A138" i="3"/>
  <c r="Y138" i="3"/>
  <c r="CX138" i="3" s="1"/>
  <c r="CY138" i="3"/>
  <c r="CZ138" i="3"/>
  <c r="DB138" i="3" s="1"/>
  <c r="DA138" i="3"/>
  <c r="DC138" i="3"/>
  <c r="A139" i="3"/>
  <c r="Y139" i="3"/>
  <c r="CX139" i="3" s="1"/>
  <c r="DI139" i="3" s="1"/>
  <c r="CY139" i="3"/>
  <c r="CZ139" i="3"/>
  <c r="DA139" i="3"/>
  <c r="DB139" i="3"/>
  <c r="DC139" i="3"/>
  <c r="A140" i="3"/>
  <c r="Y140" i="3"/>
  <c r="CX140" i="3" s="1"/>
  <c r="DH140" i="3" s="1"/>
  <c r="CY140" i="3"/>
  <c r="CZ140" i="3"/>
  <c r="DA140" i="3"/>
  <c r="DB140" i="3"/>
  <c r="DC140" i="3"/>
  <c r="DF140" i="3"/>
  <c r="DG140" i="3"/>
  <c r="DI140" i="3"/>
  <c r="DJ140" i="3"/>
  <c r="A141" i="3"/>
  <c r="Y141" i="3"/>
  <c r="CX141" i="3" s="1"/>
  <c r="CY141" i="3"/>
  <c r="CZ141" i="3"/>
  <c r="DA141" i="3"/>
  <c r="DB141" i="3"/>
  <c r="DC141" i="3"/>
  <c r="A142" i="3"/>
  <c r="Y142" i="3"/>
  <c r="CX142" i="3" s="1"/>
  <c r="CY142" i="3"/>
  <c r="CZ142" i="3"/>
  <c r="DB142" i="3" s="1"/>
  <c r="DA142" i="3"/>
  <c r="DC142" i="3"/>
  <c r="DF142" i="3"/>
  <c r="DJ142" i="3" s="1"/>
  <c r="DG142" i="3"/>
  <c r="A143" i="3"/>
  <c r="Y143" i="3"/>
  <c r="CX143" i="3"/>
  <c r="CY143" i="3"/>
  <c r="CZ143" i="3"/>
  <c r="DA143" i="3"/>
  <c r="DB143" i="3"/>
  <c r="DC143" i="3"/>
  <c r="DF143" i="3"/>
  <c r="DG143" i="3"/>
  <c r="DH143" i="3"/>
  <c r="DI143" i="3"/>
  <c r="DJ143" i="3"/>
  <c r="A144" i="3"/>
  <c r="Y144" i="3"/>
  <c r="CU144" i="3"/>
  <c r="CY144" i="3"/>
  <c r="CZ144" i="3"/>
  <c r="DA144" i="3"/>
  <c r="DB144" i="3"/>
  <c r="DC144" i="3"/>
  <c r="A145" i="3"/>
  <c r="Y145" i="3"/>
  <c r="CW145" i="3"/>
  <c r="CX145" i="3"/>
  <c r="CY145" i="3"/>
  <c r="CZ145" i="3"/>
  <c r="DB145" i="3" s="1"/>
  <c r="DA145" i="3"/>
  <c r="DC145" i="3"/>
  <c r="A146" i="3"/>
  <c r="Y146" i="3"/>
  <c r="CW146" i="3"/>
  <c r="CX146" i="3"/>
  <c r="CY146" i="3"/>
  <c r="CZ146" i="3"/>
  <c r="DB146" i="3" s="1"/>
  <c r="DA146" i="3"/>
  <c r="DC146" i="3"/>
  <c r="A147" i="3"/>
  <c r="Y147" i="3"/>
  <c r="CW147" i="3" s="1"/>
  <c r="CY147" i="3"/>
  <c r="CZ147" i="3"/>
  <c r="DA147" i="3"/>
  <c r="DB147" i="3"/>
  <c r="DC147" i="3"/>
  <c r="A148" i="3"/>
  <c r="Y148" i="3"/>
  <c r="CX148" i="3"/>
  <c r="DG148" i="3" s="1"/>
  <c r="CY148" i="3"/>
  <c r="CZ148" i="3"/>
  <c r="DA148" i="3"/>
  <c r="DB148" i="3"/>
  <c r="DC148" i="3"/>
  <c r="DF148" i="3"/>
  <c r="DH148" i="3"/>
  <c r="DI148" i="3"/>
  <c r="DJ148" i="3"/>
  <c r="A149" i="3"/>
  <c r="Y149" i="3"/>
  <c r="CX149" i="3"/>
  <c r="CY149" i="3"/>
  <c r="CZ149" i="3"/>
  <c r="DB149" i="3" s="1"/>
  <c r="DA149" i="3"/>
  <c r="DC149" i="3"/>
  <c r="A150" i="3"/>
  <c r="Y150" i="3"/>
  <c r="CX150" i="3"/>
  <c r="DI150" i="3" s="1"/>
  <c r="CY150" i="3"/>
  <c r="CZ150" i="3"/>
  <c r="DA150" i="3"/>
  <c r="DB150" i="3"/>
  <c r="DC150" i="3"/>
  <c r="DF150" i="3"/>
  <c r="DJ150" i="3" s="1"/>
  <c r="DG150" i="3"/>
  <c r="DH150" i="3"/>
  <c r="A151" i="3"/>
  <c r="Y151" i="3"/>
  <c r="CX151" i="3" s="1"/>
  <c r="DF151" i="3" s="1"/>
  <c r="CY151" i="3"/>
  <c r="CZ151" i="3"/>
  <c r="DB151" i="3" s="1"/>
  <c r="DA151" i="3"/>
  <c r="DC151" i="3"/>
  <c r="DG151" i="3"/>
  <c r="DH151" i="3"/>
  <c r="DI151" i="3"/>
  <c r="DJ151" i="3"/>
  <c r="A152" i="3"/>
  <c r="Y152" i="3"/>
  <c r="CX152" i="3"/>
  <c r="CY152" i="3"/>
  <c r="CZ152" i="3"/>
  <c r="DA152" i="3"/>
  <c r="DB152" i="3"/>
  <c r="DC152" i="3"/>
  <c r="A153" i="3"/>
  <c r="Y153" i="3"/>
  <c r="CX153" i="3"/>
  <c r="CY153" i="3"/>
  <c r="CZ153" i="3"/>
  <c r="DA153" i="3"/>
  <c r="DB153" i="3"/>
  <c r="DC153" i="3"/>
  <c r="DF153" i="3"/>
  <c r="DJ153" i="3" s="1"/>
  <c r="DG153" i="3"/>
  <c r="A154" i="3"/>
  <c r="Y154" i="3"/>
  <c r="CX154" i="3"/>
  <c r="CY154" i="3"/>
  <c r="CZ154" i="3"/>
  <c r="DA154" i="3"/>
  <c r="DB154" i="3"/>
  <c r="DC154" i="3"/>
  <c r="DF154" i="3"/>
  <c r="DJ154" i="3" s="1"/>
  <c r="DG154" i="3"/>
  <c r="DH154" i="3"/>
  <c r="DI154" i="3"/>
  <c r="A155" i="3"/>
  <c r="Y155" i="3"/>
  <c r="CX155" i="3" s="1"/>
  <c r="CY155" i="3"/>
  <c r="CZ155" i="3"/>
  <c r="DB155" i="3" s="1"/>
  <c r="DA155" i="3"/>
  <c r="DC155" i="3"/>
  <c r="A156" i="3"/>
  <c r="Y156" i="3"/>
  <c r="CX156" i="3"/>
  <c r="CY156" i="3"/>
  <c r="CZ156" i="3"/>
  <c r="DA156" i="3"/>
  <c r="DB156" i="3"/>
  <c r="DC156" i="3"/>
  <c r="A157" i="3"/>
  <c r="Y157" i="3"/>
  <c r="CU157" i="3"/>
  <c r="CV157" i="3"/>
  <c r="CX157" i="3"/>
  <c r="DI157" i="3" s="1"/>
  <c r="DJ157" i="3" s="1"/>
  <c r="CY157" i="3"/>
  <c r="CZ157" i="3"/>
  <c r="DB157" i="3" s="1"/>
  <c r="DA157" i="3"/>
  <c r="DC157" i="3"/>
  <c r="DF157" i="3"/>
  <c r="DG157" i="3"/>
  <c r="DH157" i="3"/>
  <c r="A158" i="3"/>
  <c r="Y158" i="3"/>
  <c r="CX158" i="3" s="1"/>
  <c r="CY158" i="3"/>
  <c r="CZ158" i="3"/>
  <c r="DA158" i="3"/>
  <c r="DB158" i="3"/>
  <c r="DC158" i="3"/>
  <c r="DF158" i="3"/>
  <c r="DG158" i="3"/>
  <c r="DH158" i="3"/>
  <c r="DI158" i="3"/>
  <c r="DJ158" i="3"/>
  <c r="A159" i="3"/>
  <c r="Y159" i="3"/>
  <c r="CX159" i="3" s="1"/>
  <c r="CW159" i="3"/>
  <c r="CY159" i="3"/>
  <c r="CZ159" i="3"/>
  <c r="DB159" i="3" s="1"/>
  <c r="DA159" i="3"/>
  <c r="DC159" i="3"/>
  <c r="DI159" i="3"/>
  <c r="A160" i="3"/>
  <c r="Y160" i="3"/>
  <c r="CW160" i="3" s="1"/>
  <c r="CY160" i="3"/>
  <c r="CZ160" i="3"/>
  <c r="DA160" i="3"/>
  <c r="DB160" i="3"/>
  <c r="DC160" i="3"/>
  <c r="A161" i="3"/>
  <c r="Y161" i="3"/>
  <c r="CX161" i="3"/>
  <c r="CY161" i="3"/>
  <c r="CZ161" i="3"/>
  <c r="DA161" i="3"/>
  <c r="DB161" i="3"/>
  <c r="DC161" i="3"/>
  <c r="DF161" i="3"/>
  <c r="DG161" i="3"/>
  <c r="DH161" i="3"/>
  <c r="DI161" i="3"/>
  <c r="DJ161" i="3"/>
  <c r="A162" i="3"/>
  <c r="Y162" i="3"/>
  <c r="CX162" i="3" s="1"/>
  <c r="CY162" i="3"/>
  <c r="CZ162" i="3"/>
  <c r="DA162" i="3"/>
  <c r="DB162" i="3"/>
  <c r="DC162" i="3"/>
  <c r="DF162" i="3"/>
  <c r="DG162" i="3"/>
  <c r="DH162" i="3"/>
  <c r="DI162" i="3"/>
  <c r="DJ162" i="3"/>
  <c r="A163" i="3"/>
  <c r="Y163" i="3"/>
  <c r="CX163" i="3"/>
  <c r="CY163" i="3"/>
  <c r="CZ163" i="3"/>
  <c r="DB163" i="3" s="1"/>
  <c r="DA163" i="3"/>
  <c r="DC163" i="3"/>
  <c r="DI163" i="3"/>
  <c r="A164" i="3"/>
  <c r="Y164" i="3"/>
  <c r="CX164" i="3"/>
  <c r="CY164" i="3"/>
  <c r="CZ164" i="3"/>
  <c r="DB164" i="3" s="1"/>
  <c r="DA164" i="3"/>
  <c r="DC164" i="3"/>
  <c r="A165" i="3"/>
  <c r="Y165" i="3"/>
  <c r="CX165" i="3" s="1"/>
  <c r="CY165" i="3"/>
  <c r="CZ165" i="3"/>
  <c r="DB165" i="3" s="1"/>
  <c r="DA165" i="3"/>
  <c r="DC165" i="3"/>
  <c r="DF165" i="3"/>
  <c r="DG165" i="3"/>
  <c r="DH165" i="3"/>
  <c r="DI165" i="3"/>
  <c r="DJ165" i="3"/>
  <c r="A166" i="3"/>
  <c r="Y166" i="3"/>
  <c r="CX166" i="3" s="1"/>
  <c r="CY166" i="3"/>
  <c r="CZ166" i="3"/>
  <c r="DA166" i="3"/>
  <c r="DB166" i="3"/>
  <c r="DC166" i="3"/>
  <c r="A167" i="3"/>
  <c r="Y167" i="3"/>
  <c r="CX167" i="3" s="1"/>
  <c r="CY167" i="3"/>
  <c r="CZ167" i="3"/>
  <c r="DA167" i="3"/>
  <c r="DB167" i="3"/>
  <c r="DC167" i="3"/>
  <c r="DF167" i="3"/>
  <c r="DJ167" i="3" s="1"/>
  <c r="A168" i="3"/>
  <c r="Y168" i="3"/>
  <c r="CX168" i="3"/>
  <c r="CY168" i="3"/>
  <c r="CZ168" i="3"/>
  <c r="DA168" i="3"/>
  <c r="DB168" i="3"/>
  <c r="DC168" i="3"/>
  <c r="DF168" i="3"/>
  <c r="DJ168" i="3" s="1"/>
  <c r="DG168" i="3"/>
  <c r="DH168" i="3"/>
  <c r="DI168" i="3"/>
  <c r="A169" i="3"/>
  <c r="Y169" i="3"/>
  <c r="CX169" i="3"/>
  <c r="CY169" i="3"/>
  <c r="CZ169" i="3"/>
  <c r="DB169" i="3" s="1"/>
  <c r="DA169" i="3"/>
  <c r="DC169" i="3"/>
  <c r="DF169" i="3"/>
  <c r="DG169" i="3"/>
  <c r="DH169" i="3"/>
  <c r="DI169" i="3"/>
  <c r="DJ169" i="3"/>
  <c r="A170" i="3"/>
  <c r="Y170" i="3"/>
  <c r="CV170" i="3" s="1"/>
  <c r="CU170" i="3"/>
  <c r="CY170" i="3"/>
  <c r="CZ170" i="3"/>
  <c r="DA170" i="3"/>
  <c r="DB170" i="3"/>
  <c r="DC170" i="3"/>
  <c r="A171" i="3"/>
  <c r="Y171" i="3"/>
  <c r="CW171" i="3"/>
  <c r="CX171" i="3"/>
  <c r="CY171" i="3"/>
  <c r="CZ171" i="3"/>
  <c r="DB171" i="3" s="1"/>
  <c r="DA171" i="3"/>
  <c r="DC171" i="3"/>
  <c r="DG171" i="3"/>
  <c r="DJ171" i="3" s="1"/>
  <c r="A172" i="3"/>
  <c r="Y172" i="3"/>
  <c r="CW172" i="3"/>
  <c r="CX172" i="3"/>
  <c r="CY172" i="3"/>
  <c r="CZ172" i="3"/>
  <c r="DA172" i="3"/>
  <c r="DB172" i="3"/>
  <c r="DC172" i="3"/>
  <c r="DF172" i="3"/>
  <c r="DG172" i="3"/>
  <c r="DJ172" i="3" s="1"/>
  <c r="DH172" i="3"/>
  <c r="DI172" i="3"/>
  <c r="A173" i="3"/>
  <c r="Y173" i="3"/>
  <c r="CY173" i="3"/>
  <c r="CZ173" i="3"/>
  <c r="DA173" i="3"/>
  <c r="DB173" i="3"/>
  <c r="DC173" i="3"/>
  <c r="A174" i="3"/>
  <c r="Y174" i="3"/>
  <c r="CX174" i="3" s="1"/>
  <c r="CY174" i="3"/>
  <c r="CZ174" i="3"/>
  <c r="DB174" i="3" s="1"/>
  <c r="DA174" i="3"/>
  <c r="DC174" i="3"/>
  <c r="A175" i="3"/>
  <c r="Y175" i="3"/>
  <c r="CX175" i="3"/>
  <c r="DF175" i="3" s="1"/>
  <c r="DJ175" i="3" s="1"/>
  <c r="CY175" i="3"/>
  <c r="CZ175" i="3"/>
  <c r="DB175" i="3" s="1"/>
  <c r="DA175" i="3"/>
  <c r="DC175" i="3"/>
  <c r="DH175" i="3"/>
  <c r="DI175" i="3"/>
  <c r="A176" i="3"/>
  <c r="Y176" i="3"/>
  <c r="CX176" i="3" s="1"/>
  <c r="CY176" i="3"/>
  <c r="CZ176" i="3"/>
  <c r="DB176" i="3" s="1"/>
  <c r="DA176" i="3"/>
  <c r="DC176" i="3"/>
  <c r="DF176" i="3"/>
  <c r="DG176" i="3"/>
  <c r="DH176" i="3"/>
  <c r="DI176" i="3"/>
  <c r="DJ176" i="3"/>
  <c r="A177" i="3"/>
  <c r="Y177" i="3"/>
  <c r="CX177" i="3"/>
  <c r="CY177" i="3"/>
  <c r="CZ177" i="3"/>
  <c r="DA177" i="3"/>
  <c r="DB177" i="3"/>
  <c r="DC177" i="3"/>
  <c r="A178" i="3"/>
  <c r="Y178" i="3"/>
  <c r="CX178" i="3"/>
  <c r="CY178" i="3"/>
  <c r="CZ178" i="3"/>
  <c r="DA178" i="3"/>
  <c r="DB178" i="3"/>
  <c r="DC178" i="3"/>
  <c r="DF178" i="3"/>
  <c r="DJ178" i="3" s="1"/>
  <c r="A179" i="3"/>
  <c r="Y179" i="3"/>
  <c r="CX179" i="3" s="1"/>
  <c r="DH179" i="3" s="1"/>
  <c r="CY179" i="3"/>
  <c r="CZ179" i="3"/>
  <c r="DA179" i="3"/>
  <c r="DB179" i="3"/>
  <c r="DC179" i="3"/>
  <c r="A180" i="3"/>
  <c r="Y180" i="3"/>
  <c r="CX180" i="3" s="1"/>
  <c r="CY180" i="3"/>
  <c r="CZ180" i="3"/>
  <c r="DB180" i="3" s="1"/>
  <c r="DA180" i="3"/>
  <c r="DC180" i="3"/>
  <c r="DH180" i="3"/>
  <c r="DI180" i="3"/>
  <c r="A181" i="3"/>
  <c r="Y181" i="3"/>
  <c r="CX181" i="3" s="1"/>
  <c r="CY181" i="3"/>
  <c r="CZ181" i="3"/>
  <c r="DB181" i="3" s="1"/>
  <c r="DA181" i="3"/>
  <c r="DC181" i="3"/>
  <c r="A182" i="3"/>
  <c r="Y182" i="3"/>
  <c r="CX182" i="3"/>
  <c r="CY182" i="3"/>
  <c r="CZ182" i="3"/>
  <c r="DA182" i="3"/>
  <c r="DB182" i="3"/>
  <c r="DC182" i="3"/>
  <c r="DF182" i="3"/>
  <c r="DG182" i="3"/>
  <c r="DH182" i="3"/>
  <c r="DI182" i="3"/>
  <c r="DJ18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V26" i="1"/>
  <c r="DX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B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S28" i="1"/>
  <c r="T28" i="1"/>
  <c r="V28" i="1"/>
  <c r="AC28" i="1"/>
  <c r="AE28" i="1"/>
  <c r="AF28" i="1"/>
  <c r="AG28" i="1"/>
  <c r="AH28" i="1"/>
  <c r="AI28" i="1"/>
  <c r="AJ28" i="1"/>
  <c r="CT28" i="1"/>
  <c r="CU28" i="1"/>
  <c r="CV28" i="1"/>
  <c r="U28" i="1" s="1"/>
  <c r="CW28" i="1"/>
  <c r="CX28" i="1"/>
  <c r="W28" i="1" s="1"/>
  <c r="CY28" i="1"/>
  <c r="X28" i="1" s="1"/>
  <c r="CZ28" i="1"/>
  <c r="Y28" i="1" s="1"/>
  <c r="GL28" i="1"/>
  <c r="GN28" i="1"/>
  <c r="GP28" i="1"/>
  <c r="GV28" i="1"/>
  <c r="HC28" i="1"/>
  <c r="GX28" i="1" s="1"/>
  <c r="C29" i="1"/>
  <c r="D29" i="1"/>
  <c r="N29" i="1"/>
  <c r="P29" i="1"/>
  <c r="Q29" i="1"/>
  <c r="CP29" i="1" s="1"/>
  <c r="O29" i="1" s="1"/>
  <c r="R29" i="1"/>
  <c r="GK29" i="1" s="1"/>
  <c r="S29" i="1"/>
  <c r="CZ29" i="1" s="1"/>
  <c r="Y29" i="1" s="1"/>
  <c r="V29" i="1"/>
  <c r="AC29" i="1"/>
  <c r="AE29" i="1"/>
  <c r="AD29" i="1" s="1"/>
  <c r="AB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U29" i="1" s="1"/>
  <c r="CW29" i="1"/>
  <c r="CX29" i="1"/>
  <c r="W29" i="1" s="1"/>
  <c r="GL29" i="1"/>
  <c r="GN29" i="1"/>
  <c r="GP29" i="1"/>
  <c r="GV29" i="1"/>
  <c r="HC29" i="1"/>
  <c r="GX29" i="1" s="1"/>
  <c r="C30" i="1"/>
  <c r="D30" i="1"/>
  <c r="N30" i="1"/>
  <c r="P30" i="1"/>
  <c r="CP30" i="1" s="1"/>
  <c r="O30" i="1" s="1"/>
  <c r="Q30" i="1"/>
  <c r="R30" i="1"/>
  <c r="GK30" i="1" s="1"/>
  <c r="S30" i="1"/>
  <c r="CY30" i="1" s="1"/>
  <c r="X30" i="1" s="1"/>
  <c r="V30" i="1"/>
  <c r="AC30" i="1"/>
  <c r="AD30" i="1"/>
  <c r="AB30" i="1" s="1"/>
  <c r="AE30" i="1"/>
  <c r="CS30" i="1" s="1"/>
  <c r="AF30" i="1"/>
  <c r="CT30" i="1" s="1"/>
  <c r="AG30" i="1"/>
  <c r="AH30" i="1"/>
  <c r="AI30" i="1"/>
  <c r="AJ30" i="1"/>
  <c r="CX30" i="1" s="1"/>
  <c r="W30" i="1" s="1"/>
  <c r="CQ30" i="1"/>
  <c r="CR30" i="1"/>
  <c r="CU30" i="1"/>
  <c r="T30" i="1" s="1"/>
  <c r="CV30" i="1"/>
  <c r="U30" i="1" s="1"/>
  <c r="CW30" i="1"/>
  <c r="GL30" i="1"/>
  <c r="GO30" i="1"/>
  <c r="GP30" i="1"/>
  <c r="GV30" i="1"/>
  <c r="GX30" i="1"/>
  <c r="HC30" i="1"/>
  <c r="C31" i="1"/>
  <c r="D31" i="1"/>
  <c r="N31" i="1"/>
  <c r="P31" i="1"/>
  <c r="Q31" i="1"/>
  <c r="AB31" i="1"/>
  <c r="AC31" i="1"/>
  <c r="CQ31" i="1" s="1"/>
  <c r="AD31" i="1"/>
  <c r="AE31" i="1"/>
  <c r="R31" i="1" s="1"/>
  <c r="GK31" i="1" s="1"/>
  <c r="AF31" i="1"/>
  <c r="S31" i="1" s="1"/>
  <c r="AG31" i="1"/>
  <c r="AH31" i="1"/>
  <c r="AI31" i="1"/>
  <c r="CW31" i="1" s="1"/>
  <c r="V31" i="1" s="1"/>
  <c r="AJ31" i="1"/>
  <c r="CX31" i="1" s="1"/>
  <c r="W31" i="1" s="1"/>
  <c r="CP31" i="1"/>
  <c r="O31" i="1" s="1"/>
  <c r="CU31" i="1"/>
  <c r="T31" i="1" s="1"/>
  <c r="CV31" i="1"/>
  <c r="U31" i="1" s="1"/>
  <c r="GL31" i="1"/>
  <c r="GO31" i="1"/>
  <c r="GP31" i="1"/>
  <c r="GV31" i="1"/>
  <c r="HC31" i="1"/>
  <c r="GX31" i="1" s="1"/>
  <c r="I32" i="1"/>
  <c r="N32" i="1"/>
  <c r="W32" i="1"/>
  <c r="AC32" i="1"/>
  <c r="AE32" i="1"/>
  <c r="Q32" i="1" s="1"/>
  <c r="AF32" i="1"/>
  <c r="AG32" i="1"/>
  <c r="CU32" i="1" s="1"/>
  <c r="T32" i="1" s="1"/>
  <c r="AH32" i="1"/>
  <c r="CV32" i="1" s="1"/>
  <c r="U32" i="1" s="1"/>
  <c r="AI32" i="1"/>
  <c r="AJ32" i="1"/>
  <c r="CX32" i="1" s="1"/>
  <c r="CW32" i="1"/>
  <c r="V32" i="1" s="1"/>
  <c r="GL32" i="1"/>
  <c r="GO32" i="1"/>
  <c r="GP32" i="1"/>
  <c r="GV32" i="1"/>
  <c r="HC32" i="1"/>
  <c r="GX32" i="1" s="1"/>
  <c r="I33" i="1"/>
  <c r="N33" i="1"/>
  <c r="Q33" i="1"/>
  <c r="R33" i="1"/>
  <c r="U33" i="1"/>
  <c r="AC33" i="1"/>
  <c r="P33" i="1" s="1"/>
  <c r="AD33" i="1"/>
  <c r="AB33" i="1" s="1"/>
  <c r="AE33" i="1"/>
  <c r="CR33" i="1" s="1"/>
  <c r="AF33" i="1"/>
  <c r="AG33" i="1"/>
  <c r="AH33" i="1"/>
  <c r="AI33" i="1"/>
  <c r="AJ33" i="1"/>
  <c r="CS33" i="1"/>
  <c r="CT33" i="1"/>
  <c r="CU33" i="1"/>
  <c r="T33" i="1" s="1"/>
  <c r="CV33" i="1"/>
  <c r="CW33" i="1"/>
  <c r="V33" i="1" s="1"/>
  <c r="CX33" i="1"/>
  <c r="W33" i="1" s="1"/>
  <c r="GK33" i="1"/>
  <c r="GL33" i="1"/>
  <c r="GO33" i="1"/>
  <c r="GP33" i="1"/>
  <c r="GV33" i="1"/>
  <c r="GX33" i="1"/>
  <c r="HC33" i="1"/>
  <c r="I34" i="1"/>
  <c r="N34" i="1"/>
  <c r="P34" i="1"/>
  <c r="CP34" i="1" s="1"/>
  <c r="O34" i="1" s="1"/>
  <c r="Q34" i="1"/>
  <c r="R34" i="1"/>
  <c r="GK34" i="1" s="1"/>
  <c r="S34" i="1"/>
  <c r="CY34" i="1" s="1"/>
  <c r="X34" i="1" s="1"/>
  <c r="AC34" i="1"/>
  <c r="AE34" i="1"/>
  <c r="AD34" i="1" s="1"/>
  <c r="AF34" i="1"/>
  <c r="AG34" i="1"/>
  <c r="AH34" i="1"/>
  <c r="AI34" i="1"/>
  <c r="CW34" i="1" s="1"/>
  <c r="V34" i="1" s="1"/>
  <c r="AJ34" i="1"/>
  <c r="CX34" i="1" s="1"/>
  <c r="W34" i="1" s="1"/>
  <c r="CQ34" i="1"/>
  <c r="CR34" i="1"/>
  <c r="CS34" i="1"/>
  <c r="CT34" i="1"/>
  <c r="CU34" i="1"/>
  <c r="T34" i="1" s="1"/>
  <c r="CV34" i="1"/>
  <c r="U34" i="1" s="1"/>
  <c r="GL34" i="1"/>
  <c r="GO34" i="1"/>
  <c r="GP34" i="1"/>
  <c r="GV34" i="1"/>
  <c r="GX34" i="1"/>
  <c r="HC34" i="1"/>
  <c r="I35" i="1"/>
  <c r="N35" i="1"/>
  <c r="P35" i="1"/>
  <c r="Q35" i="1"/>
  <c r="R35" i="1"/>
  <c r="GK35" i="1" s="1"/>
  <c r="AC35" i="1"/>
  <c r="AB35" i="1" s="1"/>
  <c r="AD35" i="1"/>
  <c r="AE35" i="1"/>
  <c r="CS35" i="1" s="1"/>
  <c r="AF35" i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CP35" i="1"/>
  <c r="O35" i="1" s="1"/>
  <c r="CQ35" i="1"/>
  <c r="CR35" i="1"/>
  <c r="GL35" i="1"/>
  <c r="GO35" i="1"/>
  <c r="GP35" i="1"/>
  <c r="GV35" i="1"/>
  <c r="HC35" i="1"/>
  <c r="GX35" i="1" s="1"/>
  <c r="I36" i="1"/>
  <c r="Q36" i="1" s="1"/>
  <c r="N36" i="1"/>
  <c r="AC36" i="1"/>
  <c r="P36" i="1" s="1"/>
  <c r="AE36" i="1"/>
  <c r="CR36" i="1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/>
  <c r="W36" i="1" s="1"/>
  <c r="GL36" i="1"/>
  <c r="GO36" i="1"/>
  <c r="GP36" i="1"/>
  <c r="GV36" i="1"/>
  <c r="HC36" i="1" s="1"/>
  <c r="GX36" i="1" s="1"/>
  <c r="I37" i="1"/>
  <c r="N37" i="1"/>
  <c r="Q37" i="1"/>
  <c r="R37" i="1"/>
  <c r="S37" i="1"/>
  <c r="AC37" i="1"/>
  <c r="AD37" i="1"/>
  <c r="AE37" i="1"/>
  <c r="AF37" i="1"/>
  <c r="AG37" i="1"/>
  <c r="AH37" i="1"/>
  <c r="AI37" i="1"/>
  <c r="AJ37" i="1"/>
  <c r="CR37" i="1"/>
  <c r="CS37" i="1"/>
  <c r="CT37" i="1"/>
  <c r="CU37" i="1"/>
  <c r="T37" i="1" s="1"/>
  <c r="CV37" i="1"/>
  <c r="U37" i="1" s="1"/>
  <c r="CW37" i="1"/>
  <c r="V37" i="1" s="1"/>
  <c r="CX37" i="1"/>
  <c r="W37" i="1" s="1"/>
  <c r="CY37" i="1"/>
  <c r="X37" i="1" s="1"/>
  <c r="CZ37" i="1"/>
  <c r="Y37" i="1" s="1"/>
  <c r="GK37" i="1"/>
  <c r="GL37" i="1"/>
  <c r="GO37" i="1"/>
  <c r="GP37" i="1"/>
  <c r="GV37" i="1"/>
  <c r="GX37" i="1"/>
  <c r="HC37" i="1"/>
  <c r="I38" i="1"/>
  <c r="N38" i="1"/>
  <c r="P38" i="1"/>
  <c r="Q38" i="1"/>
  <c r="R38" i="1"/>
  <c r="GK38" i="1" s="1"/>
  <c r="S38" i="1"/>
  <c r="CY38" i="1" s="1"/>
  <c r="X38" i="1" s="1"/>
  <c r="U38" i="1"/>
  <c r="V38" i="1"/>
  <c r="W38" i="1"/>
  <c r="AC38" i="1"/>
  <c r="AB38" i="1" s="1"/>
  <c r="AD38" i="1"/>
  <c r="AE38" i="1"/>
  <c r="AF38" i="1"/>
  <c r="AG38" i="1"/>
  <c r="AH38" i="1"/>
  <c r="AI38" i="1"/>
  <c r="AJ38" i="1"/>
  <c r="CX38" i="1" s="1"/>
  <c r="CQ38" i="1"/>
  <c r="CR38" i="1"/>
  <c r="CS38" i="1"/>
  <c r="CT38" i="1"/>
  <c r="CU38" i="1"/>
  <c r="T38" i="1" s="1"/>
  <c r="CV38" i="1"/>
  <c r="CW38" i="1"/>
  <c r="GL38" i="1"/>
  <c r="GO38" i="1"/>
  <c r="GP38" i="1"/>
  <c r="GV38" i="1"/>
  <c r="HC38" i="1" s="1"/>
  <c r="GX38" i="1" s="1"/>
  <c r="I39" i="1"/>
  <c r="N39" i="1"/>
  <c r="P39" i="1"/>
  <c r="Q39" i="1"/>
  <c r="R39" i="1"/>
  <c r="GK39" i="1" s="1"/>
  <c r="AC39" i="1"/>
  <c r="AE39" i="1"/>
  <c r="CR39" i="1" s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CS39" i="1"/>
  <c r="CT39" i="1"/>
  <c r="GL39" i="1"/>
  <c r="GO39" i="1"/>
  <c r="GP39" i="1"/>
  <c r="GV39" i="1"/>
  <c r="HC39" i="1"/>
  <c r="GX39" i="1" s="1"/>
  <c r="I40" i="1"/>
  <c r="N40" i="1"/>
  <c r="AC40" i="1"/>
  <c r="P40" i="1" s="1"/>
  <c r="AE40" i="1"/>
  <c r="Q40" i="1" s="1"/>
  <c r="AF40" i="1"/>
  <c r="S40" i="1" s="1"/>
  <c r="AG40" i="1"/>
  <c r="AH40" i="1"/>
  <c r="CV40" i="1" s="1"/>
  <c r="U40" i="1" s="1"/>
  <c r="AI40" i="1"/>
  <c r="CW40" i="1" s="1"/>
  <c r="V40" i="1" s="1"/>
  <c r="AJ40" i="1"/>
  <c r="CU40" i="1"/>
  <c r="T40" i="1" s="1"/>
  <c r="CX40" i="1"/>
  <c r="W40" i="1" s="1"/>
  <c r="GL40" i="1"/>
  <c r="GO40" i="1"/>
  <c r="GP40" i="1"/>
  <c r="GV40" i="1"/>
  <c r="HC40" i="1" s="1"/>
  <c r="GX40" i="1" s="1"/>
  <c r="I41" i="1"/>
  <c r="N41" i="1"/>
  <c r="S41" i="1"/>
  <c r="CY41" i="1" s="1"/>
  <c r="X41" i="1" s="1"/>
  <c r="U41" i="1"/>
  <c r="W41" i="1"/>
  <c r="AC41" i="1"/>
  <c r="AD41" i="1"/>
  <c r="AE41" i="1"/>
  <c r="AF41" i="1"/>
  <c r="AG41" i="1"/>
  <c r="AH41" i="1"/>
  <c r="AI41" i="1"/>
  <c r="AJ41" i="1"/>
  <c r="CX41" i="1" s="1"/>
  <c r="CT41" i="1"/>
  <c r="CU41" i="1"/>
  <c r="T41" i="1" s="1"/>
  <c r="CV41" i="1"/>
  <c r="CW41" i="1"/>
  <c r="V41" i="1" s="1"/>
  <c r="GL41" i="1"/>
  <c r="GO41" i="1"/>
  <c r="GP41" i="1"/>
  <c r="GV41" i="1"/>
  <c r="HC41" i="1"/>
  <c r="GX41" i="1" s="1"/>
  <c r="I42" i="1"/>
  <c r="N42" i="1"/>
  <c r="P42" i="1"/>
  <c r="Q42" i="1"/>
  <c r="R42" i="1"/>
  <c r="GK42" i="1" s="1"/>
  <c r="AC42" i="1"/>
  <c r="AE42" i="1"/>
  <c r="CR42" i="1" s="1"/>
  <c r="AF42" i="1"/>
  <c r="AG42" i="1"/>
  <c r="AH42" i="1"/>
  <c r="AI42" i="1"/>
  <c r="AJ42" i="1"/>
  <c r="CQ42" i="1"/>
  <c r="CS42" i="1"/>
  <c r="CT42" i="1"/>
  <c r="CU42" i="1"/>
  <c r="T42" i="1" s="1"/>
  <c r="CV42" i="1"/>
  <c r="U42" i="1" s="1"/>
  <c r="CW42" i="1"/>
  <c r="V42" i="1" s="1"/>
  <c r="CX42" i="1"/>
  <c r="W42" i="1" s="1"/>
  <c r="GL42" i="1"/>
  <c r="GO42" i="1"/>
  <c r="GP42" i="1"/>
  <c r="GV42" i="1"/>
  <c r="GX42" i="1"/>
  <c r="HC42" i="1"/>
  <c r="I43" i="1"/>
  <c r="N43" i="1"/>
  <c r="P43" i="1"/>
  <c r="R43" i="1"/>
  <c r="GK43" i="1" s="1"/>
  <c r="S43" i="1"/>
  <c r="T43" i="1"/>
  <c r="AC43" i="1"/>
  <c r="AE43" i="1"/>
  <c r="AD43" i="1" s="1"/>
  <c r="AB43" i="1" s="1"/>
  <c r="AF43" i="1"/>
  <c r="CT43" i="1" s="1"/>
  <c r="AG43" i="1"/>
  <c r="AH43" i="1"/>
  <c r="CV43" i="1" s="1"/>
  <c r="U43" i="1" s="1"/>
  <c r="AI43" i="1"/>
  <c r="CW43" i="1" s="1"/>
  <c r="V43" i="1" s="1"/>
  <c r="AJ43" i="1"/>
  <c r="CX43" i="1" s="1"/>
  <c r="W43" i="1" s="1"/>
  <c r="CQ43" i="1"/>
  <c r="CR43" i="1"/>
  <c r="CS43" i="1"/>
  <c r="CU43" i="1"/>
  <c r="GL43" i="1"/>
  <c r="GO43" i="1"/>
  <c r="GP43" i="1"/>
  <c r="GV43" i="1"/>
  <c r="HC43" i="1"/>
  <c r="GX43" i="1" s="1"/>
  <c r="I44" i="1"/>
  <c r="Q44" i="1" s="1"/>
  <c r="N44" i="1"/>
  <c r="AC44" i="1"/>
  <c r="P44" i="1" s="1"/>
  <c r="AE44" i="1"/>
  <c r="R44" i="1" s="1"/>
  <c r="GK44" i="1" s="1"/>
  <c r="AF44" i="1"/>
  <c r="S44" i="1" s="1"/>
  <c r="AG44" i="1"/>
  <c r="CU44" i="1" s="1"/>
  <c r="T44" i="1" s="1"/>
  <c r="AH44" i="1"/>
  <c r="CV44" i="1" s="1"/>
  <c r="U44" i="1" s="1"/>
  <c r="AI44" i="1"/>
  <c r="CW44" i="1" s="1"/>
  <c r="AJ44" i="1"/>
  <c r="CX44" i="1" s="1"/>
  <c r="GL44" i="1"/>
  <c r="GO44" i="1"/>
  <c r="GP44" i="1"/>
  <c r="GV44" i="1"/>
  <c r="HC44" i="1" s="1"/>
  <c r="I45" i="1"/>
  <c r="N45" i="1"/>
  <c r="U45" i="1"/>
  <c r="W45" i="1"/>
  <c r="AC45" i="1"/>
  <c r="P45" i="1" s="1"/>
  <c r="AE45" i="1"/>
  <c r="AF45" i="1"/>
  <c r="AG45" i="1"/>
  <c r="AH45" i="1"/>
  <c r="AI45" i="1"/>
  <c r="AJ45" i="1"/>
  <c r="CU45" i="1"/>
  <c r="T45" i="1" s="1"/>
  <c r="CV45" i="1"/>
  <c r="CW45" i="1"/>
  <c r="V45" i="1" s="1"/>
  <c r="CX45" i="1"/>
  <c r="GL45" i="1"/>
  <c r="GO45" i="1"/>
  <c r="GP45" i="1"/>
  <c r="GV45" i="1"/>
  <c r="HC45" i="1" s="1"/>
  <c r="GX45" i="1" s="1"/>
  <c r="C46" i="1"/>
  <c r="D46" i="1"/>
  <c r="N46" i="1"/>
  <c r="O46" i="1"/>
  <c r="P46" i="1"/>
  <c r="Q46" i="1"/>
  <c r="R46" i="1"/>
  <c r="GK46" i="1" s="1"/>
  <c r="S46" i="1"/>
  <c r="CY46" i="1" s="1"/>
  <c r="X46" i="1"/>
  <c r="AC46" i="1"/>
  <c r="AB46" i="1" s="1"/>
  <c r="AD46" i="1"/>
  <c r="AE46" i="1"/>
  <c r="AF46" i="1"/>
  <c r="AG46" i="1"/>
  <c r="AH46" i="1"/>
  <c r="AI46" i="1"/>
  <c r="CW46" i="1" s="1"/>
  <c r="V46" i="1" s="1"/>
  <c r="AJ46" i="1"/>
  <c r="CX46" i="1" s="1"/>
  <c r="W46" i="1" s="1"/>
  <c r="CP46" i="1"/>
  <c r="CQ46" i="1"/>
  <c r="CR46" i="1"/>
  <c r="CS46" i="1"/>
  <c r="CT46" i="1"/>
  <c r="CU46" i="1"/>
  <c r="T46" i="1" s="1"/>
  <c r="CV46" i="1"/>
  <c r="U46" i="1" s="1"/>
  <c r="GL46" i="1"/>
  <c r="GO46" i="1"/>
  <c r="GP46" i="1"/>
  <c r="GV46" i="1"/>
  <c r="HC46" i="1" s="1"/>
  <c r="GX46" i="1" s="1"/>
  <c r="C47" i="1"/>
  <c r="D47" i="1"/>
  <c r="N47" i="1"/>
  <c r="P47" i="1"/>
  <c r="Q47" i="1"/>
  <c r="R47" i="1"/>
  <c r="GK47" i="1" s="1"/>
  <c r="AC47" i="1"/>
  <c r="AD47" i="1"/>
  <c r="AE47" i="1"/>
  <c r="CS47" i="1" s="1"/>
  <c r="AF47" i="1"/>
  <c r="S47" i="1" s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CQ47" i="1"/>
  <c r="CR47" i="1"/>
  <c r="GL47" i="1"/>
  <c r="GO47" i="1"/>
  <c r="GP47" i="1"/>
  <c r="GV47" i="1"/>
  <c r="HC47" i="1"/>
  <c r="GX47" i="1" s="1"/>
  <c r="I48" i="1"/>
  <c r="Q48" i="1" s="1"/>
  <c r="N48" i="1"/>
  <c r="AC48" i="1"/>
  <c r="P48" i="1" s="1"/>
  <c r="AE48" i="1"/>
  <c r="R48" i="1" s="1"/>
  <c r="GK48" i="1" s="1"/>
  <c r="AF48" i="1"/>
  <c r="S48" i="1" s="1"/>
  <c r="AG48" i="1"/>
  <c r="CU48" i="1" s="1"/>
  <c r="T48" i="1" s="1"/>
  <c r="AH48" i="1"/>
  <c r="CV48" i="1" s="1"/>
  <c r="U48" i="1" s="1"/>
  <c r="AI48" i="1"/>
  <c r="CW48" i="1" s="1"/>
  <c r="AJ48" i="1"/>
  <c r="CX48" i="1"/>
  <c r="GL48" i="1"/>
  <c r="GO48" i="1"/>
  <c r="GP48" i="1"/>
  <c r="GV48" i="1"/>
  <c r="HC48" i="1" s="1"/>
  <c r="I49" i="1"/>
  <c r="N49" i="1"/>
  <c r="S49" i="1"/>
  <c r="T49" i="1"/>
  <c r="AC49" i="1"/>
  <c r="AE49" i="1"/>
  <c r="AF49" i="1"/>
  <c r="AG49" i="1"/>
  <c r="AH49" i="1"/>
  <c r="AI49" i="1"/>
  <c r="AJ49" i="1"/>
  <c r="CT49" i="1"/>
  <c r="CU49" i="1"/>
  <c r="CV49" i="1"/>
  <c r="U49" i="1" s="1"/>
  <c r="CW49" i="1"/>
  <c r="V49" i="1" s="1"/>
  <c r="CX49" i="1"/>
  <c r="W49" i="1" s="1"/>
  <c r="CY49" i="1"/>
  <c r="X49" i="1" s="1"/>
  <c r="CZ49" i="1"/>
  <c r="Y49" i="1" s="1"/>
  <c r="GL49" i="1"/>
  <c r="GO49" i="1"/>
  <c r="GP49" i="1"/>
  <c r="GV49" i="1"/>
  <c r="GX49" i="1"/>
  <c r="HC49" i="1"/>
  <c r="I50" i="1"/>
  <c r="N50" i="1"/>
  <c r="P50" i="1"/>
  <c r="CP50" i="1" s="1"/>
  <c r="O50" i="1" s="1"/>
  <c r="Q50" i="1"/>
  <c r="R50" i="1"/>
  <c r="GK50" i="1" s="1"/>
  <c r="S50" i="1"/>
  <c r="CY50" i="1" s="1"/>
  <c r="X50" i="1" s="1"/>
  <c r="AC50" i="1"/>
  <c r="AE50" i="1"/>
  <c r="AD50" i="1" s="1"/>
  <c r="AF50" i="1"/>
  <c r="AG50" i="1"/>
  <c r="AH50" i="1"/>
  <c r="CV50" i="1" s="1"/>
  <c r="U50" i="1" s="1"/>
  <c r="AI50" i="1"/>
  <c r="CW50" i="1" s="1"/>
  <c r="V50" i="1" s="1"/>
  <c r="AJ50" i="1"/>
  <c r="CX50" i="1" s="1"/>
  <c r="W50" i="1" s="1"/>
  <c r="CQ50" i="1"/>
  <c r="CR50" i="1"/>
  <c r="CS50" i="1"/>
  <c r="CT50" i="1"/>
  <c r="CU50" i="1"/>
  <c r="T50" i="1" s="1"/>
  <c r="GL50" i="1"/>
  <c r="GO50" i="1"/>
  <c r="GP50" i="1"/>
  <c r="GV50" i="1"/>
  <c r="HC50" i="1"/>
  <c r="GX50" i="1" s="1"/>
  <c r="I51" i="1"/>
  <c r="N51" i="1"/>
  <c r="P51" i="1"/>
  <c r="CP51" i="1" s="1"/>
  <c r="O51" i="1" s="1"/>
  <c r="Q51" i="1"/>
  <c r="AB51" i="1"/>
  <c r="AC51" i="1"/>
  <c r="CQ51" i="1" s="1"/>
  <c r="AD51" i="1"/>
  <c r="AE51" i="1"/>
  <c r="R51" i="1" s="1"/>
  <c r="GK51" i="1" s="1"/>
  <c r="AF51" i="1"/>
  <c r="S51" i="1" s="1"/>
  <c r="CZ51" i="1" s="1"/>
  <c r="Y51" i="1" s="1"/>
  <c r="AG51" i="1"/>
  <c r="CU51" i="1" s="1"/>
  <c r="T51" i="1" s="1"/>
  <c r="AH51" i="1"/>
  <c r="CV51" i="1" s="1"/>
  <c r="AI51" i="1"/>
  <c r="CW51" i="1" s="1"/>
  <c r="AJ51" i="1"/>
  <c r="CX51" i="1" s="1"/>
  <c r="GL51" i="1"/>
  <c r="GO51" i="1"/>
  <c r="GP51" i="1"/>
  <c r="GV51" i="1"/>
  <c r="HC51" i="1" s="1"/>
  <c r="GX51" i="1"/>
  <c r="I52" i="1"/>
  <c r="N52" i="1"/>
  <c r="S52" i="1"/>
  <c r="T52" i="1"/>
  <c r="Y52" i="1"/>
  <c r="AC52" i="1"/>
  <c r="AE52" i="1"/>
  <c r="AF52" i="1"/>
  <c r="AG52" i="1"/>
  <c r="AH52" i="1"/>
  <c r="AI52" i="1"/>
  <c r="AJ52" i="1"/>
  <c r="CS52" i="1"/>
  <c r="CT52" i="1"/>
  <c r="CU52" i="1"/>
  <c r="CV52" i="1"/>
  <c r="U52" i="1" s="1"/>
  <c r="CW52" i="1"/>
  <c r="V52" i="1" s="1"/>
  <c r="CX52" i="1"/>
  <c r="W52" i="1" s="1"/>
  <c r="CY52" i="1"/>
  <c r="X52" i="1" s="1"/>
  <c r="CZ52" i="1"/>
  <c r="GL52" i="1"/>
  <c r="GO52" i="1"/>
  <c r="GP52" i="1"/>
  <c r="GV52" i="1"/>
  <c r="GX52" i="1"/>
  <c r="HC52" i="1"/>
  <c r="I53" i="1"/>
  <c r="N53" i="1"/>
  <c r="P53" i="1"/>
  <c r="Q53" i="1"/>
  <c r="R53" i="1"/>
  <c r="GK53" i="1" s="1"/>
  <c r="S53" i="1"/>
  <c r="T53" i="1"/>
  <c r="V53" i="1"/>
  <c r="W53" i="1"/>
  <c r="AC53" i="1"/>
  <c r="AE53" i="1"/>
  <c r="AD53" i="1" s="1"/>
  <c r="AF53" i="1"/>
  <c r="AG53" i="1"/>
  <c r="AH53" i="1"/>
  <c r="AI53" i="1"/>
  <c r="CW53" i="1" s="1"/>
  <c r="AJ53" i="1"/>
  <c r="CX53" i="1" s="1"/>
  <c r="CQ53" i="1"/>
  <c r="CR53" i="1"/>
  <c r="CS53" i="1"/>
  <c r="CT53" i="1"/>
  <c r="CU53" i="1"/>
  <c r="CV53" i="1"/>
  <c r="U53" i="1" s="1"/>
  <c r="GL53" i="1"/>
  <c r="GO53" i="1"/>
  <c r="GP53" i="1"/>
  <c r="GV53" i="1"/>
  <c r="HC53" i="1"/>
  <c r="GX53" i="1" s="1"/>
  <c r="I54" i="1"/>
  <c r="Q54" i="1" s="1"/>
  <c r="N54" i="1"/>
  <c r="P54" i="1"/>
  <c r="AC54" i="1"/>
  <c r="CQ54" i="1" s="1"/>
  <c r="AD54" i="1"/>
  <c r="AB54" i="1" s="1"/>
  <c r="AE54" i="1"/>
  <c r="AF54" i="1"/>
  <c r="AG54" i="1"/>
  <c r="CU54" i="1" s="1"/>
  <c r="AH54" i="1"/>
  <c r="CV54" i="1" s="1"/>
  <c r="AI54" i="1"/>
  <c r="CW54" i="1" s="1"/>
  <c r="AJ54" i="1"/>
  <c r="CX54" i="1" s="1"/>
  <c r="GL54" i="1"/>
  <c r="GO54" i="1"/>
  <c r="GP54" i="1"/>
  <c r="GV54" i="1"/>
  <c r="HC54" i="1" s="1"/>
  <c r="GX54" i="1" s="1"/>
  <c r="I55" i="1"/>
  <c r="N55" i="1"/>
  <c r="S55" i="1"/>
  <c r="T55" i="1"/>
  <c r="V55" i="1"/>
  <c r="Y55" i="1"/>
  <c r="AC55" i="1"/>
  <c r="AE55" i="1"/>
  <c r="AF55" i="1"/>
  <c r="AG55" i="1"/>
  <c r="AH55" i="1"/>
  <c r="AI55" i="1"/>
  <c r="AJ55" i="1"/>
  <c r="CT55" i="1"/>
  <c r="CU55" i="1"/>
  <c r="CV55" i="1"/>
  <c r="U55" i="1" s="1"/>
  <c r="CW55" i="1"/>
  <c r="CX55" i="1"/>
  <c r="W55" i="1" s="1"/>
  <c r="CY55" i="1"/>
  <c r="X55" i="1" s="1"/>
  <c r="CZ55" i="1"/>
  <c r="GL55" i="1"/>
  <c r="GO55" i="1"/>
  <c r="GP55" i="1"/>
  <c r="GV55" i="1"/>
  <c r="GX55" i="1"/>
  <c r="HC55" i="1"/>
  <c r="I56" i="1"/>
  <c r="N56" i="1"/>
  <c r="P56" i="1"/>
  <c r="CP56" i="1" s="1"/>
  <c r="O56" i="1" s="1"/>
  <c r="Q56" i="1"/>
  <c r="R56" i="1"/>
  <c r="GK56" i="1" s="1"/>
  <c r="S56" i="1"/>
  <c r="T56" i="1"/>
  <c r="AC56" i="1"/>
  <c r="AE56" i="1"/>
  <c r="AD56" i="1" s="1"/>
  <c r="AF56" i="1"/>
  <c r="AG56" i="1"/>
  <c r="AH56" i="1"/>
  <c r="CV56" i="1" s="1"/>
  <c r="U56" i="1" s="1"/>
  <c r="AI56" i="1"/>
  <c r="CW56" i="1" s="1"/>
  <c r="V56" i="1" s="1"/>
  <c r="AJ56" i="1"/>
  <c r="CX56" i="1" s="1"/>
  <c r="W56" i="1" s="1"/>
  <c r="CQ56" i="1"/>
  <c r="CR56" i="1"/>
  <c r="CS56" i="1"/>
  <c r="CT56" i="1"/>
  <c r="CU56" i="1"/>
  <c r="GL56" i="1"/>
  <c r="GO56" i="1"/>
  <c r="GP56" i="1"/>
  <c r="GV56" i="1"/>
  <c r="GX56" i="1"/>
  <c r="HC56" i="1"/>
  <c r="I57" i="1"/>
  <c r="P57" i="1" s="1"/>
  <c r="N57" i="1"/>
  <c r="AC57" i="1"/>
  <c r="CQ57" i="1" s="1"/>
  <c r="AD57" i="1"/>
  <c r="AB57" i="1" s="1"/>
  <c r="AE57" i="1"/>
  <c r="AF57" i="1"/>
  <c r="AG57" i="1"/>
  <c r="CU57" i="1" s="1"/>
  <c r="AH57" i="1"/>
  <c r="CV57" i="1" s="1"/>
  <c r="AI57" i="1"/>
  <c r="CW57" i="1" s="1"/>
  <c r="AJ57" i="1"/>
  <c r="CX57" i="1" s="1"/>
  <c r="GL57" i="1"/>
  <c r="GO57" i="1"/>
  <c r="GP57" i="1"/>
  <c r="GV57" i="1"/>
  <c r="HC57" i="1" s="1"/>
  <c r="GX57" i="1" s="1"/>
  <c r="I58" i="1"/>
  <c r="N58" i="1"/>
  <c r="S58" i="1"/>
  <c r="X58" i="1"/>
  <c r="AC58" i="1"/>
  <c r="AD58" i="1"/>
  <c r="AE58" i="1"/>
  <c r="AF58" i="1"/>
  <c r="AG58" i="1"/>
  <c r="AH58" i="1"/>
  <c r="AI58" i="1"/>
  <c r="AJ58" i="1"/>
  <c r="CS58" i="1"/>
  <c r="CT58" i="1"/>
  <c r="CU58" i="1"/>
  <c r="T58" i="1" s="1"/>
  <c r="CV58" i="1"/>
  <c r="U58" i="1" s="1"/>
  <c r="CW58" i="1"/>
  <c r="V58" i="1" s="1"/>
  <c r="CX58" i="1"/>
  <c r="W58" i="1" s="1"/>
  <c r="CY58" i="1"/>
  <c r="CZ58" i="1"/>
  <c r="Y58" i="1" s="1"/>
  <c r="GL58" i="1"/>
  <c r="GO58" i="1"/>
  <c r="GP58" i="1"/>
  <c r="GV58" i="1"/>
  <c r="GX58" i="1"/>
  <c r="HC58" i="1"/>
  <c r="I59" i="1"/>
  <c r="N59" i="1"/>
  <c r="P59" i="1"/>
  <c r="Q59" i="1"/>
  <c r="R59" i="1"/>
  <c r="GK59" i="1" s="1"/>
  <c r="S59" i="1"/>
  <c r="T59" i="1"/>
  <c r="U59" i="1"/>
  <c r="AC59" i="1"/>
  <c r="AE59" i="1"/>
  <c r="AD59" i="1" s="1"/>
  <c r="AF59" i="1"/>
  <c r="AG59" i="1"/>
  <c r="AH59" i="1"/>
  <c r="AI59" i="1"/>
  <c r="CW59" i="1" s="1"/>
  <c r="V59" i="1" s="1"/>
  <c r="AJ59" i="1"/>
  <c r="CX59" i="1" s="1"/>
  <c r="W59" i="1" s="1"/>
  <c r="CQ59" i="1"/>
  <c r="CR59" i="1"/>
  <c r="CS59" i="1"/>
  <c r="CT59" i="1"/>
  <c r="CU59" i="1"/>
  <c r="CV59" i="1"/>
  <c r="GL59" i="1"/>
  <c r="GO59" i="1"/>
  <c r="GP59" i="1"/>
  <c r="GV59" i="1"/>
  <c r="HC59" i="1"/>
  <c r="GX59" i="1" s="1"/>
  <c r="I60" i="1"/>
  <c r="N60" i="1"/>
  <c r="P60" i="1"/>
  <c r="AC60" i="1"/>
  <c r="CQ60" i="1" s="1"/>
  <c r="AE60" i="1"/>
  <c r="AF60" i="1"/>
  <c r="AG60" i="1"/>
  <c r="CU60" i="1" s="1"/>
  <c r="T60" i="1" s="1"/>
  <c r="AH60" i="1"/>
  <c r="CV60" i="1" s="1"/>
  <c r="U60" i="1" s="1"/>
  <c r="AI60" i="1"/>
  <c r="CW60" i="1" s="1"/>
  <c r="V60" i="1" s="1"/>
  <c r="AJ60" i="1"/>
  <c r="CX60" i="1" s="1"/>
  <c r="W60" i="1" s="1"/>
  <c r="GL60" i="1"/>
  <c r="GO60" i="1"/>
  <c r="GP60" i="1"/>
  <c r="GV60" i="1"/>
  <c r="HC60" i="1" s="1"/>
  <c r="GX60" i="1" s="1"/>
  <c r="I61" i="1"/>
  <c r="N61" i="1"/>
  <c r="S61" i="1"/>
  <c r="T61" i="1"/>
  <c r="W61" i="1"/>
  <c r="Y61" i="1"/>
  <c r="AC61" i="1"/>
  <c r="AE61" i="1"/>
  <c r="AF61" i="1"/>
  <c r="AG61" i="1"/>
  <c r="AH61" i="1"/>
  <c r="AI61" i="1"/>
  <c r="AJ61" i="1"/>
  <c r="CS61" i="1"/>
  <c r="CT61" i="1"/>
  <c r="CU61" i="1"/>
  <c r="CV61" i="1"/>
  <c r="U61" i="1" s="1"/>
  <c r="CW61" i="1"/>
  <c r="V61" i="1" s="1"/>
  <c r="CX61" i="1"/>
  <c r="CY61" i="1"/>
  <c r="X61" i="1" s="1"/>
  <c r="CZ61" i="1"/>
  <c r="GL61" i="1"/>
  <c r="GO61" i="1"/>
  <c r="GP61" i="1"/>
  <c r="GV61" i="1"/>
  <c r="GX61" i="1"/>
  <c r="HC61" i="1"/>
  <c r="I62" i="1"/>
  <c r="N62" i="1"/>
  <c r="P62" i="1"/>
  <c r="CP62" i="1" s="1"/>
  <c r="O62" i="1" s="1"/>
  <c r="Q62" i="1"/>
  <c r="R62" i="1"/>
  <c r="GK62" i="1" s="1"/>
  <c r="S62" i="1"/>
  <c r="T62" i="1"/>
  <c r="U62" i="1"/>
  <c r="V62" i="1"/>
  <c r="W62" i="1"/>
  <c r="AC62" i="1"/>
  <c r="AE62" i="1"/>
  <c r="AD62" i="1" s="1"/>
  <c r="AF62" i="1"/>
  <c r="AG62" i="1"/>
  <c r="AH62" i="1"/>
  <c r="AI62" i="1"/>
  <c r="CW62" i="1" s="1"/>
  <c r="AJ62" i="1"/>
  <c r="CX62" i="1" s="1"/>
  <c r="CQ62" i="1"/>
  <c r="CR62" i="1"/>
  <c r="CS62" i="1"/>
  <c r="CT62" i="1"/>
  <c r="CU62" i="1"/>
  <c r="CV62" i="1"/>
  <c r="GL62" i="1"/>
  <c r="GO62" i="1"/>
  <c r="GP62" i="1"/>
  <c r="GV62" i="1"/>
  <c r="HC62" i="1"/>
  <c r="GX62" i="1" s="1"/>
  <c r="I63" i="1"/>
  <c r="N63" i="1"/>
  <c r="P63" i="1"/>
  <c r="AC63" i="1"/>
  <c r="CQ63" i="1" s="1"/>
  <c r="AE63" i="1"/>
  <c r="AF63" i="1"/>
  <c r="AG63" i="1"/>
  <c r="CU63" i="1" s="1"/>
  <c r="T63" i="1" s="1"/>
  <c r="AH63" i="1"/>
  <c r="CV63" i="1" s="1"/>
  <c r="U63" i="1" s="1"/>
  <c r="AI63" i="1"/>
  <c r="CW63" i="1" s="1"/>
  <c r="V63" i="1" s="1"/>
  <c r="AJ63" i="1"/>
  <c r="CX63" i="1" s="1"/>
  <c r="W63" i="1" s="1"/>
  <c r="GL63" i="1"/>
  <c r="GO63" i="1"/>
  <c r="GP63" i="1"/>
  <c r="GV63" i="1"/>
  <c r="HC63" i="1" s="1"/>
  <c r="GX63" i="1"/>
  <c r="B65" i="1"/>
  <c r="C65" i="1"/>
  <c r="C26" i="1" s="1"/>
  <c r="D65" i="1"/>
  <c r="D26" i="1" s="1"/>
  <c r="F65" i="1"/>
  <c r="F26" i="1" s="1"/>
  <c r="G65" i="1"/>
  <c r="G26" i="1" s="1"/>
  <c r="Q65" i="1"/>
  <c r="Q26" i="1" s="1"/>
  <c r="R65" i="1"/>
  <c r="R26" i="1" s="1"/>
  <c r="S65" i="1"/>
  <c r="S26" i="1" s="1"/>
  <c r="T65" i="1"/>
  <c r="T26" i="1" s="1"/>
  <c r="U65" i="1"/>
  <c r="F87" i="1" s="1"/>
  <c r="V65" i="1"/>
  <c r="V26" i="1" s="1"/>
  <c r="W65" i="1"/>
  <c r="Y65" i="1"/>
  <c r="Y26" i="1" s="1"/>
  <c r="AB65" i="1"/>
  <c r="AC65" i="1"/>
  <c r="AC26" i="1" s="1"/>
  <c r="AD65" i="1"/>
  <c r="AD26" i="1" s="1"/>
  <c r="AE65" i="1"/>
  <c r="AE26" i="1" s="1"/>
  <c r="AF65" i="1"/>
  <c r="AF26" i="1" s="1"/>
  <c r="AG65" i="1"/>
  <c r="AG26" i="1" s="1"/>
  <c r="AH65" i="1"/>
  <c r="AH26" i="1" s="1"/>
  <c r="AI65" i="1"/>
  <c r="AI26" i="1" s="1"/>
  <c r="AJ65" i="1"/>
  <c r="AJ26" i="1" s="1"/>
  <c r="AK65" i="1"/>
  <c r="AK26" i="1" s="1"/>
  <c r="AL65" i="1"/>
  <c r="AL26" i="1" s="1"/>
  <c r="AO65" i="1"/>
  <c r="AO26" i="1" s="1"/>
  <c r="AP65" i="1"/>
  <c r="AP26" i="1" s="1"/>
  <c r="AQ65" i="1"/>
  <c r="AR65" i="1"/>
  <c r="AR26" i="1" s="1"/>
  <c r="AS65" i="1"/>
  <c r="BA65" i="1"/>
  <c r="BA26" i="1" s="1"/>
  <c r="BB65" i="1"/>
  <c r="BB26" i="1" s="1"/>
  <c r="BX65" i="1"/>
  <c r="BY65" i="1"/>
  <c r="BZ65" i="1"/>
  <c r="BZ26" i="1" s="1"/>
  <c r="CA65" i="1"/>
  <c r="CA26" i="1" s="1"/>
  <c r="CB65" i="1"/>
  <c r="CB26" i="1" s="1"/>
  <c r="CC65" i="1"/>
  <c r="CC26" i="1" s="1"/>
  <c r="CD65" i="1"/>
  <c r="CD26" i="1" s="1"/>
  <c r="CE65" i="1"/>
  <c r="CE26" i="1" s="1"/>
  <c r="CF65" i="1"/>
  <c r="CG65" i="1"/>
  <c r="CJ65" i="1"/>
  <c r="CJ26" i="1" s="1"/>
  <c r="CK65" i="1"/>
  <c r="CK26" i="1" s="1"/>
  <c r="CL65" i="1"/>
  <c r="BC65" i="1" s="1"/>
  <c r="BC26" i="1" s="1"/>
  <c r="CM65" i="1"/>
  <c r="DH65" i="1"/>
  <c r="DH26" i="1" s="1"/>
  <c r="DI65" i="1"/>
  <c r="DI26" i="1" s="1"/>
  <c r="DJ65" i="1"/>
  <c r="DJ26" i="1" s="1"/>
  <c r="DK65" i="1"/>
  <c r="DK26" i="1" s="1"/>
  <c r="DN65" i="1"/>
  <c r="DN26" i="1" s="1"/>
  <c r="DO65" i="1"/>
  <c r="DO26" i="1" s="1"/>
  <c r="DP65" i="1"/>
  <c r="DQ65" i="1"/>
  <c r="DQ26" i="1" s="1"/>
  <c r="DT65" i="1"/>
  <c r="DU65" i="1"/>
  <c r="DU26" i="1" s="1"/>
  <c r="DV65" i="1"/>
  <c r="DW65" i="1"/>
  <c r="DW26" i="1" s="1"/>
  <c r="DX65" i="1"/>
  <c r="DY65" i="1"/>
  <c r="DY26" i="1" s="1"/>
  <c r="DZ65" i="1"/>
  <c r="EA65" i="1"/>
  <c r="EA26" i="1" s="1"/>
  <c r="EB65" i="1"/>
  <c r="EB26" i="1" s="1"/>
  <c r="EC65" i="1"/>
  <c r="EC26" i="1" s="1"/>
  <c r="ED65" i="1"/>
  <c r="ED26" i="1" s="1"/>
  <c r="EJ65" i="1"/>
  <c r="EJ26" i="1" s="1"/>
  <c r="EK65" i="1"/>
  <c r="EL65" i="1"/>
  <c r="EL26" i="1" s="1"/>
  <c r="EM65" i="1"/>
  <c r="EM26" i="1" s="1"/>
  <c r="ES65" i="1"/>
  <c r="FP65" i="1"/>
  <c r="FQ65" i="1"/>
  <c r="FR65" i="1"/>
  <c r="FS65" i="1"/>
  <c r="FS26" i="1" s="1"/>
  <c r="FT65" i="1"/>
  <c r="FT26" i="1" s="1"/>
  <c r="FU65" i="1"/>
  <c r="FU26" i="1" s="1"/>
  <c r="FV65" i="1"/>
  <c r="FV26" i="1" s="1"/>
  <c r="GB65" i="1"/>
  <c r="GC65" i="1"/>
  <c r="GC26" i="1" s="1"/>
  <c r="GD65" i="1"/>
  <c r="EU65" i="1" s="1"/>
  <c r="EU26" i="1" s="1"/>
  <c r="GE65" i="1"/>
  <c r="P68" i="1"/>
  <c r="F69" i="1"/>
  <c r="P77" i="1"/>
  <c r="F78" i="1"/>
  <c r="F79" i="1"/>
  <c r="P79" i="1"/>
  <c r="F80" i="1"/>
  <c r="P80" i="1"/>
  <c r="F81" i="1"/>
  <c r="P81" i="1"/>
  <c r="P88" i="1"/>
  <c r="P89" i="1"/>
  <c r="F92" i="1"/>
  <c r="F93" i="1"/>
  <c r="P93" i="1"/>
  <c r="D95" i="1"/>
  <c r="E97" i="1"/>
  <c r="Z97" i="1"/>
  <c r="AA97" i="1"/>
  <c r="AM97" i="1"/>
  <c r="AN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CK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R97" i="1"/>
  <c r="DS97" i="1"/>
  <c r="EE97" i="1"/>
  <c r="EF97" i="1"/>
  <c r="EU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GC97" i="1"/>
  <c r="GE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N99" i="1"/>
  <c r="AC99" i="1"/>
  <c r="AD99" i="1"/>
  <c r="AE99" i="1"/>
  <c r="Q99" i="1" s="1"/>
  <c r="AF99" i="1"/>
  <c r="S99" i="1" s="1"/>
  <c r="AG99" i="1"/>
  <c r="AH99" i="1"/>
  <c r="AI99" i="1"/>
  <c r="CW99" i="1" s="1"/>
  <c r="V99" i="1" s="1"/>
  <c r="AJ99" i="1"/>
  <c r="CX99" i="1" s="1"/>
  <c r="W99" i="1" s="1"/>
  <c r="CU99" i="1"/>
  <c r="T99" i="1" s="1"/>
  <c r="CV99" i="1"/>
  <c r="U99" i="1" s="1"/>
  <c r="GL99" i="1"/>
  <c r="GO99" i="1"/>
  <c r="GP99" i="1"/>
  <c r="GV99" i="1"/>
  <c r="HC99" i="1"/>
  <c r="GX99" i="1" s="1"/>
  <c r="N100" i="1"/>
  <c r="AB100" i="1"/>
  <c r="AC100" i="1"/>
  <c r="P100" i="1" s="1"/>
  <c r="AD100" i="1"/>
  <c r="AE100" i="1"/>
  <c r="CS100" i="1" s="1"/>
  <c r="AF100" i="1"/>
  <c r="CT100" i="1" s="1"/>
  <c r="AG100" i="1"/>
  <c r="CU100" i="1" s="1"/>
  <c r="T100" i="1" s="1"/>
  <c r="AH100" i="1"/>
  <c r="CV100" i="1" s="1"/>
  <c r="U100" i="1" s="1"/>
  <c r="AI100" i="1"/>
  <c r="CW100" i="1" s="1"/>
  <c r="V100" i="1" s="1"/>
  <c r="AJ100" i="1"/>
  <c r="CX100" i="1" s="1"/>
  <c r="W100" i="1" s="1"/>
  <c r="GL100" i="1"/>
  <c r="GO100" i="1"/>
  <c r="GP100" i="1"/>
  <c r="GV100" i="1"/>
  <c r="GX100" i="1"/>
  <c r="HC100" i="1"/>
  <c r="C101" i="1"/>
  <c r="D101" i="1"/>
  <c r="N101" i="1"/>
  <c r="S101" i="1"/>
  <c r="T101" i="1"/>
  <c r="V101" i="1"/>
  <c r="W101" i="1"/>
  <c r="X101" i="1"/>
  <c r="AC101" i="1"/>
  <c r="AD101" i="1"/>
  <c r="AE101" i="1"/>
  <c r="AF101" i="1"/>
  <c r="AG101" i="1"/>
  <c r="AH101" i="1"/>
  <c r="AI101" i="1"/>
  <c r="AJ101" i="1"/>
  <c r="CS101" i="1"/>
  <c r="CT101" i="1"/>
  <c r="CU101" i="1"/>
  <c r="CV101" i="1"/>
  <c r="U101" i="1" s="1"/>
  <c r="CW101" i="1"/>
  <c r="CX101" i="1"/>
  <c r="CY101" i="1"/>
  <c r="CZ101" i="1"/>
  <c r="Y101" i="1" s="1"/>
  <c r="GL101" i="1"/>
  <c r="BZ116" i="1" s="1"/>
  <c r="BZ97" i="1" s="1"/>
  <c r="GO101" i="1"/>
  <c r="GP101" i="1"/>
  <c r="GV101" i="1"/>
  <c r="HC101" i="1"/>
  <c r="GX101" i="1" s="1"/>
  <c r="C102" i="1"/>
  <c r="D102" i="1"/>
  <c r="N102" i="1"/>
  <c r="P102" i="1"/>
  <c r="CP102" i="1" s="1"/>
  <c r="O102" i="1" s="1"/>
  <c r="Q102" i="1"/>
  <c r="R102" i="1"/>
  <c r="GK102" i="1" s="1"/>
  <c r="S102" i="1"/>
  <c r="CY102" i="1" s="1"/>
  <c r="X102" i="1" s="1"/>
  <c r="AC102" i="1"/>
  <c r="AE102" i="1"/>
  <c r="AD102" i="1" s="1"/>
  <c r="AB102" i="1" s="1"/>
  <c r="AF102" i="1"/>
  <c r="AG102" i="1"/>
  <c r="AH102" i="1"/>
  <c r="CV102" i="1" s="1"/>
  <c r="U102" i="1" s="1"/>
  <c r="AI102" i="1"/>
  <c r="CW102" i="1" s="1"/>
  <c r="V102" i="1" s="1"/>
  <c r="AJ102" i="1"/>
  <c r="CX102" i="1" s="1"/>
  <c r="W102" i="1" s="1"/>
  <c r="CQ102" i="1"/>
  <c r="CR102" i="1"/>
  <c r="CS102" i="1"/>
  <c r="CT102" i="1"/>
  <c r="CU102" i="1"/>
  <c r="T102" i="1" s="1"/>
  <c r="GL102" i="1"/>
  <c r="GO102" i="1"/>
  <c r="GP102" i="1"/>
  <c r="GV102" i="1"/>
  <c r="HC102" i="1" s="1"/>
  <c r="GX102" i="1" s="1"/>
  <c r="C103" i="1"/>
  <c r="D103" i="1"/>
  <c r="N103" i="1"/>
  <c r="AB103" i="1"/>
  <c r="AC103" i="1"/>
  <c r="P103" i="1" s="1"/>
  <c r="CP103" i="1" s="1"/>
  <c r="O103" i="1" s="1"/>
  <c r="AD103" i="1"/>
  <c r="AE103" i="1"/>
  <c r="Q103" i="1" s="1"/>
  <c r="AF103" i="1"/>
  <c r="S103" i="1" s="1"/>
  <c r="AG103" i="1"/>
  <c r="CU103" i="1" s="1"/>
  <c r="T103" i="1" s="1"/>
  <c r="AH103" i="1"/>
  <c r="CV103" i="1" s="1"/>
  <c r="U103" i="1" s="1"/>
  <c r="AI103" i="1"/>
  <c r="AJ103" i="1"/>
  <c r="CW103" i="1"/>
  <c r="V103" i="1" s="1"/>
  <c r="CX103" i="1"/>
  <c r="W103" i="1" s="1"/>
  <c r="GL103" i="1"/>
  <c r="GO103" i="1"/>
  <c r="GP103" i="1"/>
  <c r="GV103" i="1"/>
  <c r="HC103" i="1"/>
  <c r="GX103" i="1" s="1"/>
  <c r="C104" i="1"/>
  <c r="D104" i="1"/>
  <c r="N104" i="1"/>
  <c r="P104" i="1"/>
  <c r="Q104" i="1"/>
  <c r="CP104" i="1" s="1"/>
  <c r="O104" i="1" s="1"/>
  <c r="R104" i="1"/>
  <c r="GK104" i="1" s="1"/>
  <c r="S104" i="1"/>
  <c r="CZ104" i="1" s="1"/>
  <c r="T104" i="1"/>
  <c r="U104" i="1"/>
  <c r="X104" i="1"/>
  <c r="Y104" i="1"/>
  <c r="AB104" i="1"/>
  <c r="AC104" i="1"/>
  <c r="AE104" i="1"/>
  <c r="AD104" i="1" s="1"/>
  <c r="AF104" i="1"/>
  <c r="AG104" i="1"/>
  <c r="AH104" i="1"/>
  <c r="AI104" i="1"/>
  <c r="AJ104" i="1"/>
  <c r="CQ104" i="1"/>
  <c r="CR104" i="1"/>
  <c r="CS104" i="1"/>
  <c r="CT104" i="1"/>
  <c r="CU104" i="1"/>
  <c r="CV104" i="1"/>
  <c r="CW104" i="1"/>
  <c r="V104" i="1" s="1"/>
  <c r="CX104" i="1"/>
  <c r="W104" i="1" s="1"/>
  <c r="CY104" i="1"/>
  <c r="GL104" i="1"/>
  <c r="GO104" i="1"/>
  <c r="GP104" i="1"/>
  <c r="GV104" i="1"/>
  <c r="GX104" i="1"/>
  <c r="HC104" i="1"/>
  <c r="N105" i="1"/>
  <c r="P105" i="1"/>
  <c r="Q105" i="1"/>
  <c r="R105" i="1"/>
  <c r="GK105" i="1" s="1"/>
  <c r="AC105" i="1"/>
  <c r="AD105" i="1"/>
  <c r="AE105" i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X105" i="1" s="1"/>
  <c r="W105" i="1" s="1"/>
  <c r="CQ105" i="1"/>
  <c r="CR105" i="1"/>
  <c r="CS105" i="1"/>
  <c r="GL105" i="1"/>
  <c r="GO105" i="1"/>
  <c r="GP105" i="1"/>
  <c r="GV105" i="1"/>
  <c r="HC105" i="1" s="1"/>
  <c r="GX105" i="1" s="1"/>
  <c r="N106" i="1"/>
  <c r="Y106" i="1"/>
  <c r="AC106" i="1"/>
  <c r="AD106" i="1"/>
  <c r="AE106" i="1"/>
  <c r="Q106" i="1" s="1"/>
  <c r="AF106" i="1"/>
  <c r="S106" i="1" s="1"/>
  <c r="CY106" i="1" s="1"/>
  <c r="X106" i="1" s="1"/>
  <c r="AG106" i="1"/>
  <c r="CU106" i="1" s="1"/>
  <c r="T106" i="1" s="1"/>
  <c r="AH106" i="1"/>
  <c r="CV106" i="1" s="1"/>
  <c r="U106" i="1" s="1"/>
  <c r="AI106" i="1"/>
  <c r="CW106" i="1" s="1"/>
  <c r="V106" i="1" s="1"/>
  <c r="AJ106" i="1"/>
  <c r="CX106" i="1"/>
  <c r="W106" i="1" s="1"/>
  <c r="CZ106" i="1"/>
  <c r="GL106" i="1"/>
  <c r="GO106" i="1"/>
  <c r="GP106" i="1"/>
  <c r="GV106" i="1"/>
  <c r="HC106" i="1" s="1"/>
  <c r="GX106" i="1" s="1"/>
  <c r="C107" i="1"/>
  <c r="D107" i="1"/>
  <c r="N107" i="1"/>
  <c r="Q107" i="1"/>
  <c r="R107" i="1"/>
  <c r="GK107" i="1" s="1"/>
  <c r="S107" i="1"/>
  <c r="U107" i="1"/>
  <c r="V107" i="1"/>
  <c r="Y107" i="1"/>
  <c r="AC107" i="1"/>
  <c r="P107" i="1" s="1"/>
  <c r="CP107" i="1" s="1"/>
  <c r="O107" i="1" s="1"/>
  <c r="AD107" i="1"/>
  <c r="AE107" i="1"/>
  <c r="AF107" i="1"/>
  <c r="AG107" i="1"/>
  <c r="AH107" i="1"/>
  <c r="AI107" i="1"/>
  <c r="AJ107" i="1"/>
  <c r="CQ107" i="1"/>
  <c r="CR107" i="1"/>
  <c r="CS107" i="1"/>
  <c r="CT107" i="1"/>
  <c r="CU107" i="1"/>
  <c r="T107" i="1" s="1"/>
  <c r="CV107" i="1"/>
  <c r="CW107" i="1"/>
  <c r="CX107" i="1"/>
  <c r="W107" i="1" s="1"/>
  <c r="CY107" i="1"/>
  <c r="X107" i="1" s="1"/>
  <c r="CZ107" i="1"/>
  <c r="GL107" i="1"/>
  <c r="GO107" i="1"/>
  <c r="GP107" i="1"/>
  <c r="GV107" i="1"/>
  <c r="HC107" i="1"/>
  <c r="GX107" i="1" s="1"/>
  <c r="C108" i="1"/>
  <c r="D108" i="1"/>
  <c r="N108" i="1"/>
  <c r="P108" i="1"/>
  <c r="R108" i="1"/>
  <c r="GK108" i="1" s="1"/>
  <c r="S108" i="1"/>
  <c r="T108" i="1"/>
  <c r="AC108" i="1"/>
  <c r="AE108" i="1"/>
  <c r="AF108" i="1"/>
  <c r="CT108" i="1" s="1"/>
  <c r="AG108" i="1"/>
  <c r="CU108" i="1" s="1"/>
  <c r="AH108" i="1"/>
  <c r="CV108" i="1" s="1"/>
  <c r="U108" i="1" s="1"/>
  <c r="AI108" i="1"/>
  <c r="CW108" i="1" s="1"/>
  <c r="V108" i="1" s="1"/>
  <c r="AJ108" i="1"/>
  <c r="CX108" i="1" s="1"/>
  <c r="W108" i="1" s="1"/>
  <c r="CQ108" i="1"/>
  <c r="CR108" i="1"/>
  <c r="CS108" i="1"/>
  <c r="GL108" i="1"/>
  <c r="GO108" i="1"/>
  <c r="GP108" i="1"/>
  <c r="GV108" i="1"/>
  <c r="HC108" i="1"/>
  <c r="GX108" i="1" s="1"/>
  <c r="I109" i="1"/>
  <c r="Q109" i="1" s="1"/>
  <c r="N109" i="1"/>
  <c r="AC109" i="1"/>
  <c r="AE109" i="1"/>
  <c r="AF109" i="1"/>
  <c r="AG109" i="1"/>
  <c r="CU109" i="1" s="1"/>
  <c r="AH109" i="1"/>
  <c r="AI109" i="1"/>
  <c r="AJ109" i="1"/>
  <c r="CV109" i="1"/>
  <c r="CW109" i="1"/>
  <c r="CX109" i="1"/>
  <c r="W109" i="1" s="1"/>
  <c r="GL109" i="1"/>
  <c r="GO109" i="1"/>
  <c r="GP109" i="1"/>
  <c r="GV109" i="1"/>
  <c r="HC109" i="1"/>
  <c r="I110" i="1"/>
  <c r="N110" i="1"/>
  <c r="P110" i="1"/>
  <c r="Q110" i="1"/>
  <c r="CP110" i="1" s="1"/>
  <c r="O110" i="1" s="1"/>
  <c r="R110" i="1"/>
  <c r="GK110" i="1" s="1"/>
  <c r="S110" i="1"/>
  <c r="CZ110" i="1" s="1"/>
  <c r="T110" i="1"/>
  <c r="U110" i="1"/>
  <c r="Y110" i="1"/>
  <c r="AC110" i="1"/>
  <c r="AE110" i="1"/>
  <c r="AD110" i="1" s="1"/>
  <c r="AB110" i="1" s="1"/>
  <c r="AF110" i="1"/>
  <c r="AG110" i="1"/>
  <c r="AH110" i="1"/>
  <c r="AI110" i="1"/>
  <c r="AJ110" i="1"/>
  <c r="CQ110" i="1"/>
  <c r="CR110" i="1"/>
  <c r="CS110" i="1"/>
  <c r="CT110" i="1"/>
  <c r="CU110" i="1"/>
  <c r="CV110" i="1"/>
  <c r="CW110" i="1"/>
  <c r="V110" i="1" s="1"/>
  <c r="CX110" i="1"/>
  <c r="W110" i="1" s="1"/>
  <c r="CY110" i="1"/>
  <c r="X110" i="1" s="1"/>
  <c r="GL110" i="1"/>
  <c r="GO110" i="1"/>
  <c r="GP110" i="1"/>
  <c r="GV110" i="1"/>
  <c r="GX110" i="1"/>
  <c r="HC110" i="1"/>
  <c r="C111" i="1"/>
  <c r="D111" i="1"/>
  <c r="N111" i="1"/>
  <c r="P111" i="1"/>
  <c r="Q111" i="1"/>
  <c r="R111" i="1"/>
  <c r="GK111" i="1" s="1"/>
  <c r="S111" i="1"/>
  <c r="AC111" i="1"/>
  <c r="AD111" i="1"/>
  <c r="AE111" i="1"/>
  <c r="CS111" i="1" s="1"/>
  <c r="AF111" i="1"/>
  <c r="CT111" i="1" s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W111" i="1" s="1"/>
  <c r="CP111" i="1"/>
  <c r="O111" i="1" s="1"/>
  <c r="CQ111" i="1"/>
  <c r="CR111" i="1"/>
  <c r="GL111" i="1"/>
  <c r="GO111" i="1"/>
  <c r="GP111" i="1"/>
  <c r="GV111" i="1"/>
  <c r="HC111" i="1"/>
  <c r="GX111" i="1" s="1"/>
  <c r="C112" i="1"/>
  <c r="D112" i="1"/>
  <c r="N112" i="1"/>
  <c r="U112" i="1"/>
  <c r="W112" i="1"/>
  <c r="AC112" i="1"/>
  <c r="P112" i="1" s="1"/>
  <c r="AD112" i="1"/>
  <c r="AE112" i="1"/>
  <c r="AF112" i="1"/>
  <c r="S112" i="1" s="1"/>
  <c r="AG112" i="1"/>
  <c r="AH112" i="1"/>
  <c r="AI112" i="1"/>
  <c r="AJ112" i="1"/>
  <c r="CT112" i="1"/>
  <c r="CU112" i="1"/>
  <c r="T112" i="1" s="1"/>
  <c r="CV112" i="1"/>
  <c r="CW112" i="1"/>
  <c r="V112" i="1" s="1"/>
  <c r="CX112" i="1"/>
  <c r="GL112" i="1"/>
  <c r="GO112" i="1"/>
  <c r="GP112" i="1"/>
  <c r="GV112" i="1"/>
  <c r="HC112" i="1" s="1"/>
  <c r="GX112" i="1" s="1"/>
  <c r="I113" i="1"/>
  <c r="N113" i="1"/>
  <c r="P113" i="1"/>
  <c r="Q113" i="1"/>
  <c r="CP113" i="1" s="1"/>
  <c r="O113" i="1" s="1"/>
  <c r="R113" i="1"/>
  <c r="GK113" i="1" s="1"/>
  <c r="S113" i="1"/>
  <c r="W113" i="1"/>
  <c r="AC113" i="1"/>
  <c r="AB113" i="1" s="1"/>
  <c r="AD113" i="1"/>
  <c r="AE113" i="1"/>
  <c r="AF113" i="1"/>
  <c r="AG113" i="1"/>
  <c r="AH113" i="1"/>
  <c r="AI113" i="1"/>
  <c r="CW113" i="1" s="1"/>
  <c r="V113" i="1" s="1"/>
  <c r="AJ113" i="1"/>
  <c r="CX113" i="1" s="1"/>
  <c r="CQ113" i="1"/>
  <c r="CR113" i="1"/>
  <c r="CS113" i="1"/>
  <c r="CT113" i="1"/>
  <c r="CU113" i="1"/>
  <c r="T113" i="1" s="1"/>
  <c r="CV113" i="1"/>
  <c r="U113" i="1" s="1"/>
  <c r="GL113" i="1"/>
  <c r="GO113" i="1"/>
  <c r="GP113" i="1"/>
  <c r="GV113" i="1"/>
  <c r="GX113" i="1"/>
  <c r="HC113" i="1"/>
  <c r="I114" i="1"/>
  <c r="N114" i="1"/>
  <c r="AC114" i="1"/>
  <c r="AE114" i="1"/>
  <c r="AF114" i="1"/>
  <c r="AG114" i="1"/>
  <c r="CU114" i="1" s="1"/>
  <c r="AH114" i="1"/>
  <c r="CV114" i="1" s="1"/>
  <c r="AI114" i="1"/>
  <c r="CW114" i="1" s="1"/>
  <c r="AJ114" i="1"/>
  <c r="CX114" i="1" s="1"/>
  <c r="CQ114" i="1"/>
  <c r="GL114" i="1"/>
  <c r="GO114" i="1"/>
  <c r="FU116" i="1" s="1"/>
  <c r="GP114" i="1"/>
  <c r="GV114" i="1"/>
  <c r="HC114" i="1"/>
  <c r="B116" i="1"/>
  <c r="B97" i="1" s="1"/>
  <c r="C116" i="1"/>
  <c r="C97" i="1" s="1"/>
  <c r="D116" i="1"/>
  <c r="D97" i="1" s="1"/>
  <c r="F116" i="1"/>
  <c r="F97" i="1" s="1"/>
  <c r="G116" i="1"/>
  <c r="G97" i="1" s="1"/>
  <c r="AO116" i="1"/>
  <c r="AO97" i="1" s="1"/>
  <c r="BD116" i="1"/>
  <c r="BD97" i="1" s="1"/>
  <c r="BX116" i="1"/>
  <c r="BX97" i="1" s="1"/>
  <c r="BY116" i="1"/>
  <c r="CC116" i="1"/>
  <c r="CC97" i="1" s="1"/>
  <c r="CD116" i="1"/>
  <c r="CK116" i="1"/>
  <c r="BB116" i="1" s="1"/>
  <c r="CL116" i="1"/>
  <c r="CL97" i="1" s="1"/>
  <c r="CM116" i="1"/>
  <c r="CM97" i="1" s="1"/>
  <c r="EG116" i="1"/>
  <c r="EG97" i="1" s="1"/>
  <c r="EH116" i="1"/>
  <c r="EV116" i="1"/>
  <c r="EV97" i="1" s="1"/>
  <c r="FP116" i="1"/>
  <c r="FP97" i="1" s="1"/>
  <c r="FQ116" i="1"/>
  <c r="GC116" i="1"/>
  <c r="ET116" i="1" s="1"/>
  <c r="GD116" i="1"/>
  <c r="EU116" i="1" s="1"/>
  <c r="GE116" i="1"/>
  <c r="F120" i="1"/>
  <c r="P120" i="1"/>
  <c r="P132" i="1"/>
  <c r="F141" i="1"/>
  <c r="P141" i="1"/>
  <c r="D146" i="1"/>
  <c r="D148" i="1"/>
  <c r="E148" i="1"/>
  <c r="G148" i="1"/>
  <c r="Z148" i="1"/>
  <c r="AA148" i="1"/>
  <c r="AM148" i="1"/>
  <c r="AN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CL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R148" i="1"/>
  <c r="DS148" i="1"/>
  <c r="EE148" i="1"/>
  <c r="EF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GD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N150" i="1"/>
  <c r="P150" i="1"/>
  <c r="S150" i="1"/>
  <c r="U150" i="1"/>
  <c r="V150" i="1"/>
  <c r="AC150" i="1"/>
  <c r="AE150" i="1"/>
  <c r="AF150" i="1"/>
  <c r="AG150" i="1"/>
  <c r="AH150" i="1"/>
  <c r="AI150" i="1"/>
  <c r="AJ150" i="1"/>
  <c r="CX150" i="1" s="1"/>
  <c r="W150" i="1" s="1"/>
  <c r="AJ165" i="1" s="1"/>
  <c r="CQ150" i="1"/>
  <c r="CT150" i="1"/>
  <c r="CU150" i="1"/>
  <c r="T150" i="1" s="1"/>
  <c r="CV150" i="1"/>
  <c r="CW150" i="1"/>
  <c r="GL150" i="1"/>
  <c r="GO150" i="1"/>
  <c r="GP150" i="1"/>
  <c r="GV150" i="1"/>
  <c r="HC150" i="1"/>
  <c r="GX150" i="1" s="1"/>
  <c r="N151" i="1"/>
  <c r="P151" i="1"/>
  <c r="Q151" i="1"/>
  <c r="R151" i="1"/>
  <c r="GK151" i="1" s="1"/>
  <c r="S151" i="1"/>
  <c r="AC151" i="1"/>
  <c r="AE151" i="1"/>
  <c r="AD151" i="1" s="1"/>
  <c r="AF151" i="1"/>
  <c r="CT151" i="1" s="1"/>
  <c r="AG151" i="1"/>
  <c r="CU151" i="1" s="1"/>
  <c r="T151" i="1" s="1"/>
  <c r="AH151" i="1"/>
  <c r="CV151" i="1" s="1"/>
  <c r="U151" i="1" s="1"/>
  <c r="AI151" i="1"/>
  <c r="AJ151" i="1"/>
  <c r="CX151" i="1" s="1"/>
  <c r="W151" i="1" s="1"/>
  <c r="CQ151" i="1"/>
  <c r="CR151" i="1"/>
  <c r="CS151" i="1"/>
  <c r="CW151" i="1"/>
  <c r="V151" i="1" s="1"/>
  <c r="GL151" i="1"/>
  <c r="GO151" i="1"/>
  <c r="GP151" i="1"/>
  <c r="GV151" i="1"/>
  <c r="GX151" i="1"/>
  <c r="HC151" i="1"/>
  <c r="N152" i="1"/>
  <c r="AC152" i="1"/>
  <c r="AE152" i="1"/>
  <c r="AF152" i="1"/>
  <c r="CT152" i="1" s="1"/>
  <c r="AG152" i="1"/>
  <c r="CU152" i="1" s="1"/>
  <c r="T152" i="1" s="1"/>
  <c r="AH152" i="1"/>
  <c r="CV152" i="1" s="1"/>
  <c r="U152" i="1" s="1"/>
  <c r="AI152" i="1"/>
  <c r="AJ152" i="1"/>
  <c r="CR152" i="1"/>
  <c r="CW152" i="1"/>
  <c r="V152" i="1" s="1"/>
  <c r="CX152" i="1"/>
  <c r="W152" i="1" s="1"/>
  <c r="GL152" i="1"/>
  <c r="GO152" i="1"/>
  <c r="GP152" i="1"/>
  <c r="CD165" i="1" s="1"/>
  <c r="GV152" i="1"/>
  <c r="HC152" i="1"/>
  <c r="GX152" i="1" s="1"/>
  <c r="N153" i="1"/>
  <c r="Q153" i="1"/>
  <c r="R153" i="1"/>
  <c r="S153" i="1"/>
  <c r="CY153" i="1" s="1"/>
  <c r="X153" i="1" s="1"/>
  <c r="T153" i="1"/>
  <c r="AB153" i="1"/>
  <c r="AC153" i="1"/>
  <c r="AD153" i="1"/>
  <c r="AE153" i="1"/>
  <c r="AF153" i="1"/>
  <c r="AG153" i="1"/>
  <c r="AH153" i="1"/>
  <c r="AI153" i="1"/>
  <c r="AJ153" i="1"/>
  <c r="CR153" i="1"/>
  <c r="CS153" i="1"/>
  <c r="CT153" i="1"/>
  <c r="CU153" i="1"/>
  <c r="CV153" i="1"/>
  <c r="U153" i="1" s="1"/>
  <c r="CW153" i="1"/>
  <c r="V153" i="1" s="1"/>
  <c r="EA165" i="1" s="1"/>
  <c r="CX153" i="1"/>
  <c r="W153" i="1" s="1"/>
  <c r="EB165" i="1" s="1"/>
  <c r="GK153" i="1"/>
  <c r="GL153" i="1"/>
  <c r="GO153" i="1"/>
  <c r="GP153" i="1"/>
  <c r="GV153" i="1"/>
  <c r="GX153" i="1"/>
  <c r="HC153" i="1"/>
  <c r="N154" i="1"/>
  <c r="P154" i="1"/>
  <c r="Q154" i="1"/>
  <c r="R154" i="1"/>
  <c r="GK154" i="1" s="1"/>
  <c r="S154" i="1"/>
  <c r="CY154" i="1" s="1"/>
  <c r="X154" i="1" s="1"/>
  <c r="T154" i="1"/>
  <c r="U154" i="1"/>
  <c r="AC154" i="1"/>
  <c r="AE154" i="1"/>
  <c r="AD154" i="1" s="1"/>
  <c r="AF154" i="1"/>
  <c r="AG154" i="1"/>
  <c r="AH154" i="1"/>
  <c r="AI154" i="1"/>
  <c r="CW154" i="1" s="1"/>
  <c r="V154" i="1" s="1"/>
  <c r="AJ154" i="1"/>
  <c r="CX154" i="1" s="1"/>
  <c r="W154" i="1" s="1"/>
  <c r="CQ154" i="1"/>
  <c r="CR154" i="1"/>
  <c r="CS154" i="1"/>
  <c r="CT154" i="1"/>
  <c r="CU154" i="1"/>
  <c r="CV154" i="1"/>
  <c r="GL154" i="1"/>
  <c r="GN154" i="1"/>
  <c r="GP154" i="1"/>
  <c r="GV154" i="1"/>
  <c r="HC154" i="1" s="1"/>
  <c r="GX154" i="1" s="1"/>
  <c r="N155" i="1"/>
  <c r="P155" i="1"/>
  <c r="V155" i="1"/>
  <c r="AC155" i="1"/>
  <c r="AD155" i="1"/>
  <c r="AE155" i="1"/>
  <c r="AF155" i="1"/>
  <c r="AG155" i="1"/>
  <c r="CU155" i="1" s="1"/>
  <c r="T155" i="1" s="1"/>
  <c r="AH155" i="1"/>
  <c r="CV155" i="1" s="1"/>
  <c r="U155" i="1" s="1"/>
  <c r="AI155" i="1"/>
  <c r="CW155" i="1" s="1"/>
  <c r="AJ155" i="1"/>
  <c r="CX155" i="1" s="1"/>
  <c r="W155" i="1" s="1"/>
  <c r="GL155" i="1"/>
  <c r="GN155" i="1"/>
  <c r="GP155" i="1"/>
  <c r="GV155" i="1"/>
  <c r="GX155" i="1"/>
  <c r="HC155" i="1"/>
  <c r="N156" i="1"/>
  <c r="Q156" i="1"/>
  <c r="V156" i="1"/>
  <c r="AC156" i="1"/>
  <c r="AE156" i="1"/>
  <c r="AF156" i="1"/>
  <c r="AG156" i="1"/>
  <c r="CU156" i="1" s="1"/>
  <c r="T156" i="1" s="1"/>
  <c r="AH156" i="1"/>
  <c r="AI156" i="1"/>
  <c r="AJ156" i="1"/>
  <c r="CV156" i="1"/>
  <c r="U156" i="1" s="1"/>
  <c r="CW156" i="1"/>
  <c r="CX156" i="1"/>
  <c r="W156" i="1" s="1"/>
  <c r="GL156" i="1"/>
  <c r="GO156" i="1"/>
  <c r="GP156" i="1"/>
  <c r="GV156" i="1"/>
  <c r="HC156" i="1" s="1"/>
  <c r="GX156" i="1"/>
  <c r="N157" i="1"/>
  <c r="P157" i="1"/>
  <c r="Q157" i="1"/>
  <c r="R157" i="1"/>
  <c r="GK157" i="1" s="1"/>
  <c r="S157" i="1"/>
  <c r="CZ157" i="1" s="1"/>
  <c r="Y157" i="1" s="1"/>
  <c r="U157" i="1"/>
  <c r="V157" i="1"/>
  <c r="W157" i="1"/>
  <c r="AC157" i="1"/>
  <c r="AD157" i="1"/>
  <c r="AE157" i="1"/>
  <c r="AF157" i="1"/>
  <c r="AB157" i="1" s="1"/>
  <c r="AG157" i="1"/>
  <c r="AH157" i="1"/>
  <c r="AI157" i="1"/>
  <c r="AJ157" i="1"/>
  <c r="CQ157" i="1"/>
  <c r="CR157" i="1"/>
  <c r="CS157" i="1"/>
  <c r="CT157" i="1"/>
  <c r="CU157" i="1"/>
  <c r="T157" i="1" s="1"/>
  <c r="CV157" i="1"/>
  <c r="CW157" i="1"/>
  <c r="CX157" i="1"/>
  <c r="GL157" i="1"/>
  <c r="GO157" i="1"/>
  <c r="GP157" i="1"/>
  <c r="GV157" i="1"/>
  <c r="GX157" i="1"/>
  <c r="HC157" i="1"/>
  <c r="N158" i="1"/>
  <c r="P158" i="1"/>
  <c r="Q158" i="1"/>
  <c r="CP158" i="1" s="1"/>
  <c r="O158" i="1" s="1"/>
  <c r="R158" i="1"/>
  <c r="GK158" i="1" s="1"/>
  <c r="S158" i="1"/>
  <c r="T158" i="1"/>
  <c r="U158" i="1"/>
  <c r="AC158" i="1"/>
  <c r="AE158" i="1"/>
  <c r="AD158" i="1" s="1"/>
  <c r="AF158" i="1"/>
  <c r="AG158" i="1"/>
  <c r="CU158" i="1" s="1"/>
  <c r="AH158" i="1"/>
  <c r="CV158" i="1" s="1"/>
  <c r="AI158" i="1"/>
  <c r="CW158" i="1" s="1"/>
  <c r="V158" i="1" s="1"/>
  <c r="AJ158" i="1"/>
  <c r="CQ158" i="1"/>
  <c r="CR158" i="1"/>
  <c r="CS158" i="1"/>
  <c r="CT158" i="1"/>
  <c r="CX158" i="1"/>
  <c r="W158" i="1" s="1"/>
  <c r="GL158" i="1"/>
  <c r="GN158" i="1"/>
  <c r="GP158" i="1"/>
  <c r="GV158" i="1"/>
  <c r="HC158" i="1"/>
  <c r="GX158" i="1" s="1"/>
  <c r="N159" i="1"/>
  <c r="AC159" i="1"/>
  <c r="CQ159" i="1" s="1"/>
  <c r="AD159" i="1"/>
  <c r="AE159" i="1"/>
  <c r="AF159" i="1"/>
  <c r="AG159" i="1"/>
  <c r="CU159" i="1" s="1"/>
  <c r="T159" i="1" s="1"/>
  <c r="AH159" i="1"/>
  <c r="CV159" i="1" s="1"/>
  <c r="U159" i="1" s="1"/>
  <c r="AI159" i="1"/>
  <c r="CW159" i="1" s="1"/>
  <c r="V159" i="1" s="1"/>
  <c r="AJ159" i="1"/>
  <c r="CX159" i="1" s="1"/>
  <c r="W159" i="1" s="1"/>
  <c r="GL159" i="1"/>
  <c r="GN159" i="1"/>
  <c r="GP159" i="1"/>
  <c r="GV159" i="1"/>
  <c r="HC159" i="1" s="1"/>
  <c r="GX159" i="1" s="1"/>
  <c r="N160" i="1"/>
  <c r="R160" i="1"/>
  <c r="GK160" i="1" s="1"/>
  <c r="S160" i="1"/>
  <c r="CY160" i="1" s="1"/>
  <c r="X160" i="1" s="1"/>
  <c r="AC160" i="1"/>
  <c r="P160" i="1" s="1"/>
  <c r="AE160" i="1"/>
  <c r="Q160" i="1" s="1"/>
  <c r="AF160" i="1"/>
  <c r="AG160" i="1"/>
  <c r="AH160" i="1"/>
  <c r="AI160" i="1"/>
  <c r="CW160" i="1" s="1"/>
  <c r="V160" i="1" s="1"/>
  <c r="AJ160" i="1"/>
  <c r="CQ160" i="1"/>
  <c r="CR160" i="1"/>
  <c r="CS160" i="1"/>
  <c r="CT160" i="1"/>
  <c r="CU160" i="1"/>
  <c r="T160" i="1" s="1"/>
  <c r="CV160" i="1"/>
  <c r="U160" i="1" s="1"/>
  <c r="CX160" i="1"/>
  <c r="W160" i="1" s="1"/>
  <c r="GL160" i="1"/>
  <c r="GO160" i="1"/>
  <c r="GP160" i="1"/>
  <c r="GV160" i="1"/>
  <c r="HC160" i="1"/>
  <c r="GX160" i="1" s="1"/>
  <c r="N161" i="1"/>
  <c r="P161" i="1"/>
  <c r="Q161" i="1"/>
  <c r="CP161" i="1" s="1"/>
  <c r="O161" i="1" s="1"/>
  <c r="R161" i="1"/>
  <c r="GK161" i="1" s="1"/>
  <c r="S161" i="1"/>
  <c r="T161" i="1"/>
  <c r="AC161" i="1"/>
  <c r="AB161" i="1" s="1"/>
  <c r="AD161" i="1"/>
  <c r="AE161" i="1"/>
  <c r="AF161" i="1"/>
  <c r="AG161" i="1"/>
  <c r="AH161" i="1"/>
  <c r="CV161" i="1" s="1"/>
  <c r="U161" i="1" s="1"/>
  <c r="AI161" i="1"/>
  <c r="CW161" i="1" s="1"/>
  <c r="V161" i="1" s="1"/>
  <c r="AJ161" i="1"/>
  <c r="CX161" i="1" s="1"/>
  <c r="W161" i="1" s="1"/>
  <c r="CQ161" i="1"/>
  <c r="CR161" i="1"/>
  <c r="CS161" i="1"/>
  <c r="CT161" i="1"/>
  <c r="CU161" i="1"/>
  <c r="GL161" i="1"/>
  <c r="GO161" i="1"/>
  <c r="GP161" i="1"/>
  <c r="GV161" i="1"/>
  <c r="GX161" i="1"/>
  <c r="HC161" i="1"/>
  <c r="N162" i="1"/>
  <c r="P162" i="1"/>
  <c r="CP162" i="1" s="1"/>
  <c r="O162" i="1" s="1"/>
  <c r="Q162" i="1"/>
  <c r="R162" i="1"/>
  <c r="S162" i="1"/>
  <c r="AC162" i="1"/>
  <c r="AE162" i="1"/>
  <c r="CS162" i="1" s="1"/>
  <c r="AF162" i="1"/>
  <c r="CT162" i="1" s="1"/>
  <c r="AG162" i="1"/>
  <c r="CU162" i="1" s="1"/>
  <c r="T162" i="1" s="1"/>
  <c r="AH162" i="1"/>
  <c r="AI162" i="1"/>
  <c r="CW162" i="1" s="1"/>
  <c r="V162" i="1" s="1"/>
  <c r="AJ162" i="1"/>
  <c r="CQ162" i="1"/>
  <c r="CR162" i="1"/>
  <c r="CV162" i="1"/>
  <c r="U162" i="1" s="1"/>
  <c r="CX162" i="1"/>
  <c r="W162" i="1" s="1"/>
  <c r="CY162" i="1"/>
  <c r="X162" i="1" s="1"/>
  <c r="CZ162" i="1"/>
  <c r="Y162" i="1" s="1"/>
  <c r="GK162" i="1"/>
  <c r="GL162" i="1"/>
  <c r="GN162" i="1"/>
  <c r="GP162" i="1"/>
  <c r="GV162" i="1"/>
  <c r="HC162" i="1"/>
  <c r="GX162" i="1" s="1"/>
  <c r="N163" i="1"/>
  <c r="R163" i="1"/>
  <c r="V163" i="1"/>
  <c r="Y163" i="1"/>
  <c r="AC163" i="1"/>
  <c r="AD163" i="1"/>
  <c r="AB163" i="1" s="1"/>
  <c r="AE163" i="1"/>
  <c r="AF163" i="1"/>
  <c r="S163" i="1" s="1"/>
  <c r="AG163" i="1"/>
  <c r="AH163" i="1"/>
  <c r="AI163" i="1"/>
  <c r="AJ163" i="1"/>
  <c r="CS163" i="1"/>
  <c r="CT163" i="1"/>
  <c r="CU163" i="1"/>
  <c r="T163" i="1" s="1"/>
  <c r="CV163" i="1"/>
  <c r="U163" i="1" s="1"/>
  <c r="CW163" i="1"/>
  <c r="CX163" i="1"/>
  <c r="W163" i="1" s="1"/>
  <c r="CY163" i="1"/>
  <c r="X163" i="1" s="1"/>
  <c r="CZ163" i="1"/>
  <c r="GK163" i="1"/>
  <c r="GL163" i="1"/>
  <c r="GN163" i="1"/>
  <c r="GP163" i="1"/>
  <c r="GV163" i="1"/>
  <c r="HC163" i="1"/>
  <c r="GX163" i="1" s="1"/>
  <c r="B165" i="1"/>
  <c r="B148" i="1" s="1"/>
  <c r="C165" i="1"/>
  <c r="C148" i="1" s="1"/>
  <c r="D165" i="1"/>
  <c r="F165" i="1"/>
  <c r="F148" i="1" s="1"/>
  <c r="G165" i="1"/>
  <c r="AO165" i="1"/>
  <c r="AO148" i="1" s="1"/>
  <c r="AP165" i="1"/>
  <c r="AQ165" i="1"/>
  <c r="AQ148" i="1" s="1"/>
  <c r="BX165" i="1"/>
  <c r="BY165" i="1"/>
  <c r="BZ165" i="1"/>
  <c r="BZ148" i="1" s="1"/>
  <c r="CK165" i="1"/>
  <c r="BB165" i="1" s="1"/>
  <c r="CL165" i="1"/>
  <c r="BC165" i="1" s="1"/>
  <c r="BC148" i="1" s="1"/>
  <c r="CM165" i="1"/>
  <c r="BD165" i="1" s="1"/>
  <c r="BD148" i="1" s="1"/>
  <c r="EG165" i="1"/>
  <c r="ET165" i="1"/>
  <c r="EU165" i="1"/>
  <c r="EU148" i="1" s="1"/>
  <c r="EV165" i="1"/>
  <c r="EV148" i="1" s="1"/>
  <c r="FP165" i="1"/>
  <c r="FQ165" i="1"/>
  <c r="FR165" i="1"/>
  <c r="FV165" i="1"/>
  <c r="GC165" i="1"/>
  <c r="GC148" i="1" s="1"/>
  <c r="GD165" i="1"/>
  <c r="GE165" i="1"/>
  <c r="GE148" i="1" s="1"/>
  <c r="F169" i="1"/>
  <c r="F181" i="1"/>
  <c r="P181" i="1"/>
  <c r="F190" i="1"/>
  <c r="P190" i="1"/>
  <c r="D195" i="1"/>
  <c r="E197" i="1"/>
  <c r="Z197" i="1"/>
  <c r="AA197" i="1"/>
  <c r="AM197" i="1"/>
  <c r="AN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R197" i="1"/>
  <c r="DS197" i="1"/>
  <c r="EE197" i="1"/>
  <c r="EF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C199" i="1"/>
  <c r="D199" i="1"/>
  <c r="N199" i="1"/>
  <c r="AC199" i="1"/>
  <c r="AD199" i="1"/>
  <c r="AE199" i="1"/>
  <c r="AF199" i="1"/>
  <c r="AG199" i="1"/>
  <c r="CU199" i="1" s="1"/>
  <c r="T199" i="1" s="1"/>
  <c r="AG228" i="1" s="1"/>
  <c r="AH199" i="1"/>
  <c r="CV199" i="1" s="1"/>
  <c r="U199" i="1" s="1"/>
  <c r="AI199" i="1"/>
  <c r="CW199" i="1" s="1"/>
  <c r="V199" i="1" s="1"/>
  <c r="AJ199" i="1"/>
  <c r="CX199" i="1"/>
  <c r="W199" i="1" s="1"/>
  <c r="GL199" i="1"/>
  <c r="GN199" i="1"/>
  <c r="GP199" i="1"/>
  <c r="GV199" i="1"/>
  <c r="HC199" i="1" s="1"/>
  <c r="GX199" i="1" s="1"/>
  <c r="C200" i="1"/>
  <c r="D200" i="1"/>
  <c r="N200" i="1"/>
  <c r="Q200" i="1"/>
  <c r="R200" i="1"/>
  <c r="GK200" i="1" s="1"/>
  <c r="S200" i="1"/>
  <c r="AC200" i="1"/>
  <c r="P200" i="1" s="1"/>
  <c r="CP200" i="1" s="1"/>
  <c r="O200" i="1" s="1"/>
  <c r="AE200" i="1"/>
  <c r="AD200" i="1" s="1"/>
  <c r="AF200" i="1"/>
  <c r="AG200" i="1"/>
  <c r="AH200" i="1"/>
  <c r="AI200" i="1"/>
  <c r="AJ200" i="1"/>
  <c r="CQ200" i="1"/>
  <c r="CR200" i="1"/>
  <c r="CS200" i="1"/>
  <c r="CT200" i="1"/>
  <c r="CU200" i="1"/>
  <c r="T200" i="1" s="1"/>
  <c r="CV200" i="1"/>
  <c r="U200" i="1" s="1"/>
  <c r="CW200" i="1"/>
  <c r="V200" i="1" s="1"/>
  <c r="CX200" i="1"/>
  <c r="W200" i="1" s="1"/>
  <c r="CY200" i="1"/>
  <c r="X200" i="1" s="1"/>
  <c r="CZ200" i="1"/>
  <c r="Y200" i="1" s="1"/>
  <c r="GL200" i="1"/>
  <c r="GN200" i="1"/>
  <c r="GP200" i="1"/>
  <c r="GV200" i="1"/>
  <c r="HC200" i="1"/>
  <c r="GX200" i="1" s="1"/>
  <c r="C201" i="1"/>
  <c r="D201" i="1"/>
  <c r="N201" i="1"/>
  <c r="P201" i="1"/>
  <c r="Q201" i="1"/>
  <c r="R201" i="1"/>
  <c r="GK201" i="1" s="1"/>
  <c r="S201" i="1"/>
  <c r="T201" i="1"/>
  <c r="AC201" i="1"/>
  <c r="AB201" i="1" s="1"/>
  <c r="AD201" i="1"/>
  <c r="AE201" i="1"/>
  <c r="AF201" i="1"/>
  <c r="AG201" i="1"/>
  <c r="CU201" i="1" s="1"/>
  <c r="AH201" i="1"/>
  <c r="CV201" i="1" s="1"/>
  <c r="U201" i="1" s="1"/>
  <c r="AI201" i="1"/>
  <c r="CW201" i="1" s="1"/>
  <c r="V201" i="1" s="1"/>
  <c r="AJ201" i="1"/>
  <c r="CX201" i="1" s="1"/>
  <c r="W201" i="1" s="1"/>
  <c r="CQ201" i="1"/>
  <c r="CR201" i="1"/>
  <c r="CS201" i="1"/>
  <c r="CT201" i="1"/>
  <c r="GL201" i="1"/>
  <c r="GN201" i="1"/>
  <c r="GP201" i="1"/>
  <c r="GV201" i="1"/>
  <c r="HC201" i="1" s="1"/>
  <c r="GX201" i="1" s="1"/>
  <c r="C202" i="1"/>
  <c r="D202" i="1"/>
  <c r="N202" i="1"/>
  <c r="W202" i="1"/>
  <c r="AC202" i="1"/>
  <c r="AE202" i="1"/>
  <c r="AF202" i="1"/>
  <c r="AG202" i="1"/>
  <c r="CU202" i="1" s="1"/>
  <c r="T202" i="1" s="1"/>
  <c r="AH202" i="1"/>
  <c r="AI202" i="1"/>
  <c r="AJ202" i="1"/>
  <c r="CV202" i="1"/>
  <c r="U202" i="1" s="1"/>
  <c r="CW202" i="1"/>
  <c r="V202" i="1" s="1"/>
  <c r="CX202" i="1"/>
  <c r="GL202" i="1"/>
  <c r="GN202" i="1"/>
  <c r="GP202" i="1"/>
  <c r="GV202" i="1"/>
  <c r="HC202" i="1"/>
  <c r="GX202" i="1" s="1"/>
  <c r="I203" i="1"/>
  <c r="N203" i="1"/>
  <c r="P203" i="1"/>
  <c r="Q203" i="1"/>
  <c r="R203" i="1"/>
  <c r="GK203" i="1" s="1"/>
  <c r="S203" i="1"/>
  <c r="CZ203" i="1" s="1"/>
  <c r="Y203" i="1" s="1"/>
  <c r="T203" i="1"/>
  <c r="U203" i="1"/>
  <c r="W203" i="1"/>
  <c r="AB203" i="1"/>
  <c r="AC203" i="1"/>
  <c r="AE203" i="1"/>
  <c r="AD203" i="1" s="1"/>
  <c r="AF203" i="1"/>
  <c r="AG203" i="1"/>
  <c r="AH203" i="1"/>
  <c r="AI203" i="1"/>
  <c r="AJ203" i="1"/>
  <c r="CQ203" i="1"/>
  <c r="CR203" i="1"/>
  <c r="CS203" i="1"/>
  <c r="CT203" i="1"/>
  <c r="CU203" i="1"/>
  <c r="CV203" i="1"/>
  <c r="CW203" i="1"/>
  <c r="V203" i="1" s="1"/>
  <c r="CX203" i="1"/>
  <c r="GL203" i="1"/>
  <c r="GN203" i="1"/>
  <c r="GP203" i="1"/>
  <c r="GV203" i="1"/>
  <c r="GX203" i="1"/>
  <c r="HC203" i="1"/>
  <c r="I204" i="1"/>
  <c r="N204" i="1"/>
  <c r="P204" i="1"/>
  <c r="Q204" i="1"/>
  <c r="R204" i="1"/>
  <c r="GK204" i="1" s="1"/>
  <c r="S204" i="1"/>
  <c r="AC204" i="1"/>
  <c r="AE204" i="1"/>
  <c r="AD204" i="1" s="1"/>
  <c r="AF204" i="1"/>
  <c r="CT204" i="1" s="1"/>
  <c r="AG204" i="1"/>
  <c r="CU204" i="1" s="1"/>
  <c r="T204" i="1" s="1"/>
  <c r="AH204" i="1"/>
  <c r="CV204" i="1" s="1"/>
  <c r="AI204" i="1"/>
  <c r="CW204" i="1" s="1"/>
  <c r="AJ204" i="1"/>
  <c r="CX204" i="1" s="1"/>
  <c r="CQ204" i="1"/>
  <c r="CR204" i="1"/>
  <c r="CS204" i="1"/>
  <c r="GL204" i="1"/>
  <c r="GN204" i="1"/>
  <c r="GP204" i="1"/>
  <c r="FV228" i="1" s="1"/>
  <c r="GV204" i="1"/>
  <c r="HC204" i="1" s="1"/>
  <c r="GX204" i="1" s="1"/>
  <c r="I205" i="1"/>
  <c r="N205" i="1"/>
  <c r="AC205" i="1"/>
  <c r="AE205" i="1"/>
  <c r="AF205" i="1"/>
  <c r="AG205" i="1"/>
  <c r="CU205" i="1" s="1"/>
  <c r="T205" i="1" s="1"/>
  <c r="AH205" i="1"/>
  <c r="AI205" i="1"/>
  <c r="AJ205" i="1"/>
  <c r="CV205" i="1"/>
  <c r="U205" i="1" s="1"/>
  <c r="CW205" i="1"/>
  <c r="V205" i="1" s="1"/>
  <c r="CX205" i="1"/>
  <c r="W205" i="1" s="1"/>
  <c r="GL205" i="1"/>
  <c r="GN205" i="1"/>
  <c r="GP205" i="1"/>
  <c r="GV205" i="1"/>
  <c r="HC205" i="1"/>
  <c r="GX205" i="1" s="1"/>
  <c r="I206" i="1"/>
  <c r="N206" i="1"/>
  <c r="P206" i="1"/>
  <c r="Q206" i="1"/>
  <c r="R206" i="1"/>
  <c r="GK206" i="1" s="1"/>
  <c r="S206" i="1"/>
  <c r="CZ206" i="1" s="1"/>
  <c r="Y206" i="1" s="1"/>
  <c r="T206" i="1"/>
  <c r="V206" i="1"/>
  <c r="W206" i="1"/>
  <c r="AC206" i="1"/>
  <c r="AE206" i="1"/>
  <c r="AD206" i="1" s="1"/>
  <c r="AB206" i="1" s="1"/>
  <c r="AF206" i="1"/>
  <c r="AG206" i="1"/>
  <c r="AH206" i="1"/>
  <c r="AI206" i="1"/>
  <c r="AJ206" i="1"/>
  <c r="CQ206" i="1"/>
  <c r="CR206" i="1"/>
  <c r="CS206" i="1"/>
  <c r="CT206" i="1"/>
  <c r="CU206" i="1"/>
  <c r="CV206" i="1"/>
  <c r="U206" i="1" s="1"/>
  <c r="CW206" i="1"/>
  <c r="CX206" i="1"/>
  <c r="GL206" i="1"/>
  <c r="GN206" i="1"/>
  <c r="GP206" i="1"/>
  <c r="GV206" i="1"/>
  <c r="GX206" i="1"/>
  <c r="HC206" i="1"/>
  <c r="I207" i="1"/>
  <c r="P207" i="1" s="1"/>
  <c r="CP207" i="1" s="1"/>
  <c r="O207" i="1" s="1"/>
  <c r="N207" i="1"/>
  <c r="Q207" i="1"/>
  <c r="R207" i="1"/>
  <c r="GK207" i="1" s="1"/>
  <c r="S207" i="1"/>
  <c r="T207" i="1"/>
  <c r="AC207" i="1"/>
  <c r="AB207" i="1" s="1"/>
  <c r="AE207" i="1"/>
  <c r="AD207" i="1" s="1"/>
  <c r="AF207" i="1"/>
  <c r="CT207" i="1" s="1"/>
  <c r="AG207" i="1"/>
  <c r="CU207" i="1" s="1"/>
  <c r="AH207" i="1"/>
  <c r="CV207" i="1" s="1"/>
  <c r="AI207" i="1"/>
  <c r="CW207" i="1" s="1"/>
  <c r="AJ207" i="1"/>
  <c r="CX207" i="1" s="1"/>
  <c r="CQ207" i="1"/>
  <c r="CR207" i="1"/>
  <c r="CS207" i="1"/>
  <c r="GL207" i="1"/>
  <c r="GN207" i="1"/>
  <c r="GP207" i="1"/>
  <c r="GV207" i="1"/>
  <c r="GX207" i="1"/>
  <c r="HC207" i="1"/>
  <c r="I208" i="1"/>
  <c r="Q208" i="1" s="1"/>
  <c r="N208" i="1"/>
  <c r="AC208" i="1"/>
  <c r="AD208" i="1"/>
  <c r="AE208" i="1"/>
  <c r="AF208" i="1"/>
  <c r="AG208" i="1"/>
  <c r="CU208" i="1" s="1"/>
  <c r="AH208" i="1"/>
  <c r="CV208" i="1" s="1"/>
  <c r="U208" i="1" s="1"/>
  <c r="AI208" i="1"/>
  <c r="AJ208" i="1"/>
  <c r="CW208" i="1"/>
  <c r="CX208" i="1"/>
  <c r="W208" i="1" s="1"/>
  <c r="GL208" i="1"/>
  <c r="GN208" i="1"/>
  <c r="GP208" i="1"/>
  <c r="GV208" i="1"/>
  <c r="HC208" i="1"/>
  <c r="C209" i="1"/>
  <c r="D209" i="1"/>
  <c r="N209" i="1"/>
  <c r="P209" i="1"/>
  <c r="CP209" i="1" s="1"/>
  <c r="O209" i="1" s="1"/>
  <c r="Q209" i="1"/>
  <c r="R209" i="1"/>
  <c r="GK209" i="1" s="1"/>
  <c r="S209" i="1"/>
  <c r="U209" i="1"/>
  <c r="AC209" i="1"/>
  <c r="AE209" i="1"/>
  <c r="AD209" i="1" s="1"/>
  <c r="AF209" i="1"/>
  <c r="AG209" i="1"/>
  <c r="AH209" i="1"/>
  <c r="AI209" i="1"/>
  <c r="AJ209" i="1"/>
  <c r="CQ209" i="1"/>
  <c r="CR209" i="1"/>
  <c r="CS209" i="1"/>
  <c r="CT209" i="1"/>
  <c r="CU209" i="1"/>
  <c r="T209" i="1" s="1"/>
  <c r="CV209" i="1"/>
  <c r="CW209" i="1"/>
  <c r="V209" i="1" s="1"/>
  <c r="CX209" i="1"/>
  <c r="W209" i="1" s="1"/>
  <c r="GL209" i="1"/>
  <c r="GN209" i="1"/>
  <c r="GP209" i="1"/>
  <c r="GV209" i="1"/>
  <c r="GX209" i="1"/>
  <c r="HC209" i="1"/>
  <c r="C210" i="1"/>
  <c r="D210" i="1"/>
  <c r="N210" i="1"/>
  <c r="AC210" i="1"/>
  <c r="AE210" i="1"/>
  <c r="AF210" i="1"/>
  <c r="AG210" i="1"/>
  <c r="CU210" i="1" s="1"/>
  <c r="T210" i="1" s="1"/>
  <c r="AH210" i="1"/>
  <c r="CV210" i="1" s="1"/>
  <c r="U210" i="1" s="1"/>
  <c r="AI210" i="1"/>
  <c r="CW210" i="1" s="1"/>
  <c r="V210" i="1" s="1"/>
  <c r="AJ210" i="1"/>
  <c r="CX210" i="1"/>
  <c r="W210" i="1" s="1"/>
  <c r="GL210" i="1"/>
  <c r="GN210" i="1"/>
  <c r="GP210" i="1"/>
  <c r="GV210" i="1"/>
  <c r="HC210" i="1"/>
  <c r="GX210" i="1" s="1"/>
  <c r="N211" i="1"/>
  <c r="V211" i="1"/>
  <c r="W211" i="1"/>
  <c r="AC211" i="1"/>
  <c r="AD211" i="1"/>
  <c r="AB211" i="1" s="1"/>
  <c r="AE211" i="1"/>
  <c r="AF211" i="1"/>
  <c r="AG211" i="1"/>
  <c r="AH211" i="1"/>
  <c r="AI211" i="1"/>
  <c r="AJ211" i="1"/>
  <c r="CS211" i="1"/>
  <c r="CU211" i="1"/>
  <c r="T211" i="1" s="1"/>
  <c r="CV211" i="1"/>
  <c r="U211" i="1" s="1"/>
  <c r="CW211" i="1"/>
  <c r="CX211" i="1"/>
  <c r="GL211" i="1"/>
  <c r="GO211" i="1"/>
  <c r="GP211" i="1"/>
  <c r="GV211" i="1"/>
  <c r="HC211" i="1" s="1"/>
  <c r="GX211" i="1" s="1"/>
  <c r="N212" i="1"/>
  <c r="P212" i="1"/>
  <c r="Q212" i="1"/>
  <c r="CP212" i="1" s="1"/>
  <c r="O212" i="1" s="1"/>
  <c r="R212" i="1"/>
  <c r="GK212" i="1" s="1"/>
  <c r="S212" i="1"/>
  <c r="CZ212" i="1" s="1"/>
  <c r="Y212" i="1" s="1"/>
  <c r="T212" i="1"/>
  <c r="U212" i="1"/>
  <c r="AB212" i="1"/>
  <c r="AC212" i="1"/>
  <c r="AE212" i="1"/>
  <c r="AD212" i="1" s="1"/>
  <c r="AF212" i="1"/>
  <c r="AG212" i="1"/>
  <c r="AH212" i="1"/>
  <c r="AI212" i="1"/>
  <c r="CW212" i="1" s="1"/>
  <c r="V212" i="1" s="1"/>
  <c r="AJ212" i="1"/>
  <c r="CQ212" i="1"/>
  <c r="CR212" i="1"/>
  <c r="CS212" i="1"/>
  <c r="CT212" i="1"/>
  <c r="CU212" i="1"/>
  <c r="CV212" i="1"/>
  <c r="CX212" i="1"/>
  <c r="W212" i="1" s="1"/>
  <c r="GL212" i="1"/>
  <c r="GO212" i="1"/>
  <c r="GP212" i="1"/>
  <c r="GV212" i="1"/>
  <c r="HC212" i="1"/>
  <c r="GX212" i="1" s="1"/>
  <c r="N213" i="1"/>
  <c r="P213" i="1"/>
  <c r="CP213" i="1" s="1"/>
  <c r="O213" i="1" s="1"/>
  <c r="Q213" i="1"/>
  <c r="R213" i="1"/>
  <c r="GK213" i="1" s="1"/>
  <c r="S213" i="1"/>
  <c r="T213" i="1"/>
  <c r="AC213" i="1"/>
  <c r="AD213" i="1"/>
  <c r="AE213" i="1"/>
  <c r="AF213" i="1"/>
  <c r="AG213" i="1"/>
  <c r="CU213" i="1" s="1"/>
  <c r="AH213" i="1"/>
  <c r="CV213" i="1" s="1"/>
  <c r="U213" i="1" s="1"/>
  <c r="AI213" i="1"/>
  <c r="CW213" i="1" s="1"/>
  <c r="V213" i="1" s="1"/>
  <c r="AJ213" i="1"/>
  <c r="CQ213" i="1"/>
  <c r="CR213" i="1"/>
  <c r="CS213" i="1"/>
  <c r="CT213" i="1"/>
  <c r="CX213" i="1"/>
  <c r="W213" i="1" s="1"/>
  <c r="GL213" i="1"/>
  <c r="GN213" i="1"/>
  <c r="GP213" i="1"/>
  <c r="GV213" i="1"/>
  <c r="GX213" i="1"/>
  <c r="HC213" i="1"/>
  <c r="N214" i="1"/>
  <c r="T214" i="1"/>
  <c r="W214" i="1"/>
  <c r="AC214" i="1"/>
  <c r="CQ214" i="1" s="1"/>
  <c r="AD214" i="1"/>
  <c r="AE214" i="1"/>
  <c r="AF214" i="1"/>
  <c r="AG214" i="1"/>
  <c r="CU214" i="1" s="1"/>
  <c r="AH214" i="1"/>
  <c r="AI214" i="1"/>
  <c r="CW214" i="1" s="1"/>
  <c r="V214" i="1" s="1"/>
  <c r="AJ214" i="1"/>
  <c r="CV214" i="1"/>
  <c r="U214" i="1" s="1"/>
  <c r="CX214" i="1"/>
  <c r="GL214" i="1"/>
  <c r="GN214" i="1"/>
  <c r="GP214" i="1"/>
  <c r="GV214" i="1"/>
  <c r="HC214" i="1" s="1"/>
  <c r="GX214" i="1" s="1"/>
  <c r="C215" i="1"/>
  <c r="D215" i="1"/>
  <c r="N215" i="1"/>
  <c r="Q215" i="1"/>
  <c r="R215" i="1"/>
  <c r="GK215" i="1" s="1"/>
  <c r="S215" i="1"/>
  <c r="U215" i="1"/>
  <c r="W215" i="1"/>
  <c r="AC215" i="1"/>
  <c r="P215" i="1" s="1"/>
  <c r="CP215" i="1" s="1"/>
  <c r="O215" i="1" s="1"/>
  <c r="AE215" i="1"/>
  <c r="AD215" i="1" s="1"/>
  <c r="AB215" i="1" s="1"/>
  <c r="AF215" i="1"/>
  <c r="AG215" i="1"/>
  <c r="CU215" i="1" s="1"/>
  <c r="T215" i="1" s="1"/>
  <c r="AH215" i="1"/>
  <c r="AI215" i="1"/>
  <c r="AJ215" i="1"/>
  <c r="CR215" i="1"/>
  <c r="CS215" i="1"/>
  <c r="CT215" i="1"/>
  <c r="CV215" i="1"/>
  <c r="CW215" i="1"/>
  <c r="V215" i="1" s="1"/>
  <c r="CX215" i="1"/>
  <c r="CY215" i="1"/>
  <c r="X215" i="1" s="1"/>
  <c r="CZ215" i="1"/>
  <c r="Y215" i="1" s="1"/>
  <c r="GL215" i="1"/>
  <c r="GN215" i="1"/>
  <c r="GP215" i="1"/>
  <c r="GV215" i="1"/>
  <c r="HC215" i="1" s="1"/>
  <c r="GX215" i="1" s="1"/>
  <c r="C216" i="1"/>
  <c r="D216" i="1"/>
  <c r="N216" i="1"/>
  <c r="AC216" i="1"/>
  <c r="AD216" i="1"/>
  <c r="AE216" i="1"/>
  <c r="CR216" i="1" s="1"/>
  <c r="AF216" i="1"/>
  <c r="CT216" i="1" s="1"/>
  <c r="AG216" i="1"/>
  <c r="CU216" i="1" s="1"/>
  <c r="T216" i="1" s="1"/>
  <c r="AH216" i="1"/>
  <c r="CV216" i="1" s="1"/>
  <c r="U216" i="1" s="1"/>
  <c r="AI216" i="1"/>
  <c r="CW216" i="1" s="1"/>
  <c r="V216" i="1" s="1"/>
  <c r="AJ216" i="1"/>
  <c r="CX216" i="1" s="1"/>
  <c r="W216" i="1" s="1"/>
  <c r="GL216" i="1"/>
  <c r="GN216" i="1"/>
  <c r="GP216" i="1"/>
  <c r="GV216" i="1"/>
  <c r="HC216" i="1"/>
  <c r="GX216" i="1" s="1"/>
  <c r="I217" i="1"/>
  <c r="N217" i="1"/>
  <c r="R217" i="1"/>
  <c r="GK217" i="1" s="1"/>
  <c r="AC217" i="1"/>
  <c r="AE217" i="1"/>
  <c r="AF217" i="1"/>
  <c r="AG217" i="1"/>
  <c r="AH217" i="1"/>
  <c r="AI217" i="1"/>
  <c r="AJ217" i="1"/>
  <c r="CQ217" i="1"/>
  <c r="CT217" i="1"/>
  <c r="CU217" i="1"/>
  <c r="CV217" i="1"/>
  <c r="U217" i="1" s="1"/>
  <c r="CW217" i="1"/>
  <c r="V217" i="1" s="1"/>
  <c r="CX217" i="1"/>
  <c r="GL217" i="1"/>
  <c r="GN217" i="1"/>
  <c r="GP217" i="1"/>
  <c r="GV217" i="1"/>
  <c r="HC217" i="1"/>
  <c r="I218" i="1"/>
  <c r="N218" i="1"/>
  <c r="P218" i="1"/>
  <c r="CP218" i="1" s="1"/>
  <c r="O218" i="1" s="1"/>
  <c r="Q218" i="1"/>
  <c r="R218" i="1"/>
  <c r="GK218" i="1" s="1"/>
  <c r="AC218" i="1"/>
  <c r="AE218" i="1"/>
  <c r="AD218" i="1" s="1"/>
  <c r="AB218" i="1" s="1"/>
  <c r="AF218" i="1"/>
  <c r="S218" i="1" s="1"/>
  <c r="AG218" i="1"/>
  <c r="AH218" i="1"/>
  <c r="AI218" i="1"/>
  <c r="CW218" i="1" s="1"/>
  <c r="V218" i="1" s="1"/>
  <c r="AJ218" i="1"/>
  <c r="CX218" i="1" s="1"/>
  <c r="W218" i="1" s="1"/>
  <c r="CQ218" i="1"/>
  <c r="CR218" i="1"/>
  <c r="CS218" i="1"/>
  <c r="CU218" i="1"/>
  <c r="T218" i="1" s="1"/>
  <c r="CV218" i="1"/>
  <c r="U218" i="1" s="1"/>
  <c r="GL218" i="1"/>
  <c r="GN218" i="1"/>
  <c r="GP218" i="1"/>
  <c r="GV218" i="1"/>
  <c r="HC218" i="1"/>
  <c r="GX218" i="1" s="1"/>
  <c r="I219" i="1"/>
  <c r="Q219" i="1" s="1"/>
  <c r="N219" i="1"/>
  <c r="P219" i="1"/>
  <c r="AC219" i="1"/>
  <c r="AD219" i="1"/>
  <c r="AE219" i="1"/>
  <c r="R219" i="1" s="1"/>
  <c r="GK219" i="1" s="1"/>
  <c r="AF219" i="1"/>
  <c r="CT219" i="1" s="1"/>
  <c r="AG219" i="1"/>
  <c r="CU219" i="1" s="1"/>
  <c r="T219" i="1" s="1"/>
  <c r="AH219" i="1"/>
  <c r="CV219" i="1" s="1"/>
  <c r="AI219" i="1"/>
  <c r="AJ219" i="1"/>
  <c r="CX219" i="1" s="1"/>
  <c r="CQ219" i="1"/>
  <c r="CR219" i="1"/>
  <c r="CS219" i="1"/>
  <c r="CW219" i="1"/>
  <c r="V219" i="1" s="1"/>
  <c r="GL219" i="1"/>
  <c r="GN219" i="1"/>
  <c r="GP219" i="1"/>
  <c r="GV219" i="1"/>
  <c r="HC219" i="1"/>
  <c r="I220" i="1"/>
  <c r="Q220" i="1" s="1"/>
  <c r="N220" i="1"/>
  <c r="V220" i="1"/>
  <c r="AC220" i="1"/>
  <c r="AD220" i="1"/>
  <c r="AE220" i="1"/>
  <c r="CR220" i="1" s="1"/>
  <c r="AF220" i="1"/>
  <c r="AG220" i="1"/>
  <c r="AH220" i="1"/>
  <c r="AI220" i="1"/>
  <c r="AJ220" i="1"/>
  <c r="CQ220" i="1"/>
  <c r="CS220" i="1"/>
  <c r="CT220" i="1"/>
  <c r="CU220" i="1"/>
  <c r="T220" i="1" s="1"/>
  <c r="CV220" i="1"/>
  <c r="U220" i="1" s="1"/>
  <c r="CW220" i="1"/>
  <c r="CX220" i="1"/>
  <c r="W220" i="1" s="1"/>
  <c r="GL220" i="1"/>
  <c r="GN220" i="1"/>
  <c r="GP220" i="1"/>
  <c r="GV220" i="1"/>
  <c r="HC220" i="1"/>
  <c r="GX220" i="1" s="1"/>
  <c r="C221" i="1"/>
  <c r="D221" i="1"/>
  <c r="N221" i="1"/>
  <c r="P221" i="1"/>
  <c r="CP221" i="1" s="1"/>
  <c r="O221" i="1" s="1"/>
  <c r="Q221" i="1"/>
  <c r="R221" i="1"/>
  <c r="GK221" i="1" s="1"/>
  <c r="S221" i="1"/>
  <c r="T221" i="1"/>
  <c r="AC221" i="1"/>
  <c r="AB221" i="1" s="1"/>
  <c r="AE221" i="1"/>
  <c r="AD221" i="1" s="1"/>
  <c r="AF221" i="1"/>
  <c r="AG221" i="1"/>
  <c r="AH221" i="1"/>
  <c r="CV221" i="1" s="1"/>
  <c r="U221" i="1" s="1"/>
  <c r="AI221" i="1"/>
  <c r="CW221" i="1" s="1"/>
  <c r="V221" i="1" s="1"/>
  <c r="AJ221" i="1"/>
  <c r="CX221" i="1" s="1"/>
  <c r="W221" i="1" s="1"/>
  <c r="CQ221" i="1"/>
  <c r="CR221" i="1"/>
  <c r="CS221" i="1"/>
  <c r="CT221" i="1"/>
  <c r="CU221" i="1"/>
  <c r="GL221" i="1"/>
  <c r="GN221" i="1"/>
  <c r="GP221" i="1"/>
  <c r="GV221" i="1"/>
  <c r="GX221" i="1"/>
  <c r="HC221" i="1"/>
  <c r="C222" i="1"/>
  <c r="D222" i="1"/>
  <c r="N222" i="1"/>
  <c r="P222" i="1"/>
  <c r="Q222" i="1"/>
  <c r="R222" i="1"/>
  <c r="GK222" i="1" s="1"/>
  <c r="V222" i="1"/>
  <c r="AC222" i="1"/>
  <c r="AE222" i="1"/>
  <c r="AF222" i="1"/>
  <c r="AG222" i="1"/>
  <c r="AH222" i="1"/>
  <c r="CV222" i="1" s="1"/>
  <c r="U222" i="1" s="1"/>
  <c r="AI222" i="1"/>
  <c r="AJ222" i="1"/>
  <c r="CQ222" i="1"/>
  <c r="CU222" i="1"/>
  <c r="T222" i="1" s="1"/>
  <c r="CW222" i="1"/>
  <c r="CX222" i="1"/>
  <c r="W222" i="1" s="1"/>
  <c r="GL222" i="1"/>
  <c r="GN222" i="1"/>
  <c r="GP222" i="1"/>
  <c r="GV222" i="1"/>
  <c r="HC222" i="1"/>
  <c r="GX222" i="1" s="1"/>
  <c r="I223" i="1"/>
  <c r="N223" i="1"/>
  <c r="P223" i="1"/>
  <c r="R223" i="1"/>
  <c r="GK223" i="1" s="1"/>
  <c r="S223" i="1"/>
  <c r="CY223" i="1" s="1"/>
  <c r="X223" i="1" s="1"/>
  <c r="U223" i="1"/>
  <c r="V223" i="1"/>
  <c r="AC223" i="1"/>
  <c r="AE223" i="1"/>
  <c r="Q223" i="1" s="1"/>
  <c r="AF223" i="1"/>
  <c r="AG223" i="1"/>
  <c r="AH223" i="1"/>
  <c r="AI223" i="1"/>
  <c r="AJ223" i="1"/>
  <c r="CX223" i="1" s="1"/>
  <c r="W223" i="1" s="1"/>
  <c r="CQ223" i="1"/>
  <c r="CR223" i="1"/>
  <c r="CS223" i="1"/>
  <c r="CT223" i="1"/>
  <c r="CU223" i="1"/>
  <c r="T223" i="1" s="1"/>
  <c r="CV223" i="1"/>
  <c r="CW223" i="1"/>
  <c r="GL223" i="1"/>
  <c r="GN223" i="1"/>
  <c r="GP223" i="1"/>
  <c r="GV223" i="1"/>
  <c r="HC223" i="1" s="1"/>
  <c r="GX223" i="1" s="1"/>
  <c r="I224" i="1"/>
  <c r="N224" i="1"/>
  <c r="P224" i="1"/>
  <c r="CP224" i="1" s="1"/>
  <c r="O224" i="1" s="1"/>
  <c r="Q224" i="1"/>
  <c r="R224" i="1"/>
  <c r="GK224" i="1" s="1"/>
  <c r="S224" i="1"/>
  <c r="AC224" i="1"/>
  <c r="AD224" i="1"/>
  <c r="AE224" i="1"/>
  <c r="AF224" i="1"/>
  <c r="AG224" i="1"/>
  <c r="AH224" i="1"/>
  <c r="CV224" i="1" s="1"/>
  <c r="U224" i="1" s="1"/>
  <c r="AI224" i="1"/>
  <c r="CW224" i="1" s="1"/>
  <c r="V224" i="1" s="1"/>
  <c r="AJ224" i="1"/>
  <c r="CX224" i="1" s="1"/>
  <c r="W224" i="1" s="1"/>
  <c r="CQ224" i="1"/>
  <c r="CR224" i="1"/>
  <c r="CS224" i="1"/>
  <c r="CT224" i="1"/>
  <c r="CU224" i="1"/>
  <c r="T224" i="1" s="1"/>
  <c r="GL224" i="1"/>
  <c r="GN224" i="1"/>
  <c r="GP224" i="1"/>
  <c r="GV224" i="1"/>
  <c r="HC224" i="1" s="1"/>
  <c r="GX224" i="1" s="1"/>
  <c r="I225" i="1"/>
  <c r="N225" i="1"/>
  <c r="P225" i="1"/>
  <c r="Q225" i="1"/>
  <c r="R225" i="1"/>
  <c r="GK225" i="1" s="1"/>
  <c r="V225" i="1"/>
  <c r="AC225" i="1"/>
  <c r="AE225" i="1"/>
  <c r="AF225" i="1"/>
  <c r="AG225" i="1"/>
  <c r="AH225" i="1"/>
  <c r="CV225" i="1" s="1"/>
  <c r="U225" i="1" s="1"/>
  <c r="AI225" i="1"/>
  <c r="AJ225" i="1"/>
  <c r="CQ225" i="1"/>
  <c r="CU225" i="1"/>
  <c r="T225" i="1" s="1"/>
  <c r="CW225" i="1"/>
  <c r="CX225" i="1"/>
  <c r="W225" i="1" s="1"/>
  <c r="GL225" i="1"/>
  <c r="GN225" i="1"/>
  <c r="GP225" i="1"/>
  <c r="GV225" i="1"/>
  <c r="HC225" i="1"/>
  <c r="GX225" i="1" s="1"/>
  <c r="I226" i="1"/>
  <c r="N226" i="1"/>
  <c r="P226" i="1"/>
  <c r="R226" i="1"/>
  <c r="GK226" i="1" s="1"/>
  <c r="S226" i="1"/>
  <c r="CY226" i="1" s="1"/>
  <c r="X226" i="1" s="1"/>
  <c r="V226" i="1"/>
  <c r="AC226" i="1"/>
  <c r="AE226" i="1"/>
  <c r="Q226" i="1" s="1"/>
  <c r="AF226" i="1"/>
  <c r="AG226" i="1"/>
  <c r="AH226" i="1"/>
  <c r="AI226" i="1"/>
  <c r="AJ226" i="1"/>
  <c r="CX226" i="1" s="1"/>
  <c r="W226" i="1" s="1"/>
  <c r="CQ226" i="1"/>
  <c r="CR226" i="1"/>
  <c r="CS226" i="1"/>
  <c r="CT226" i="1"/>
  <c r="CU226" i="1"/>
  <c r="T226" i="1" s="1"/>
  <c r="CV226" i="1"/>
  <c r="U226" i="1" s="1"/>
  <c r="CW226" i="1"/>
  <c r="GL226" i="1"/>
  <c r="GN226" i="1"/>
  <c r="GP226" i="1"/>
  <c r="GV226" i="1"/>
  <c r="HC226" i="1" s="1"/>
  <c r="GX226" i="1" s="1"/>
  <c r="B228" i="1"/>
  <c r="B197" i="1" s="1"/>
  <c r="C228" i="1"/>
  <c r="C197" i="1" s="1"/>
  <c r="D228" i="1"/>
  <c r="D197" i="1" s="1"/>
  <c r="F228" i="1"/>
  <c r="F197" i="1" s="1"/>
  <c r="G228" i="1"/>
  <c r="G197" i="1" s="1"/>
  <c r="AO228" i="1"/>
  <c r="AP228" i="1"/>
  <c r="AP197" i="1" s="1"/>
  <c r="AQ228" i="1"/>
  <c r="AQ197" i="1" s="1"/>
  <c r="BB228" i="1"/>
  <c r="BB197" i="1" s="1"/>
  <c r="BC228" i="1"/>
  <c r="BC197" i="1" s="1"/>
  <c r="BD228" i="1"/>
  <c r="BD197" i="1" s="1"/>
  <c r="BX228" i="1"/>
  <c r="BX197" i="1" s="1"/>
  <c r="BY228" i="1"/>
  <c r="BY197" i="1" s="1"/>
  <c r="BZ228" i="1"/>
  <c r="BZ197" i="1" s="1"/>
  <c r="CB228" i="1"/>
  <c r="CG228" i="1"/>
  <c r="CI228" i="1"/>
  <c r="CK228" i="1"/>
  <c r="CK197" i="1" s="1"/>
  <c r="CL228" i="1"/>
  <c r="CL197" i="1" s="1"/>
  <c r="CM228" i="1"/>
  <c r="CM197" i="1" s="1"/>
  <c r="EG228" i="1"/>
  <c r="EG197" i="1" s="1"/>
  <c r="EH228" i="1"/>
  <c r="EH197" i="1" s="1"/>
  <c r="EI228" i="1"/>
  <c r="EI197" i="1" s="1"/>
  <c r="EP228" i="1"/>
  <c r="ER228" i="1"/>
  <c r="EV228" i="1"/>
  <c r="EV197" i="1" s="1"/>
  <c r="FP228" i="1"/>
  <c r="FP197" i="1" s="1"/>
  <c r="FQ228" i="1"/>
  <c r="FQ197" i="1" s="1"/>
  <c r="FR228" i="1"/>
  <c r="FR197" i="1" s="1"/>
  <c r="FT228" i="1"/>
  <c r="FT197" i="1" s="1"/>
  <c r="FY228" i="1"/>
  <c r="FY197" i="1" s="1"/>
  <c r="GA228" i="1"/>
  <c r="GA197" i="1" s="1"/>
  <c r="GC228" i="1"/>
  <c r="GD228" i="1"/>
  <c r="GE228" i="1"/>
  <c r="GE197" i="1" s="1"/>
  <c r="P232" i="1"/>
  <c r="F237" i="1"/>
  <c r="P237" i="1"/>
  <c r="F238" i="1"/>
  <c r="P238" i="1"/>
  <c r="F244" i="1"/>
  <c r="F253" i="1"/>
  <c r="P253" i="1"/>
  <c r="D258" i="1"/>
  <c r="E260" i="1"/>
  <c r="Z260" i="1"/>
  <c r="AA260" i="1"/>
  <c r="AM260" i="1"/>
  <c r="AN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R260" i="1"/>
  <c r="DS260" i="1"/>
  <c r="EE260" i="1"/>
  <c r="EF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N262" i="1"/>
  <c r="P262" i="1"/>
  <c r="Q262" i="1"/>
  <c r="R262" i="1"/>
  <c r="GK262" i="1" s="1"/>
  <c r="AC262" i="1"/>
  <c r="AD262" i="1"/>
  <c r="AE262" i="1"/>
  <c r="CS262" i="1" s="1"/>
  <c r="AF262" i="1"/>
  <c r="S262" i="1" s="1"/>
  <c r="AG262" i="1"/>
  <c r="AH262" i="1"/>
  <c r="CV262" i="1" s="1"/>
  <c r="U262" i="1" s="1"/>
  <c r="AI262" i="1"/>
  <c r="CW262" i="1" s="1"/>
  <c r="V262" i="1" s="1"/>
  <c r="AJ262" i="1"/>
  <c r="CX262" i="1" s="1"/>
  <c r="W262" i="1" s="1"/>
  <c r="CQ262" i="1"/>
  <c r="CR262" i="1"/>
  <c r="CT262" i="1"/>
  <c r="CU262" i="1"/>
  <c r="T262" i="1" s="1"/>
  <c r="GL262" i="1"/>
  <c r="GN262" i="1"/>
  <c r="GP262" i="1"/>
  <c r="GV262" i="1"/>
  <c r="HC262" i="1"/>
  <c r="GX262" i="1" s="1"/>
  <c r="N263" i="1"/>
  <c r="Q263" i="1"/>
  <c r="R263" i="1"/>
  <c r="GK263" i="1" s="1"/>
  <c r="AC263" i="1"/>
  <c r="AE263" i="1"/>
  <c r="CR263" i="1" s="1"/>
  <c r="AF263" i="1"/>
  <c r="S263" i="1" s="1"/>
  <c r="CY263" i="1" s="1"/>
  <c r="X263" i="1" s="1"/>
  <c r="AG263" i="1"/>
  <c r="CU263" i="1" s="1"/>
  <c r="T263" i="1" s="1"/>
  <c r="AH263" i="1"/>
  <c r="CV263" i="1" s="1"/>
  <c r="U263" i="1" s="1"/>
  <c r="AI263" i="1"/>
  <c r="CW263" i="1" s="1"/>
  <c r="V263" i="1" s="1"/>
  <c r="AJ263" i="1"/>
  <c r="CX263" i="1" s="1"/>
  <c r="W263" i="1" s="1"/>
  <c r="GL263" i="1"/>
  <c r="GN263" i="1"/>
  <c r="GP263" i="1"/>
  <c r="GV263" i="1"/>
  <c r="HC263" i="1"/>
  <c r="GX263" i="1" s="1"/>
  <c r="N264" i="1"/>
  <c r="V264" i="1"/>
  <c r="AC264" i="1"/>
  <c r="AD264" i="1"/>
  <c r="AE264" i="1"/>
  <c r="AF264" i="1"/>
  <c r="AG264" i="1"/>
  <c r="CU264" i="1" s="1"/>
  <c r="T264" i="1" s="1"/>
  <c r="AH264" i="1"/>
  <c r="AI264" i="1"/>
  <c r="AJ264" i="1"/>
  <c r="CV264" i="1"/>
  <c r="U264" i="1" s="1"/>
  <c r="CW264" i="1"/>
  <c r="CX264" i="1"/>
  <c r="W264" i="1" s="1"/>
  <c r="GL264" i="1"/>
  <c r="GO264" i="1"/>
  <c r="GP264" i="1"/>
  <c r="GV264" i="1"/>
  <c r="HC264" i="1" s="1"/>
  <c r="GX264" i="1" s="1"/>
  <c r="N265" i="1"/>
  <c r="P265" i="1"/>
  <c r="Q265" i="1"/>
  <c r="CP265" i="1" s="1"/>
  <c r="O265" i="1" s="1"/>
  <c r="R265" i="1"/>
  <c r="GK265" i="1" s="1"/>
  <c r="S265" i="1"/>
  <c r="CZ265" i="1" s="1"/>
  <c r="Y265" i="1" s="1"/>
  <c r="AC265" i="1"/>
  <c r="AE265" i="1"/>
  <c r="AD265" i="1" s="1"/>
  <c r="AB265" i="1" s="1"/>
  <c r="AF265" i="1"/>
  <c r="AG265" i="1"/>
  <c r="AH265" i="1"/>
  <c r="AI265" i="1"/>
  <c r="AJ265" i="1"/>
  <c r="CQ265" i="1"/>
  <c r="CR265" i="1"/>
  <c r="CS265" i="1"/>
  <c r="CT265" i="1"/>
  <c r="CU265" i="1"/>
  <c r="T265" i="1" s="1"/>
  <c r="CV265" i="1"/>
  <c r="U265" i="1" s="1"/>
  <c r="CW265" i="1"/>
  <c r="V265" i="1" s="1"/>
  <c r="CX265" i="1"/>
  <c r="W265" i="1" s="1"/>
  <c r="CY265" i="1"/>
  <c r="X265" i="1" s="1"/>
  <c r="GL265" i="1"/>
  <c r="GO265" i="1"/>
  <c r="GP265" i="1"/>
  <c r="GV265" i="1"/>
  <c r="GX265" i="1"/>
  <c r="HC265" i="1"/>
  <c r="N266" i="1"/>
  <c r="P266" i="1"/>
  <c r="Q266" i="1"/>
  <c r="CP266" i="1" s="1"/>
  <c r="O266" i="1" s="1"/>
  <c r="R266" i="1"/>
  <c r="GK266" i="1" s="1"/>
  <c r="S266" i="1"/>
  <c r="T266" i="1"/>
  <c r="U266" i="1"/>
  <c r="AC266" i="1"/>
  <c r="AB266" i="1" s="1"/>
  <c r="AD266" i="1"/>
  <c r="AE266" i="1"/>
  <c r="AF266" i="1"/>
  <c r="AG266" i="1"/>
  <c r="CU266" i="1" s="1"/>
  <c r="AH266" i="1"/>
  <c r="CV266" i="1" s="1"/>
  <c r="AI266" i="1"/>
  <c r="CW266" i="1" s="1"/>
  <c r="V266" i="1" s="1"/>
  <c r="AJ266" i="1"/>
  <c r="CX266" i="1" s="1"/>
  <c r="W266" i="1" s="1"/>
  <c r="CQ266" i="1"/>
  <c r="CR266" i="1"/>
  <c r="CS266" i="1"/>
  <c r="CT266" i="1"/>
  <c r="GL266" i="1"/>
  <c r="GO266" i="1"/>
  <c r="GP266" i="1"/>
  <c r="GV266" i="1"/>
  <c r="GX266" i="1"/>
  <c r="HC266" i="1"/>
  <c r="N267" i="1"/>
  <c r="P267" i="1"/>
  <c r="AC267" i="1"/>
  <c r="CQ267" i="1" s="1"/>
  <c r="AD267" i="1"/>
  <c r="AE267" i="1"/>
  <c r="Q267" i="1" s="1"/>
  <c r="AF267" i="1"/>
  <c r="AG267" i="1"/>
  <c r="CU267" i="1" s="1"/>
  <c r="T267" i="1" s="1"/>
  <c r="AH267" i="1"/>
  <c r="CV267" i="1" s="1"/>
  <c r="U267" i="1" s="1"/>
  <c r="AI267" i="1"/>
  <c r="CW267" i="1" s="1"/>
  <c r="V267" i="1" s="1"/>
  <c r="AJ267" i="1"/>
  <c r="CX267" i="1" s="1"/>
  <c r="W267" i="1" s="1"/>
  <c r="GL267" i="1"/>
  <c r="GO267" i="1"/>
  <c r="GP267" i="1"/>
  <c r="GV267" i="1"/>
  <c r="HC267" i="1" s="1"/>
  <c r="GX267" i="1" s="1"/>
  <c r="N268" i="1"/>
  <c r="S268" i="1"/>
  <c r="T268" i="1"/>
  <c r="V268" i="1"/>
  <c r="AC268" i="1"/>
  <c r="AD268" i="1"/>
  <c r="AE268" i="1"/>
  <c r="AF268" i="1"/>
  <c r="AG268" i="1"/>
  <c r="AH268" i="1"/>
  <c r="AI268" i="1"/>
  <c r="AJ268" i="1"/>
  <c r="CS268" i="1"/>
  <c r="CT268" i="1"/>
  <c r="CU268" i="1"/>
  <c r="CV268" i="1"/>
  <c r="U268" i="1" s="1"/>
  <c r="CW268" i="1"/>
  <c r="CX268" i="1"/>
  <c r="W268" i="1" s="1"/>
  <c r="CY268" i="1"/>
  <c r="X268" i="1" s="1"/>
  <c r="CZ268" i="1"/>
  <c r="Y268" i="1" s="1"/>
  <c r="GL268" i="1"/>
  <c r="GO268" i="1"/>
  <c r="GP268" i="1"/>
  <c r="GV268" i="1"/>
  <c r="GX268" i="1"/>
  <c r="HC268" i="1"/>
  <c r="N269" i="1"/>
  <c r="O269" i="1"/>
  <c r="P269" i="1"/>
  <c r="Q269" i="1"/>
  <c r="R269" i="1"/>
  <c r="GK269" i="1" s="1"/>
  <c r="S269" i="1"/>
  <c r="CY269" i="1" s="1"/>
  <c r="X269" i="1"/>
  <c r="AC269" i="1"/>
  <c r="AB269" i="1" s="1"/>
  <c r="AD269" i="1"/>
  <c r="AE269" i="1"/>
  <c r="AF269" i="1"/>
  <c r="AG269" i="1"/>
  <c r="AH269" i="1"/>
  <c r="AI269" i="1"/>
  <c r="CW269" i="1" s="1"/>
  <c r="V269" i="1" s="1"/>
  <c r="AJ269" i="1"/>
  <c r="CX269" i="1" s="1"/>
  <c r="W269" i="1" s="1"/>
  <c r="CP269" i="1"/>
  <c r="CQ269" i="1"/>
  <c r="CR269" i="1"/>
  <c r="CS269" i="1"/>
  <c r="CT269" i="1"/>
  <c r="CU269" i="1"/>
  <c r="T269" i="1" s="1"/>
  <c r="CV269" i="1"/>
  <c r="U269" i="1" s="1"/>
  <c r="GL269" i="1"/>
  <c r="GO269" i="1"/>
  <c r="GP269" i="1"/>
  <c r="GV269" i="1"/>
  <c r="HC269" i="1"/>
  <c r="GX269" i="1" s="1"/>
  <c r="N270" i="1"/>
  <c r="P270" i="1"/>
  <c r="CP270" i="1" s="1"/>
  <c r="O270" i="1" s="1"/>
  <c r="Q270" i="1"/>
  <c r="R270" i="1"/>
  <c r="S270" i="1"/>
  <c r="AC270" i="1"/>
  <c r="AD270" i="1"/>
  <c r="AB270" i="1" s="1"/>
  <c r="AE270" i="1"/>
  <c r="CS270" i="1" s="1"/>
  <c r="AF270" i="1"/>
  <c r="CT270" i="1" s="1"/>
  <c r="AG270" i="1"/>
  <c r="CU270" i="1" s="1"/>
  <c r="T270" i="1" s="1"/>
  <c r="AH270" i="1"/>
  <c r="CV270" i="1" s="1"/>
  <c r="U270" i="1" s="1"/>
  <c r="AI270" i="1"/>
  <c r="CW270" i="1" s="1"/>
  <c r="V270" i="1" s="1"/>
  <c r="AJ270" i="1"/>
  <c r="CX270" i="1" s="1"/>
  <c r="W270" i="1" s="1"/>
  <c r="CQ270" i="1"/>
  <c r="CR270" i="1"/>
  <c r="GK270" i="1"/>
  <c r="GL270" i="1"/>
  <c r="GO270" i="1"/>
  <c r="GP270" i="1"/>
  <c r="GV270" i="1"/>
  <c r="HC270" i="1"/>
  <c r="GX270" i="1" s="1"/>
  <c r="N271" i="1"/>
  <c r="W271" i="1"/>
  <c r="AC271" i="1"/>
  <c r="P271" i="1" s="1"/>
  <c r="AE271" i="1"/>
  <c r="AF271" i="1"/>
  <c r="AG271" i="1"/>
  <c r="CU271" i="1" s="1"/>
  <c r="T271" i="1" s="1"/>
  <c r="AH271" i="1"/>
  <c r="AI271" i="1"/>
  <c r="AJ271" i="1"/>
  <c r="CV271" i="1"/>
  <c r="U271" i="1" s="1"/>
  <c r="CW271" i="1"/>
  <c r="V271" i="1" s="1"/>
  <c r="CX271" i="1"/>
  <c r="GL271" i="1"/>
  <c r="GO271" i="1"/>
  <c r="GP271" i="1"/>
  <c r="GV271" i="1"/>
  <c r="HC271" i="1"/>
  <c r="GX271" i="1" s="1"/>
  <c r="N272" i="1"/>
  <c r="Q272" i="1"/>
  <c r="R272" i="1"/>
  <c r="GK272" i="1" s="1"/>
  <c r="S272" i="1"/>
  <c r="U272" i="1"/>
  <c r="AC272" i="1"/>
  <c r="P272" i="1" s="1"/>
  <c r="CP272" i="1" s="1"/>
  <c r="O272" i="1" s="1"/>
  <c r="AE272" i="1"/>
  <c r="AD272" i="1" s="1"/>
  <c r="AF272" i="1"/>
  <c r="AG272" i="1"/>
  <c r="AH272" i="1"/>
  <c r="AI272" i="1"/>
  <c r="AJ272" i="1"/>
  <c r="CR272" i="1"/>
  <c r="CS272" i="1"/>
  <c r="CT272" i="1"/>
  <c r="CU272" i="1"/>
  <c r="T272" i="1" s="1"/>
  <c r="CV272" i="1"/>
  <c r="CW272" i="1"/>
  <c r="V272" i="1" s="1"/>
  <c r="CX272" i="1"/>
  <c r="W272" i="1" s="1"/>
  <c r="CY272" i="1"/>
  <c r="X272" i="1" s="1"/>
  <c r="CZ272" i="1"/>
  <c r="Y272" i="1" s="1"/>
  <c r="GL272" i="1"/>
  <c r="GO272" i="1"/>
  <c r="GP272" i="1"/>
  <c r="GV272" i="1"/>
  <c r="HC272" i="1"/>
  <c r="GX272" i="1" s="1"/>
  <c r="N273" i="1"/>
  <c r="P273" i="1"/>
  <c r="CP273" i="1" s="1"/>
  <c r="O273" i="1" s="1"/>
  <c r="Q273" i="1"/>
  <c r="R273" i="1"/>
  <c r="GK273" i="1" s="1"/>
  <c r="S273" i="1"/>
  <c r="AC273" i="1"/>
  <c r="AD273" i="1"/>
  <c r="AB273" i="1" s="1"/>
  <c r="AE273" i="1"/>
  <c r="AF273" i="1"/>
  <c r="AG273" i="1"/>
  <c r="CU273" i="1" s="1"/>
  <c r="T273" i="1" s="1"/>
  <c r="AH273" i="1"/>
  <c r="CV273" i="1" s="1"/>
  <c r="U273" i="1" s="1"/>
  <c r="AI273" i="1"/>
  <c r="CW273" i="1" s="1"/>
  <c r="V273" i="1" s="1"/>
  <c r="AJ273" i="1"/>
  <c r="CX273" i="1" s="1"/>
  <c r="W273" i="1" s="1"/>
  <c r="CQ273" i="1"/>
  <c r="CR273" i="1"/>
  <c r="CS273" i="1"/>
  <c r="CT273" i="1"/>
  <c r="GL273" i="1"/>
  <c r="GO273" i="1"/>
  <c r="GP273" i="1"/>
  <c r="GV273" i="1"/>
  <c r="HC273" i="1" s="1"/>
  <c r="GX273" i="1" s="1"/>
  <c r="N274" i="1"/>
  <c r="P274" i="1"/>
  <c r="AC274" i="1"/>
  <c r="CQ274" i="1" s="1"/>
  <c r="AE274" i="1"/>
  <c r="AF274" i="1"/>
  <c r="S274" i="1" s="1"/>
  <c r="CZ274" i="1" s="1"/>
  <c r="Y274" i="1" s="1"/>
  <c r="AG274" i="1"/>
  <c r="CU274" i="1" s="1"/>
  <c r="T274" i="1" s="1"/>
  <c r="AH274" i="1"/>
  <c r="CV274" i="1" s="1"/>
  <c r="U274" i="1" s="1"/>
  <c r="AI274" i="1"/>
  <c r="CW274" i="1" s="1"/>
  <c r="V274" i="1" s="1"/>
  <c r="AJ274" i="1"/>
  <c r="CX274" i="1" s="1"/>
  <c r="W274" i="1" s="1"/>
  <c r="GL274" i="1"/>
  <c r="GO274" i="1"/>
  <c r="GP274" i="1"/>
  <c r="GV274" i="1"/>
  <c r="HC274" i="1" s="1"/>
  <c r="GX274" i="1"/>
  <c r="N275" i="1"/>
  <c r="U275" i="1"/>
  <c r="AC275" i="1"/>
  <c r="AE275" i="1"/>
  <c r="AF275" i="1"/>
  <c r="AG275" i="1"/>
  <c r="AH275" i="1"/>
  <c r="AI275" i="1"/>
  <c r="AJ275" i="1"/>
  <c r="CU275" i="1"/>
  <c r="T275" i="1" s="1"/>
  <c r="CV275" i="1"/>
  <c r="CW275" i="1"/>
  <c r="V275" i="1" s="1"/>
  <c r="CX275" i="1"/>
  <c r="W275" i="1" s="1"/>
  <c r="GL275" i="1"/>
  <c r="GO275" i="1"/>
  <c r="GP275" i="1"/>
  <c r="GV275" i="1"/>
  <c r="HC275" i="1"/>
  <c r="GX275" i="1" s="1"/>
  <c r="N276" i="1"/>
  <c r="P276" i="1"/>
  <c r="Q276" i="1"/>
  <c r="R276" i="1"/>
  <c r="GK276" i="1" s="1"/>
  <c r="S276" i="1"/>
  <c r="V276" i="1"/>
  <c r="AC276" i="1"/>
  <c r="AB276" i="1" s="1"/>
  <c r="AE276" i="1"/>
  <c r="AD276" i="1" s="1"/>
  <c r="AF276" i="1"/>
  <c r="AG276" i="1"/>
  <c r="AH276" i="1"/>
  <c r="AI276" i="1"/>
  <c r="AJ276" i="1"/>
  <c r="CX276" i="1" s="1"/>
  <c r="W276" i="1" s="1"/>
  <c r="CQ276" i="1"/>
  <c r="CR276" i="1"/>
  <c r="CS276" i="1"/>
  <c r="CT276" i="1"/>
  <c r="CU276" i="1"/>
  <c r="T276" i="1" s="1"/>
  <c r="CV276" i="1"/>
  <c r="U276" i="1" s="1"/>
  <c r="CW276" i="1"/>
  <c r="GL276" i="1"/>
  <c r="GO276" i="1"/>
  <c r="GP276" i="1"/>
  <c r="GV276" i="1"/>
  <c r="HC276" i="1" s="1"/>
  <c r="GX276" i="1" s="1"/>
  <c r="N277" i="1"/>
  <c r="P277" i="1"/>
  <c r="S277" i="1"/>
  <c r="T277" i="1"/>
  <c r="AC277" i="1"/>
  <c r="AE277" i="1"/>
  <c r="AD277" i="1" s="1"/>
  <c r="AB277" i="1" s="1"/>
  <c r="AF277" i="1"/>
  <c r="CT277" i="1" s="1"/>
  <c r="AG277" i="1"/>
  <c r="CU277" i="1" s="1"/>
  <c r="AH277" i="1"/>
  <c r="CV277" i="1" s="1"/>
  <c r="U277" i="1" s="1"/>
  <c r="AI277" i="1"/>
  <c r="CW277" i="1" s="1"/>
  <c r="V277" i="1" s="1"/>
  <c r="AJ277" i="1"/>
  <c r="CX277" i="1" s="1"/>
  <c r="W277" i="1" s="1"/>
  <c r="CQ277" i="1"/>
  <c r="CS277" i="1"/>
  <c r="GL277" i="1"/>
  <c r="GO277" i="1"/>
  <c r="GP277" i="1"/>
  <c r="GV277" i="1"/>
  <c r="HC277" i="1" s="1"/>
  <c r="GX277" i="1" s="1"/>
  <c r="N278" i="1"/>
  <c r="AC278" i="1"/>
  <c r="AE278" i="1"/>
  <c r="AF278" i="1"/>
  <c r="AG278" i="1"/>
  <c r="CU278" i="1" s="1"/>
  <c r="T278" i="1" s="1"/>
  <c r="AH278" i="1"/>
  <c r="CV278" i="1" s="1"/>
  <c r="U278" i="1" s="1"/>
  <c r="AI278" i="1"/>
  <c r="AJ278" i="1"/>
  <c r="CW278" i="1"/>
  <c r="V278" i="1" s="1"/>
  <c r="CX278" i="1"/>
  <c r="W278" i="1" s="1"/>
  <c r="GL278" i="1"/>
  <c r="GO278" i="1"/>
  <c r="GP278" i="1"/>
  <c r="GV278" i="1"/>
  <c r="HC278" i="1"/>
  <c r="GX278" i="1" s="1"/>
  <c r="N279" i="1"/>
  <c r="Q279" i="1"/>
  <c r="R279" i="1"/>
  <c r="S279" i="1"/>
  <c r="AC279" i="1"/>
  <c r="AD279" i="1"/>
  <c r="AB279" i="1" s="1"/>
  <c r="AE279" i="1"/>
  <c r="AF279" i="1"/>
  <c r="AG279" i="1"/>
  <c r="AH279" i="1"/>
  <c r="AI279" i="1"/>
  <c r="AJ279" i="1"/>
  <c r="CR279" i="1"/>
  <c r="CS279" i="1"/>
  <c r="CT279" i="1"/>
  <c r="CU279" i="1"/>
  <c r="T279" i="1" s="1"/>
  <c r="CV279" i="1"/>
  <c r="U279" i="1" s="1"/>
  <c r="CW279" i="1"/>
  <c r="V279" i="1" s="1"/>
  <c r="CX279" i="1"/>
  <c r="W279" i="1" s="1"/>
  <c r="CY279" i="1"/>
  <c r="X279" i="1" s="1"/>
  <c r="CZ279" i="1"/>
  <c r="Y279" i="1" s="1"/>
  <c r="GK279" i="1"/>
  <c r="GL279" i="1"/>
  <c r="GO279" i="1"/>
  <c r="GP279" i="1"/>
  <c r="GV279" i="1"/>
  <c r="HC279" i="1" s="1"/>
  <c r="GX279" i="1" s="1"/>
  <c r="N280" i="1"/>
  <c r="P280" i="1"/>
  <c r="CP280" i="1" s="1"/>
  <c r="O280" i="1" s="1"/>
  <c r="Q280" i="1"/>
  <c r="R280" i="1"/>
  <c r="GK280" i="1" s="1"/>
  <c r="S280" i="1"/>
  <c r="T280" i="1"/>
  <c r="AC280" i="1"/>
  <c r="AE280" i="1"/>
  <c r="AD280" i="1" s="1"/>
  <c r="AF280" i="1"/>
  <c r="AG280" i="1"/>
  <c r="AH280" i="1"/>
  <c r="CV280" i="1" s="1"/>
  <c r="U280" i="1" s="1"/>
  <c r="AI280" i="1"/>
  <c r="CW280" i="1" s="1"/>
  <c r="V280" i="1" s="1"/>
  <c r="AJ280" i="1"/>
  <c r="CX280" i="1" s="1"/>
  <c r="W280" i="1" s="1"/>
  <c r="CQ280" i="1"/>
  <c r="CR280" i="1"/>
  <c r="CS280" i="1"/>
  <c r="CT280" i="1"/>
  <c r="CU280" i="1"/>
  <c r="GL280" i="1"/>
  <c r="GO280" i="1"/>
  <c r="GP280" i="1"/>
  <c r="GV280" i="1"/>
  <c r="HC280" i="1"/>
  <c r="GX280" i="1" s="1"/>
  <c r="N281" i="1"/>
  <c r="R281" i="1"/>
  <c r="GK281" i="1" s="1"/>
  <c r="AC281" i="1"/>
  <c r="AE281" i="1"/>
  <c r="AF281" i="1"/>
  <c r="AG281" i="1"/>
  <c r="CU281" i="1" s="1"/>
  <c r="T281" i="1" s="1"/>
  <c r="AH281" i="1"/>
  <c r="CV281" i="1" s="1"/>
  <c r="U281" i="1" s="1"/>
  <c r="AI281" i="1"/>
  <c r="CW281" i="1" s="1"/>
  <c r="V281" i="1" s="1"/>
  <c r="AJ281" i="1"/>
  <c r="CX281" i="1" s="1"/>
  <c r="W281" i="1" s="1"/>
  <c r="GL281" i="1"/>
  <c r="GO281" i="1"/>
  <c r="GP281" i="1"/>
  <c r="GV281" i="1"/>
  <c r="HC281" i="1"/>
  <c r="GX281" i="1" s="1"/>
  <c r="N282" i="1"/>
  <c r="V282" i="1"/>
  <c r="AC282" i="1"/>
  <c r="AE282" i="1"/>
  <c r="AF282" i="1"/>
  <c r="AG282" i="1"/>
  <c r="AH282" i="1"/>
  <c r="AI282" i="1"/>
  <c r="AJ282" i="1"/>
  <c r="CU282" i="1"/>
  <c r="T282" i="1" s="1"/>
  <c r="CV282" i="1"/>
  <c r="U282" i="1" s="1"/>
  <c r="CW282" i="1"/>
  <c r="CX282" i="1"/>
  <c r="W282" i="1" s="1"/>
  <c r="GL282" i="1"/>
  <c r="GO282" i="1"/>
  <c r="GP282" i="1"/>
  <c r="GV282" i="1"/>
  <c r="HC282" i="1" s="1"/>
  <c r="GX282" i="1" s="1"/>
  <c r="N283" i="1"/>
  <c r="P283" i="1"/>
  <c r="Q283" i="1"/>
  <c r="CP283" i="1" s="1"/>
  <c r="O283" i="1" s="1"/>
  <c r="GM283" i="1" s="1"/>
  <c r="GN283" i="1" s="1"/>
  <c r="R283" i="1"/>
  <c r="GK283" i="1" s="1"/>
  <c r="S283" i="1"/>
  <c r="CZ283" i="1" s="1"/>
  <c r="U283" i="1"/>
  <c r="V283" i="1"/>
  <c r="X283" i="1"/>
  <c r="Y283" i="1"/>
  <c r="AC283" i="1"/>
  <c r="AE283" i="1"/>
  <c r="AD283" i="1" s="1"/>
  <c r="AB283" i="1" s="1"/>
  <c r="AF283" i="1"/>
  <c r="AG283" i="1"/>
  <c r="AH283" i="1"/>
  <c r="AI283" i="1"/>
  <c r="AJ283" i="1"/>
  <c r="CQ283" i="1"/>
  <c r="CR283" i="1"/>
  <c r="CS283" i="1"/>
  <c r="CT283" i="1"/>
  <c r="CU283" i="1"/>
  <c r="T283" i="1" s="1"/>
  <c r="CV283" i="1"/>
  <c r="CW283" i="1"/>
  <c r="CX283" i="1"/>
  <c r="W283" i="1" s="1"/>
  <c r="CY283" i="1"/>
  <c r="GL283" i="1"/>
  <c r="GO283" i="1"/>
  <c r="GP283" i="1"/>
  <c r="GV283" i="1"/>
  <c r="GX283" i="1"/>
  <c r="HC283" i="1"/>
  <c r="N284" i="1"/>
  <c r="P284" i="1"/>
  <c r="Q284" i="1"/>
  <c r="R284" i="1"/>
  <c r="GK284" i="1" s="1"/>
  <c r="T284" i="1"/>
  <c r="AC284" i="1"/>
  <c r="AD284" i="1"/>
  <c r="AE284" i="1"/>
  <c r="AF284" i="1"/>
  <c r="CT284" i="1" s="1"/>
  <c r="AG284" i="1"/>
  <c r="CU284" i="1" s="1"/>
  <c r="AH284" i="1"/>
  <c r="CV284" i="1" s="1"/>
  <c r="U284" i="1" s="1"/>
  <c r="AI284" i="1"/>
  <c r="CW284" i="1" s="1"/>
  <c r="V284" i="1" s="1"/>
  <c r="AJ284" i="1"/>
  <c r="CX284" i="1" s="1"/>
  <c r="W284" i="1" s="1"/>
  <c r="CQ284" i="1"/>
  <c r="CR284" i="1"/>
  <c r="CS284" i="1"/>
  <c r="GL284" i="1"/>
  <c r="GN284" i="1"/>
  <c r="GP284" i="1"/>
  <c r="GV284" i="1"/>
  <c r="HC284" i="1"/>
  <c r="GX284" i="1" s="1"/>
  <c r="N285" i="1"/>
  <c r="P285" i="1"/>
  <c r="AC285" i="1"/>
  <c r="CQ285" i="1" s="1"/>
  <c r="AE285" i="1"/>
  <c r="AF285" i="1"/>
  <c r="AG285" i="1"/>
  <c r="CU285" i="1" s="1"/>
  <c r="T285" i="1" s="1"/>
  <c r="AH285" i="1"/>
  <c r="CV285" i="1" s="1"/>
  <c r="U285" i="1" s="1"/>
  <c r="AI285" i="1"/>
  <c r="CW285" i="1" s="1"/>
  <c r="V285" i="1" s="1"/>
  <c r="AJ285" i="1"/>
  <c r="CX285" i="1"/>
  <c r="W285" i="1" s="1"/>
  <c r="GL285" i="1"/>
  <c r="GN285" i="1"/>
  <c r="GP285" i="1"/>
  <c r="GV285" i="1"/>
  <c r="HC285" i="1" s="1"/>
  <c r="GX285" i="1" s="1"/>
  <c r="N286" i="1"/>
  <c r="S286" i="1"/>
  <c r="AC286" i="1"/>
  <c r="AE286" i="1"/>
  <c r="AF286" i="1"/>
  <c r="AG286" i="1"/>
  <c r="AH286" i="1"/>
  <c r="AI286" i="1"/>
  <c r="AJ286" i="1"/>
  <c r="CT286" i="1"/>
  <c r="CU286" i="1"/>
  <c r="T286" i="1" s="1"/>
  <c r="CV286" i="1"/>
  <c r="U286" i="1" s="1"/>
  <c r="CW286" i="1"/>
  <c r="V286" i="1" s="1"/>
  <c r="CX286" i="1"/>
  <c r="W286" i="1" s="1"/>
  <c r="CY286" i="1"/>
  <c r="X286" i="1" s="1"/>
  <c r="CZ286" i="1"/>
  <c r="Y286" i="1" s="1"/>
  <c r="GL286" i="1"/>
  <c r="GO286" i="1"/>
  <c r="GP286" i="1"/>
  <c r="GV286" i="1"/>
  <c r="GX286" i="1"/>
  <c r="HC286" i="1"/>
  <c r="N287" i="1"/>
  <c r="P287" i="1"/>
  <c r="Q287" i="1"/>
  <c r="R287" i="1"/>
  <c r="GK287" i="1" s="1"/>
  <c r="AC287" i="1"/>
  <c r="AB287" i="1" s="1"/>
  <c r="AD287" i="1"/>
  <c r="AE287" i="1"/>
  <c r="AF287" i="1"/>
  <c r="S287" i="1" s="1"/>
  <c r="AG287" i="1"/>
  <c r="AH287" i="1"/>
  <c r="AI287" i="1"/>
  <c r="CW287" i="1" s="1"/>
  <c r="V287" i="1" s="1"/>
  <c r="AJ287" i="1"/>
  <c r="CX287" i="1" s="1"/>
  <c r="W287" i="1" s="1"/>
  <c r="CQ287" i="1"/>
  <c r="CR287" i="1"/>
  <c r="CS287" i="1"/>
  <c r="CU287" i="1"/>
  <c r="T287" i="1" s="1"/>
  <c r="CV287" i="1"/>
  <c r="U287" i="1" s="1"/>
  <c r="GL287" i="1"/>
  <c r="GO287" i="1"/>
  <c r="GP287" i="1"/>
  <c r="GV287" i="1"/>
  <c r="GX287" i="1"/>
  <c r="HC287" i="1"/>
  <c r="N288" i="1"/>
  <c r="P288" i="1"/>
  <c r="Q288" i="1"/>
  <c r="AC288" i="1"/>
  <c r="AE288" i="1"/>
  <c r="CS288" i="1" s="1"/>
  <c r="AF288" i="1"/>
  <c r="CT288" i="1" s="1"/>
  <c r="AG288" i="1"/>
  <c r="CU288" i="1" s="1"/>
  <c r="T288" i="1" s="1"/>
  <c r="AH288" i="1"/>
  <c r="CV288" i="1" s="1"/>
  <c r="U288" i="1" s="1"/>
  <c r="AI288" i="1"/>
  <c r="CW288" i="1" s="1"/>
  <c r="V288" i="1" s="1"/>
  <c r="AJ288" i="1"/>
  <c r="CQ288" i="1"/>
  <c r="CR288" i="1"/>
  <c r="CX288" i="1"/>
  <c r="W288" i="1" s="1"/>
  <c r="GL288" i="1"/>
  <c r="GO288" i="1"/>
  <c r="GP288" i="1"/>
  <c r="GV288" i="1"/>
  <c r="HC288" i="1" s="1"/>
  <c r="GX288" i="1" s="1"/>
  <c r="N289" i="1"/>
  <c r="T289" i="1"/>
  <c r="AC289" i="1"/>
  <c r="P289" i="1" s="1"/>
  <c r="AE289" i="1"/>
  <c r="AF289" i="1"/>
  <c r="AG289" i="1"/>
  <c r="CU289" i="1" s="1"/>
  <c r="AH289" i="1"/>
  <c r="AI289" i="1"/>
  <c r="AJ289" i="1"/>
  <c r="CV289" i="1"/>
  <c r="U289" i="1" s="1"/>
  <c r="CW289" i="1"/>
  <c r="V289" i="1" s="1"/>
  <c r="CX289" i="1"/>
  <c r="W289" i="1" s="1"/>
  <c r="GL289" i="1"/>
  <c r="GO289" i="1"/>
  <c r="GP289" i="1"/>
  <c r="GV289" i="1"/>
  <c r="HC289" i="1"/>
  <c r="GX289" i="1" s="1"/>
  <c r="N290" i="1"/>
  <c r="Q290" i="1"/>
  <c r="R290" i="1"/>
  <c r="GK290" i="1" s="1"/>
  <c r="S290" i="1"/>
  <c r="CZ290" i="1" s="1"/>
  <c r="Y290" i="1" s="1"/>
  <c r="AB290" i="1"/>
  <c r="AC290" i="1"/>
  <c r="P290" i="1" s="1"/>
  <c r="CP290" i="1" s="1"/>
  <c r="O290" i="1" s="1"/>
  <c r="GM290" i="1" s="1"/>
  <c r="GN290" i="1" s="1"/>
  <c r="AE290" i="1"/>
  <c r="AD290" i="1" s="1"/>
  <c r="AF290" i="1"/>
  <c r="AG290" i="1"/>
  <c r="CU290" i="1" s="1"/>
  <c r="T290" i="1" s="1"/>
  <c r="AH290" i="1"/>
  <c r="AI290" i="1"/>
  <c r="AJ290" i="1"/>
  <c r="CR290" i="1"/>
  <c r="CS290" i="1"/>
  <c r="CT290" i="1"/>
  <c r="CV290" i="1"/>
  <c r="U290" i="1" s="1"/>
  <c r="CW290" i="1"/>
  <c r="V290" i="1" s="1"/>
  <c r="CX290" i="1"/>
  <c r="W290" i="1" s="1"/>
  <c r="CY290" i="1"/>
  <c r="X290" i="1" s="1"/>
  <c r="GL290" i="1"/>
  <c r="GO290" i="1"/>
  <c r="GP290" i="1"/>
  <c r="GV290" i="1"/>
  <c r="HC290" i="1"/>
  <c r="GX290" i="1" s="1"/>
  <c r="N291" i="1"/>
  <c r="P291" i="1"/>
  <c r="CP291" i="1" s="1"/>
  <c r="O291" i="1" s="1"/>
  <c r="Q291" i="1"/>
  <c r="R291" i="1"/>
  <c r="S291" i="1"/>
  <c r="CZ291" i="1" s="1"/>
  <c r="Y291" i="1" s="1"/>
  <c r="AB291" i="1"/>
  <c r="AC291" i="1"/>
  <c r="AD291" i="1"/>
  <c r="AE291" i="1"/>
  <c r="AF291" i="1"/>
  <c r="AG291" i="1"/>
  <c r="CU291" i="1" s="1"/>
  <c r="T291" i="1" s="1"/>
  <c r="AH291" i="1"/>
  <c r="CV291" i="1" s="1"/>
  <c r="U291" i="1" s="1"/>
  <c r="AI291" i="1"/>
  <c r="CW291" i="1" s="1"/>
  <c r="V291" i="1" s="1"/>
  <c r="AJ291" i="1"/>
  <c r="CX291" i="1" s="1"/>
  <c r="W291" i="1" s="1"/>
  <c r="CQ291" i="1"/>
  <c r="CR291" i="1"/>
  <c r="CS291" i="1"/>
  <c r="CT291" i="1"/>
  <c r="GK291" i="1"/>
  <c r="GL291" i="1"/>
  <c r="GO291" i="1"/>
  <c r="GP291" i="1"/>
  <c r="GV291" i="1"/>
  <c r="HC291" i="1" s="1"/>
  <c r="GX291" i="1" s="1"/>
  <c r="N292" i="1"/>
  <c r="P292" i="1"/>
  <c r="AC292" i="1"/>
  <c r="CQ292" i="1" s="1"/>
  <c r="AD292" i="1"/>
  <c r="AB292" i="1" s="1"/>
  <c r="AE292" i="1"/>
  <c r="AF292" i="1"/>
  <c r="S292" i="1" s="1"/>
  <c r="AG292" i="1"/>
  <c r="CU292" i="1" s="1"/>
  <c r="T292" i="1" s="1"/>
  <c r="AH292" i="1"/>
  <c r="CV292" i="1" s="1"/>
  <c r="U292" i="1" s="1"/>
  <c r="AI292" i="1"/>
  <c r="CW292" i="1" s="1"/>
  <c r="V292" i="1" s="1"/>
  <c r="AJ292" i="1"/>
  <c r="CX292" i="1" s="1"/>
  <c r="W292" i="1" s="1"/>
  <c r="CT292" i="1"/>
  <c r="CY292" i="1"/>
  <c r="X292" i="1" s="1"/>
  <c r="CZ292" i="1"/>
  <c r="Y292" i="1" s="1"/>
  <c r="GL292" i="1"/>
  <c r="GO292" i="1"/>
  <c r="GP292" i="1"/>
  <c r="GV292" i="1"/>
  <c r="HC292" i="1" s="1"/>
  <c r="GX292" i="1" s="1"/>
  <c r="N293" i="1"/>
  <c r="R293" i="1"/>
  <c r="GK293" i="1" s="1"/>
  <c r="AB293" i="1"/>
  <c r="AC293" i="1"/>
  <c r="AD293" i="1"/>
  <c r="AE293" i="1"/>
  <c r="AF293" i="1"/>
  <c r="S293" i="1" s="1"/>
  <c r="AG293" i="1"/>
  <c r="AH293" i="1"/>
  <c r="AI293" i="1"/>
  <c r="AJ293" i="1"/>
  <c r="CX293" i="1" s="1"/>
  <c r="W293" i="1" s="1"/>
  <c r="CT293" i="1"/>
  <c r="CU293" i="1"/>
  <c r="T293" i="1" s="1"/>
  <c r="CV293" i="1"/>
  <c r="U293" i="1" s="1"/>
  <c r="CW293" i="1"/>
  <c r="V293" i="1" s="1"/>
  <c r="CY293" i="1"/>
  <c r="X293" i="1" s="1"/>
  <c r="CZ293" i="1"/>
  <c r="Y293" i="1" s="1"/>
  <c r="GL293" i="1"/>
  <c r="GO293" i="1"/>
  <c r="GP293" i="1"/>
  <c r="GV293" i="1"/>
  <c r="HC293" i="1"/>
  <c r="GX293" i="1" s="1"/>
  <c r="N294" i="1"/>
  <c r="P294" i="1"/>
  <c r="S294" i="1"/>
  <c r="AC294" i="1"/>
  <c r="AE294" i="1"/>
  <c r="AF294" i="1"/>
  <c r="AG294" i="1"/>
  <c r="AH294" i="1"/>
  <c r="AI294" i="1"/>
  <c r="AJ294" i="1"/>
  <c r="CQ294" i="1"/>
  <c r="CT294" i="1"/>
  <c r="CU294" i="1"/>
  <c r="T294" i="1" s="1"/>
  <c r="CV294" i="1"/>
  <c r="U294" i="1" s="1"/>
  <c r="AH361" i="1" s="1"/>
  <c r="CW294" i="1"/>
  <c r="V294" i="1" s="1"/>
  <c r="CX294" i="1"/>
  <c r="W294" i="1" s="1"/>
  <c r="GL294" i="1"/>
  <c r="GO294" i="1"/>
  <c r="GP294" i="1"/>
  <c r="GV294" i="1"/>
  <c r="HC294" i="1" s="1"/>
  <c r="GX294" i="1" s="1"/>
  <c r="N295" i="1"/>
  <c r="P295" i="1"/>
  <c r="R295" i="1"/>
  <c r="AB295" i="1"/>
  <c r="AC295" i="1"/>
  <c r="AE295" i="1"/>
  <c r="AD295" i="1" s="1"/>
  <c r="AF295" i="1"/>
  <c r="CT295" i="1" s="1"/>
  <c r="AG295" i="1"/>
  <c r="CU295" i="1" s="1"/>
  <c r="T295" i="1" s="1"/>
  <c r="AH295" i="1"/>
  <c r="CV295" i="1" s="1"/>
  <c r="U295" i="1" s="1"/>
  <c r="AI295" i="1"/>
  <c r="CW295" i="1" s="1"/>
  <c r="V295" i="1" s="1"/>
  <c r="AJ295" i="1"/>
  <c r="CX295" i="1" s="1"/>
  <c r="W295" i="1" s="1"/>
  <c r="CQ295" i="1"/>
  <c r="GK295" i="1"/>
  <c r="GL295" i="1"/>
  <c r="GO295" i="1"/>
  <c r="GP295" i="1"/>
  <c r="GV295" i="1"/>
  <c r="GX295" i="1"/>
  <c r="HC295" i="1"/>
  <c r="N296" i="1"/>
  <c r="S296" i="1"/>
  <c r="AC296" i="1"/>
  <c r="AE296" i="1"/>
  <c r="AF296" i="1"/>
  <c r="CT296" i="1" s="1"/>
  <c r="AG296" i="1"/>
  <c r="AH296" i="1"/>
  <c r="AI296" i="1"/>
  <c r="AJ296" i="1"/>
  <c r="CR296" i="1"/>
  <c r="CU296" i="1"/>
  <c r="T296" i="1" s="1"/>
  <c r="CV296" i="1"/>
  <c r="U296" i="1" s="1"/>
  <c r="CW296" i="1"/>
  <c r="V296" i="1" s="1"/>
  <c r="CX296" i="1"/>
  <c r="W296" i="1" s="1"/>
  <c r="GL296" i="1"/>
  <c r="GO296" i="1"/>
  <c r="GP296" i="1"/>
  <c r="GV296" i="1"/>
  <c r="HC296" i="1"/>
  <c r="GX296" i="1" s="1"/>
  <c r="N297" i="1"/>
  <c r="P297" i="1"/>
  <c r="CP297" i="1" s="1"/>
  <c r="O297" i="1" s="1"/>
  <c r="Q297" i="1"/>
  <c r="R297" i="1"/>
  <c r="GK297" i="1" s="1"/>
  <c r="S297" i="1"/>
  <c r="T297" i="1"/>
  <c r="AC297" i="1"/>
  <c r="AB297" i="1" s="1"/>
  <c r="AD297" i="1"/>
  <c r="AE297" i="1"/>
  <c r="AF297" i="1"/>
  <c r="AG297" i="1"/>
  <c r="AH297" i="1"/>
  <c r="CV297" i="1" s="1"/>
  <c r="U297" i="1" s="1"/>
  <c r="AI297" i="1"/>
  <c r="AJ297" i="1"/>
  <c r="CX297" i="1" s="1"/>
  <c r="W297" i="1" s="1"/>
  <c r="CQ297" i="1"/>
  <c r="CR297" i="1"/>
  <c r="CS297" i="1"/>
  <c r="CT297" i="1"/>
  <c r="CU297" i="1"/>
  <c r="CW297" i="1"/>
  <c r="V297" i="1" s="1"/>
  <c r="GL297" i="1"/>
  <c r="GO297" i="1"/>
  <c r="GP297" i="1"/>
  <c r="GV297" i="1"/>
  <c r="HC297" i="1"/>
  <c r="GX297" i="1" s="1"/>
  <c r="N298" i="1"/>
  <c r="P298" i="1"/>
  <c r="CP298" i="1" s="1"/>
  <c r="O298" i="1" s="1"/>
  <c r="Q298" i="1"/>
  <c r="R298" i="1"/>
  <c r="GK298" i="1" s="1"/>
  <c r="AC298" i="1"/>
  <c r="AB298" i="1" s="1"/>
  <c r="AE298" i="1"/>
  <c r="AD298" i="1" s="1"/>
  <c r="AF298" i="1"/>
  <c r="S298" i="1" s="1"/>
  <c r="AG298" i="1"/>
  <c r="CU298" i="1" s="1"/>
  <c r="T298" i="1" s="1"/>
  <c r="AH298" i="1"/>
  <c r="CV298" i="1" s="1"/>
  <c r="U298" i="1" s="1"/>
  <c r="AI298" i="1"/>
  <c r="CW298" i="1" s="1"/>
  <c r="V298" i="1" s="1"/>
  <c r="AJ298" i="1"/>
  <c r="CX298" i="1" s="1"/>
  <c r="W298" i="1" s="1"/>
  <c r="CQ298" i="1"/>
  <c r="CR298" i="1"/>
  <c r="CS298" i="1"/>
  <c r="CT298" i="1"/>
  <c r="GL298" i="1"/>
  <c r="GO298" i="1"/>
  <c r="GP298" i="1"/>
  <c r="GV298" i="1"/>
  <c r="GX298" i="1"/>
  <c r="HC298" i="1"/>
  <c r="N299" i="1"/>
  <c r="P299" i="1"/>
  <c r="Q299" i="1"/>
  <c r="R299" i="1"/>
  <c r="V299" i="1"/>
  <c r="AC299" i="1"/>
  <c r="AE299" i="1"/>
  <c r="AF299" i="1"/>
  <c r="AG299" i="1"/>
  <c r="CU299" i="1" s="1"/>
  <c r="T299" i="1" s="1"/>
  <c r="AH299" i="1"/>
  <c r="CV299" i="1" s="1"/>
  <c r="U299" i="1" s="1"/>
  <c r="AI299" i="1"/>
  <c r="AJ299" i="1"/>
  <c r="CX299" i="1" s="1"/>
  <c r="W299" i="1" s="1"/>
  <c r="CQ299" i="1"/>
  <c r="CW299" i="1"/>
  <c r="GK299" i="1"/>
  <c r="GL299" i="1"/>
  <c r="GO299" i="1"/>
  <c r="GP299" i="1"/>
  <c r="GV299" i="1"/>
  <c r="HC299" i="1" s="1"/>
  <c r="GX299" i="1" s="1"/>
  <c r="N300" i="1"/>
  <c r="Q300" i="1"/>
  <c r="S300" i="1"/>
  <c r="V300" i="1"/>
  <c r="Y300" i="1"/>
  <c r="AC300" i="1"/>
  <c r="AE300" i="1"/>
  <c r="R300" i="1" s="1"/>
  <c r="AF300" i="1"/>
  <c r="AG300" i="1"/>
  <c r="CU300" i="1" s="1"/>
  <c r="T300" i="1" s="1"/>
  <c r="AH300" i="1"/>
  <c r="AI300" i="1"/>
  <c r="AJ300" i="1"/>
  <c r="CR300" i="1"/>
  <c r="CS300" i="1"/>
  <c r="CT300" i="1"/>
  <c r="CV300" i="1"/>
  <c r="U300" i="1" s="1"/>
  <c r="CW300" i="1"/>
  <c r="CX300" i="1"/>
  <c r="W300" i="1" s="1"/>
  <c r="CY300" i="1"/>
  <c r="X300" i="1" s="1"/>
  <c r="CZ300" i="1"/>
  <c r="GK300" i="1"/>
  <c r="GL300" i="1"/>
  <c r="GO300" i="1"/>
  <c r="GP300" i="1"/>
  <c r="GV300" i="1"/>
  <c r="HC300" i="1" s="1"/>
  <c r="GX300" i="1" s="1"/>
  <c r="N301" i="1"/>
  <c r="P301" i="1"/>
  <c r="CP301" i="1" s="1"/>
  <c r="O301" i="1" s="1"/>
  <c r="Q301" i="1"/>
  <c r="R301" i="1"/>
  <c r="GK301" i="1" s="1"/>
  <c r="S301" i="1"/>
  <c r="CZ301" i="1" s="1"/>
  <c r="Y301" i="1" s="1"/>
  <c r="V301" i="1"/>
  <c r="W301" i="1"/>
  <c r="AC301" i="1"/>
  <c r="AD301" i="1"/>
  <c r="AE301" i="1"/>
  <c r="AF301" i="1"/>
  <c r="AB301" i="1" s="1"/>
  <c r="AG301" i="1"/>
  <c r="AH301" i="1"/>
  <c r="AI301" i="1"/>
  <c r="CW301" i="1" s="1"/>
  <c r="AJ301" i="1"/>
  <c r="CX301" i="1" s="1"/>
  <c r="CQ301" i="1"/>
  <c r="CR301" i="1"/>
  <c r="CS301" i="1"/>
  <c r="CT301" i="1"/>
  <c r="CU301" i="1"/>
  <c r="T301" i="1" s="1"/>
  <c r="CV301" i="1"/>
  <c r="U301" i="1" s="1"/>
  <c r="GL301" i="1"/>
  <c r="GO301" i="1"/>
  <c r="GP301" i="1"/>
  <c r="GV301" i="1"/>
  <c r="HC301" i="1"/>
  <c r="GX301" i="1" s="1"/>
  <c r="N302" i="1"/>
  <c r="P302" i="1"/>
  <c r="Q302" i="1"/>
  <c r="R302" i="1"/>
  <c r="S302" i="1"/>
  <c r="CY302" i="1" s="1"/>
  <c r="X302" i="1" s="1"/>
  <c r="T302" i="1"/>
  <c r="U302" i="1"/>
  <c r="Y302" i="1"/>
  <c r="AC302" i="1"/>
  <c r="AE302" i="1"/>
  <c r="AD302" i="1" s="1"/>
  <c r="AF302" i="1"/>
  <c r="AG302" i="1"/>
  <c r="CU302" i="1" s="1"/>
  <c r="AH302" i="1"/>
  <c r="CV302" i="1" s="1"/>
  <c r="AI302" i="1"/>
  <c r="CW302" i="1" s="1"/>
  <c r="V302" i="1" s="1"/>
  <c r="AJ302" i="1"/>
  <c r="CP302" i="1"/>
  <c r="O302" i="1" s="1"/>
  <c r="GM302" i="1" s="1"/>
  <c r="GO302" i="1" s="1"/>
  <c r="CQ302" i="1"/>
  <c r="CR302" i="1"/>
  <c r="CS302" i="1"/>
  <c r="CT302" i="1"/>
  <c r="CX302" i="1"/>
  <c r="W302" i="1" s="1"/>
  <c r="CZ302" i="1"/>
  <c r="GK302" i="1"/>
  <c r="GL302" i="1"/>
  <c r="GN302" i="1"/>
  <c r="GP302" i="1"/>
  <c r="GV302" i="1"/>
  <c r="HC302" i="1"/>
  <c r="GX302" i="1" s="1"/>
  <c r="N303" i="1"/>
  <c r="T303" i="1"/>
  <c r="AC303" i="1"/>
  <c r="AD303" i="1"/>
  <c r="AE303" i="1"/>
  <c r="AF303" i="1"/>
  <c r="AG303" i="1"/>
  <c r="AH303" i="1"/>
  <c r="AI303" i="1"/>
  <c r="AJ303" i="1"/>
  <c r="CU303" i="1"/>
  <c r="CV303" i="1"/>
  <c r="U303" i="1" s="1"/>
  <c r="CW303" i="1"/>
  <c r="V303" i="1" s="1"/>
  <c r="CX303" i="1"/>
  <c r="W303" i="1" s="1"/>
  <c r="GL303" i="1"/>
  <c r="GN303" i="1"/>
  <c r="GP303" i="1"/>
  <c r="GV303" i="1"/>
  <c r="HC303" i="1" s="1"/>
  <c r="GX303" i="1" s="1"/>
  <c r="N304" i="1"/>
  <c r="S304" i="1"/>
  <c r="V304" i="1"/>
  <c r="W304" i="1"/>
  <c r="AC304" i="1"/>
  <c r="P304" i="1" s="1"/>
  <c r="AE304" i="1"/>
  <c r="AF304" i="1"/>
  <c r="AG304" i="1"/>
  <c r="AH304" i="1"/>
  <c r="AI304" i="1"/>
  <c r="AJ304" i="1"/>
  <c r="CT304" i="1"/>
  <c r="CU304" i="1"/>
  <c r="T304" i="1" s="1"/>
  <c r="CV304" i="1"/>
  <c r="U304" i="1" s="1"/>
  <c r="CW304" i="1"/>
  <c r="CX304" i="1"/>
  <c r="CY304" i="1"/>
  <c r="X304" i="1" s="1"/>
  <c r="CZ304" i="1"/>
  <c r="Y304" i="1" s="1"/>
  <c r="GL304" i="1"/>
  <c r="GO304" i="1"/>
  <c r="GP304" i="1"/>
  <c r="GV304" i="1"/>
  <c r="HC304" i="1"/>
  <c r="GX304" i="1" s="1"/>
  <c r="N305" i="1"/>
  <c r="P305" i="1"/>
  <c r="CP305" i="1" s="1"/>
  <c r="O305" i="1" s="1"/>
  <c r="Q305" i="1"/>
  <c r="R305" i="1"/>
  <c r="S305" i="1"/>
  <c r="W305" i="1"/>
  <c r="AC305" i="1"/>
  <c r="AD305" i="1"/>
  <c r="AE305" i="1"/>
  <c r="AF305" i="1"/>
  <c r="AG305" i="1"/>
  <c r="AH305" i="1"/>
  <c r="AI305" i="1"/>
  <c r="AJ305" i="1"/>
  <c r="CX305" i="1" s="1"/>
  <c r="CQ305" i="1"/>
  <c r="CR305" i="1"/>
  <c r="CS305" i="1"/>
  <c r="CT305" i="1"/>
  <c r="CU305" i="1"/>
  <c r="T305" i="1" s="1"/>
  <c r="CV305" i="1"/>
  <c r="U305" i="1" s="1"/>
  <c r="CW305" i="1"/>
  <c r="V305" i="1" s="1"/>
  <c r="GK305" i="1"/>
  <c r="GL305" i="1"/>
  <c r="GO305" i="1"/>
  <c r="GP305" i="1"/>
  <c r="GV305" i="1"/>
  <c r="HC305" i="1"/>
  <c r="GX305" i="1" s="1"/>
  <c r="N306" i="1"/>
  <c r="W306" i="1"/>
  <c r="AC306" i="1"/>
  <c r="CQ306" i="1" s="1"/>
  <c r="AD306" i="1"/>
  <c r="AE306" i="1"/>
  <c r="CS306" i="1" s="1"/>
  <c r="AF306" i="1"/>
  <c r="AG306" i="1"/>
  <c r="CU306" i="1" s="1"/>
  <c r="T306" i="1" s="1"/>
  <c r="AH306" i="1"/>
  <c r="CV306" i="1" s="1"/>
  <c r="U306" i="1" s="1"/>
  <c r="AI306" i="1"/>
  <c r="CW306" i="1" s="1"/>
  <c r="V306" i="1" s="1"/>
  <c r="AJ306" i="1"/>
  <c r="CX306" i="1"/>
  <c r="GL306" i="1"/>
  <c r="GN306" i="1"/>
  <c r="GP306" i="1"/>
  <c r="GV306" i="1"/>
  <c r="HC306" i="1" s="1"/>
  <c r="GX306" i="1"/>
  <c r="N307" i="1"/>
  <c r="AC307" i="1"/>
  <c r="P307" i="1" s="1"/>
  <c r="AD307" i="1"/>
  <c r="AE307" i="1"/>
  <c r="AF307" i="1"/>
  <c r="S307" i="1" s="1"/>
  <c r="CY307" i="1" s="1"/>
  <c r="X307" i="1" s="1"/>
  <c r="AG307" i="1"/>
  <c r="CU307" i="1" s="1"/>
  <c r="T307" i="1" s="1"/>
  <c r="AH307" i="1"/>
  <c r="CV307" i="1" s="1"/>
  <c r="U307" i="1" s="1"/>
  <c r="AI307" i="1"/>
  <c r="AJ307" i="1"/>
  <c r="CW307" i="1"/>
  <c r="V307" i="1" s="1"/>
  <c r="CX307" i="1"/>
  <c r="W307" i="1" s="1"/>
  <c r="GL307" i="1"/>
  <c r="GN307" i="1"/>
  <c r="GP307" i="1"/>
  <c r="GV307" i="1"/>
  <c r="HC307" i="1"/>
  <c r="GX307" i="1" s="1"/>
  <c r="N308" i="1"/>
  <c r="Q308" i="1"/>
  <c r="R308" i="1"/>
  <c r="GK308" i="1" s="1"/>
  <c r="AC308" i="1"/>
  <c r="P308" i="1" s="1"/>
  <c r="AE308" i="1"/>
  <c r="AD308" i="1" s="1"/>
  <c r="AB308" i="1" s="1"/>
  <c r="AF308" i="1"/>
  <c r="S308" i="1" s="1"/>
  <c r="AG308" i="1"/>
  <c r="CU308" i="1" s="1"/>
  <c r="T308" i="1" s="1"/>
  <c r="AH308" i="1"/>
  <c r="CV308" i="1" s="1"/>
  <c r="U308" i="1" s="1"/>
  <c r="AI308" i="1"/>
  <c r="CW308" i="1" s="1"/>
  <c r="V308" i="1" s="1"/>
  <c r="AJ308" i="1"/>
  <c r="CR308" i="1"/>
  <c r="CS308" i="1"/>
  <c r="CX308" i="1"/>
  <c r="W308" i="1" s="1"/>
  <c r="GL308" i="1"/>
  <c r="GN308" i="1"/>
  <c r="GP308" i="1"/>
  <c r="GV308" i="1"/>
  <c r="HC308" i="1" s="1"/>
  <c r="GX308" i="1" s="1"/>
  <c r="N309" i="1"/>
  <c r="U309" i="1"/>
  <c r="AC309" i="1"/>
  <c r="P309" i="1" s="1"/>
  <c r="AE309" i="1"/>
  <c r="AF309" i="1"/>
  <c r="AG309" i="1"/>
  <c r="AH309" i="1"/>
  <c r="CV309" i="1" s="1"/>
  <c r="AI309" i="1"/>
  <c r="AJ309" i="1"/>
  <c r="CU309" i="1"/>
  <c r="T309" i="1" s="1"/>
  <c r="CW309" i="1"/>
  <c r="V309" i="1" s="1"/>
  <c r="CX309" i="1"/>
  <c r="W309" i="1" s="1"/>
  <c r="GL309" i="1"/>
  <c r="GN309" i="1"/>
  <c r="GP309" i="1"/>
  <c r="GV309" i="1"/>
  <c r="HC309" i="1"/>
  <c r="GX309" i="1" s="1"/>
  <c r="N310" i="1"/>
  <c r="Q310" i="1"/>
  <c r="S310" i="1"/>
  <c r="CY310" i="1" s="1"/>
  <c r="X310" i="1" s="1"/>
  <c r="T310" i="1"/>
  <c r="U310" i="1"/>
  <c r="W310" i="1"/>
  <c r="AC310" i="1"/>
  <c r="AD310" i="1"/>
  <c r="AE310" i="1"/>
  <c r="R310" i="1" s="1"/>
  <c r="AF310" i="1"/>
  <c r="AG310" i="1"/>
  <c r="AH310" i="1"/>
  <c r="AI310" i="1"/>
  <c r="AJ310" i="1"/>
  <c r="CR310" i="1"/>
  <c r="CS310" i="1"/>
  <c r="CT310" i="1"/>
  <c r="CU310" i="1"/>
  <c r="CV310" i="1"/>
  <c r="CW310" i="1"/>
  <c r="V310" i="1" s="1"/>
  <c r="CX310" i="1"/>
  <c r="CZ310" i="1"/>
  <c r="Y310" i="1" s="1"/>
  <c r="GK310" i="1"/>
  <c r="GL310" i="1"/>
  <c r="GN310" i="1"/>
  <c r="GP310" i="1"/>
  <c r="GV310" i="1"/>
  <c r="HC310" i="1" s="1"/>
  <c r="GX310" i="1"/>
  <c r="N311" i="1"/>
  <c r="P311" i="1"/>
  <c r="Q311" i="1"/>
  <c r="R311" i="1"/>
  <c r="GK311" i="1" s="1"/>
  <c r="S311" i="1"/>
  <c r="CY311" i="1" s="1"/>
  <c r="T311" i="1"/>
  <c r="X311" i="1"/>
  <c r="AC311" i="1"/>
  <c r="AE311" i="1"/>
  <c r="AD311" i="1" s="1"/>
  <c r="AB311" i="1" s="1"/>
  <c r="AF311" i="1"/>
  <c r="AG311" i="1"/>
  <c r="AH311" i="1"/>
  <c r="AI311" i="1"/>
  <c r="AJ311" i="1"/>
  <c r="CX311" i="1" s="1"/>
  <c r="W311" i="1" s="1"/>
  <c r="CP311" i="1"/>
  <c r="O311" i="1" s="1"/>
  <c r="CQ311" i="1"/>
  <c r="CR311" i="1"/>
  <c r="CS311" i="1"/>
  <c r="CT311" i="1"/>
  <c r="CU311" i="1"/>
  <c r="CV311" i="1"/>
  <c r="U311" i="1" s="1"/>
  <c r="CW311" i="1"/>
  <c r="V311" i="1" s="1"/>
  <c r="GL311" i="1"/>
  <c r="GN311" i="1"/>
  <c r="GP311" i="1"/>
  <c r="GV311" i="1"/>
  <c r="HC311" i="1" s="1"/>
  <c r="GX311" i="1" s="1"/>
  <c r="N312" i="1"/>
  <c r="P312" i="1"/>
  <c r="Q312" i="1"/>
  <c r="R312" i="1"/>
  <c r="GK312" i="1" s="1"/>
  <c r="S312" i="1"/>
  <c r="AC312" i="1"/>
  <c r="AE312" i="1"/>
  <c r="AD312" i="1" s="1"/>
  <c r="AF312" i="1"/>
  <c r="CT312" i="1" s="1"/>
  <c r="AG312" i="1"/>
  <c r="CU312" i="1" s="1"/>
  <c r="T312" i="1" s="1"/>
  <c r="AH312" i="1"/>
  <c r="CV312" i="1" s="1"/>
  <c r="U312" i="1" s="1"/>
  <c r="AI312" i="1"/>
  <c r="CW312" i="1" s="1"/>
  <c r="V312" i="1" s="1"/>
  <c r="AJ312" i="1"/>
  <c r="CX312" i="1" s="1"/>
  <c r="W312" i="1" s="1"/>
  <c r="CQ312" i="1"/>
  <c r="CR312" i="1"/>
  <c r="CS312" i="1"/>
  <c r="GL312" i="1"/>
  <c r="GN312" i="1"/>
  <c r="GP312" i="1"/>
  <c r="GV312" i="1"/>
  <c r="GX312" i="1"/>
  <c r="HC312" i="1"/>
  <c r="N313" i="1"/>
  <c r="P313" i="1"/>
  <c r="Q313" i="1"/>
  <c r="AC313" i="1"/>
  <c r="AD313" i="1"/>
  <c r="AE313" i="1"/>
  <c r="R313" i="1" s="1"/>
  <c r="GK313" i="1" s="1"/>
  <c r="AF313" i="1"/>
  <c r="CT313" i="1" s="1"/>
  <c r="AG313" i="1"/>
  <c r="CU313" i="1" s="1"/>
  <c r="T313" i="1" s="1"/>
  <c r="AH313" i="1"/>
  <c r="CV313" i="1" s="1"/>
  <c r="U313" i="1" s="1"/>
  <c r="AI313" i="1"/>
  <c r="CW313" i="1" s="1"/>
  <c r="V313" i="1" s="1"/>
  <c r="AJ313" i="1"/>
  <c r="CX313" i="1" s="1"/>
  <c r="W313" i="1" s="1"/>
  <c r="GL313" i="1"/>
  <c r="GN313" i="1"/>
  <c r="GP313" i="1"/>
  <c r="GV313" i="1"/>
  <c r="GX313" i="1"/>
  <c r="HC313" i="1"/>
  <c r="N314" i="1"/>
  <c r="AC314" i="1"/>
  <c r="P314" i="1" s="1"/>
  <c r="AD314" i="1"/>
  <c r="AB314" i="1" s="1"/>
  <c r="AE314" i="1"/>
  <c r="Q314" i="1" s="1"/>
  <c r="AF314" i="1"/>
  <c r="S314" i="1" s="1"/>
  <c r="AG314" i="1"/>
  <c r="CU314" i="1" s="1"/>
  <c r="T314" i="1" s="1"/>
  <c r="AH314" i="1"/>
  <c r="CV314" i="1" s="1"/>
  <c r="U314" i="1" s="1"/>
  <c r="AI314" i="1"/>
  <c r="AJ314" i="1"/>
  <c r="CW314" i="1"/>
  <c r="V314" i="1" s="1"/>
  <c r="CX314" i="1"/>
  <c r="W314" i="1" s="1"/>
  <c r="GL314" i="1"/>
  <c r="GO314" i="1"/>
  <c r="GP314" i="1"/>
  <c r="GV314" i="1"/>
  <c r="HC314" i="1"/>
  <c r="GX314" i="1" s="1"/>
  <c r="N315" i="1"/>
  <c r="Q315" i="1"/>
  <c r="R315" i="1"/>
  <c r="S315" i="1"/>
  <c r="T315" i="1"/>
  <c r="W315" i="1"/>
  <c r="AC315" i="1"/>
  <c r="AB315" i="1" s="1"/>
  <c r="AD315" i="1"/>
  <c r="AE315" i="1"/>
  <c r="AF315" i="1"/>
  <c r="AG315" i="1"/>
  <c r="AH315" i="1"/>
  <c r="AI315" i="1"/>
  <c r="AJ315" i="1"/>
  <c r="CR315" i="1"/>
  <c r="CS315" i="1"/>
  <c r="CT315" i="1"/>
  <c r="CU315" i="1"/>
  <c r="CV315" i="1"/>
  <c r="U315" i="1" s="1"/>
  <c r="CW315" i="1"/>
  <c r="V315" i="1" s="1"/>
  <c r="CX315" i="1"/>
  <c r="CY315" i="1"/>
  <c r="X315" i="1" s="1"/>
  <c r="CZ315" i="1"/>
  <c r="Y315" i="1" s="1"/>
  <c r="GK315" i="1"/>
  <c r="GL315" i="1"/>
  <c r="GO315" i="1"/>
  <c r="GP315" i="1"/>
  <c r="GV315" i="1"/>
  <c r="HC315" i="1" s="1"/>
  <c r="GX315" i="1" s="1"/>
  <c r="N316" i="1"/>
  <c r="P316" i="1"/>
  <c r="Q316" i="1"/>
  <c r="R316" i="1"/>
  <c r="GK316" i="1" s="1"/>
  <c r="S316" i="1"/>
  <c r="CY316" i="1" s="1"/>
  <c r="X316" i="1" s="1"/>
  <c r="U316" i="1"/>
  <c r="AC316" i="1"/>
  <c r="AB316" i="1" s="1"/>
  <c r="AD316" i="1"/>
  <c r="AE316" i="1"/>
  <c r="AF316" i="1"/>
  <c r="AG316" i="1"/>
  <c r="AH316" i="1"/>
  <c r="AI316" i="1"/>
  <c r="CW316" i="1" s="1"/>
  <c r="V316" i="1" s="1"/>
  <c r="AJ316" i="1"/>
  <c r="CX316" i="1" s="1"/>
  <c r="W316" i="1" s="1"/>
  <c r="CQ316" i="1"/>
  <c r="CR316" i="1"/>
  <c r="CS316" i="1"/>
  <c r="CT316" i="1"/>
  <c r="CU316" i="1"/>
  <c r="T316" i="1" s="1"/>
  <c r="CV316" i="1"/>
  <c r="GL316" i="1"/>
  <c r="GO316" i="1"/>
  <c r="GP316" i="1"/>
  <c r="GV316" i="1"/>
  <c r="HC316" i="1" s="1"/>
  <c r="GX316" i="1" s="1"/>
  <c r="N317" i="1"/>
  <c r="P317" i="1"/>
  <c r="Q317" i="1"/>
  <c r="CP317" i="1" s="1"/>
  <c r="O317" i="1" s="1"/>
  <c r="R317" i="1"/>
  <c r="GK317" i="1" s="1"/>
  <c r="T317" i="1"/>
  <c r="AC317" i="1"/>
  <c r="AE317" i="1"/>
  <c r="CR317" i="1" s="1"/>
  <c r="AF317" i="1"/>
  <c r="S317" i="1" s="1"/>
  <c r="AG317" i="1"/>
  <c r="CU317" i="1" s="1"/>
  <c r="AH317" i="1"/>
  <c r="CV317" i="1" s="1"/>
  <c r="U317" i="1" s="1"/>
  <c r="AI317" i="1"/>
  <c r="CW317" i="1" s="1"/>
  <c r="V317" i="1" s="1"/>
  <c r="AJ317" i="1"/>
  <c r="CX317" i="1" s="1"/>
  <c r="W317" i="1" s="1"/>
  <c r="CQ317" i="1"/>
  <c r="CS317" i="1"/>
  <c r="CT317" i="1"/>
  <c r="GL317" i="1"/>
  <c r="GO317" i="1"/>
  <c r="GP317" i="1"/>
  <c r="GV317" i="1"/>
  <c r="GX317" i="1"/>
  <c r="HC317" i="1"/>
  <c r="N318" i="1"/>
  <c r="Q318" i="1"/>
  <c r="AC318" i="1"/>
  <c r="CQ318" i="1" s="1"/>
  <c r="AD318" i="1"/>
  <c r="AE318" i="1"/>
  <c r="R318" i="1" s="1"/>
  <c r="GK318" i="1" s="1"/>
  <c r="AF318" i="1"/>
  <c r="S318" i="1" s="1"/>
  <c r="AG318" i="1"/>
  <c r="CU318" i="1" s="1"/>
  <c r="T318" i="1" s="1"/>
  <c r="AH318" i="1"/>
  <c r="AI318" i="1"/>
  <c r="CW318" i="1" s="1"/>
  <c r="V318" i="1" s="1"/>
  <c r="AJ318" i="1"/>
  <c r="CX318" i="1" s="1"/>
  <c r="W318" i="1" s="1"/>
  <c r="CV318" i="1"/>
  <c r="U318" i="1" s="1"/>
  <c r="CY318" i="1"/>
  <c r="X318" i="1" s="1"/>
  <c r="CZ318" i="1"/>
  <c r="Y318" i="1" s="1"/>
  <c r="GL318" i="1"/>
  <c r="GN318" i="1"/>
  <c r="GP318" i="1"/>
  <c r="GV318" i="1"/>
  <c r="HC318" i="1" s="1"/>
  <c r="GX318" i="1" s="1"/>
  <c r="N319" i="1"/>
  <c r="P319" i="1"/>
  <c r="V319" i="1"/>
  <c r="W319" i="1"/>
  <c r="AC319" i="1"/>
  <c r="AE319" i="1"/>
  <c r="AF319" i="1"/>
  <c r="AG319" i="1"/>
  <c r="AH319" i="1"/>
  <c r="AI319" i="1"/>
  <c r="AJ319" i="1"/>
  <c r="CQ319" i="1"/>
  <c r="CU319" i="1"/>
  <c r="T319" i="1" s="1"/>
  <c r="CV319" i="1"/>
  <c r="U319" i="1" s="1"/>
  <c r="CW319" i="1"/>
  <c r="CX319" i="1"/>
  <c r="GL319" i="1"/>
  <c r="GN319" i="1"/>
  <c r="GP319" i="1"/>
  <c r="GV319" i="1"/>
  <c r="HC319" i="1"/>
  <c r="GX319" i="1" s="1"/>
  <c r="N320" i="1"/>
  <c r="Q320" i="1"/>
  <c r="R320" i="1"/>
  <c r="S320" i="1"/>
  <c r="CY320" i="1" s="1"/>
  <c r="X320" i="1" s="1"/>
  <c r="T320" i="1"/>
  <c r="W320" i="1"/>
  <c r="AC320" i="1"/>
  <c r="AD320" i="1"/>
  <c r="AE320" i="1"/>
  <c r="AF320" i="1"/>
  <c r="AG320" i="1"/>
  <c r="CU320" i="1" s="1"/>
  <c r="AH320" i="1"/>
  <c r="AI320" i="1"/>
  <c r="AJ320" i="1"/>
  <c r="CR320" i="1"/>
  <c r="CS320" i="1"/>
  <c r="CT320" i="1"/>
  <c r="CV320" i="1"/>
  <c r="U320" i="1" s="1"/>
  <c r="CW320" i="1"/>
  <c r="V320" i="1" s="1"/>
  <c r="CX320" i="1"/>
  <c r="GK320" i="1"/>
  <c r="GL320" i="1"/>
  <c r="GO320" i="1"/>
  <c r="GP320" i="1"/>
  <c r="GV320" i="1"/>
  <c r="HC320" i="1" s="1"/>
  <c r="GX320" i="1" s="1"/>
  <c r="N321" i="1"/>
  <c r="O321" i="1"/>
  <c r="P321" i="1"/>
  <c r="CP321" i="1" s="1"/>
  <c r="Q321" i="1"/>
  <c r="R321" i="1"/>
  <c r="S321" i="1"/>
  <c r="CY321" i="1" s="1"/>
  <c r="X321" i="1" s="1"/>
  <c r="AC321" i="1"/>
  <c r="AB321" i="1" s="1"/>
  <c r="AD321" i="1"/>
  <c r="AE321" i="1"/>
  <c r="AF321" i="1"/>
  <c r="AG321" i="1"/>
  <c r="AH321" i="1"/>
  <c r="AI321" i="1"/>
  <c r="CW321" i="1" s="1"/>
  <c r="V321" i="1" s="1"/>
  <c r="AJ321" i="1"/>
  <c r="CX321" i="1" s="1"/>
  <c r="W321" i="1" s="1"/>
  <c r="CQ321" i="1"/>
  <c r="CR321" i="1"/>
  <c r="CS321" i="1"/>
  <c r="CT321" i="1"/>
  <c r="CU321" i="1"/>
  <c r="T321" i="1" s="1"/>
  <c r="CV321" i="1"/>
  <c r="U321" i="1" s="1"/>
  <c r="GK321" i="1"/>
  <c r="GL321" i="1"/>
  <c r="GO321" i="1"/>
  <c r="GP321" i="1"/>
  <c r="GV321" i="1"/>
  <c r="HC321" i="1" s="1"/>
  <c r="GX321" i="1" s="1"/>
  <c r="N322" i="1"/>
  <c r="P322" i="1"/>
  <c r="R322" i="1"/>
  <c r="GK322" i="1" s="1"/>
  <c r="S322" i="1"/>
  <c r="CY322" i="1" s="1"/>
  <c r="X322" i="1" s="1"/>
  <c r="AC322" i="1"/>
  <c r="AB322" i="1" s="1"/>
  <c r="AD322" i="1"/>
  <c r="AE322" i="1"/>
  <c r="AF322" i="1"/>
  <c r="CT322" i="1" s="1"/>
  <c r="AG322" i="1"/>
  <c r="CU322" i="1" s="1"/>
  <c r="T322" i="1" s="1"/>
  <c r="AH322" i="1"/>
  <c r="CV322" i="1" s="1"/>
  <c r="U322" i="1" s="1"/>
  <c r="AI322" i="1"/>
  <c r="CW322" i="1" s="1"/>
  <c r="V322" i="1" s="1"/>
  <c r="AJ322" i="1"/>
  <c r="CX322" i="1" s="1"/>
  <c r="W322" i="1" s="1"/>
  <c r="CQ322" i="1"/>
  <c r="GL322" i="1"/>
  <c r="GO322" i="1"/>
  <c r="GP322" i="1"/>
  <c r="GV322" i="1"/>
  <c r="HC322" i="1"/>
  <c r="GX322" i="1" s="1"/>
  <c r="N323" i="1"/>
  <c r="W323" i="1"/>
  <c r="AC323" i="1"/>
  <c r="P323" i="1" s="1"/>
  <c r="AE323" i="1"/>
  <c r="Q323" i="1" s="1"/>
  <c r="AF323" i="1"/>
  <c r="AG323" i="1"/>
  <c r="CU323" i="1" s="1"/>
  <c r="T323" i="1" s="1"/>
  <c r="AH323" i="1"/>
  <c r="AI323" i="1"/>
  <c r="AJ323" i="1"/>
  <c r="CV323" i="1"/>
  <c r="U323" i="1" s="1"/>
  <c r="CW323" i="1"/>
  <c r="V323" i="1" s="1"/>
  <c r="CX323" i="1"/>
  <c r="GL323" i="1"/>
  <c r="GO323" i="1"/>
  <c r="GP323" i="1"/>
  <c r="GV323" i="1"/>
  <c r="HC323" i="1"/>
  <c r="GX323" i="1" s="1"/>
  <c r="N324" i="1"/>
  <c r="Q324" i="1"/>
  <c r="R324" i="1"/>
  <c r="GK324" i="1" s="1"/>
  <c r="S324" i="1"/>
  <c r="CZ324" i="1" s="1"/>
  <c r="V324" i="1"/>
  <c r="Y324" i="1"/>
  <c r="AB324" i="1"/>
  <c r="AC324" i="1"/>
  <c r="P324" i="1" s="1"/>
  <c r="AE324" i="1"/>
  <c r="AD324" i="1" s="1"/>
  <c r="AF324" i="1"/>
  <c r="AG324" i="1"/>
  <c r="AH324" i="1"/>
  <c r="AI324" i="1"/>
  <c r="AJ324" i="1"/>
  <c r="CQ324" i="1"/>
  <c r="CR324" i="1"/>
  <c r="CS324" i="1"/>
  <c r="CT324" i="1"/>
  <c r="CU324" i="1"/>
  <c r="T324" i="1" s="1"/>
  <c r="CV324" i="1"/>
  <c r="U324" i="1" s="1"/>
  <c r="CW324" i="1"/>
  <c r="CX324" i="1"/>
  <c r="W324" i="1" s="1"/>
  <c r="CY324" i="1"/>
  <c r="X324" i="1" s="1"/>
  <c r="GL324" i="1"/>
  <c r="GO324" i="1"/>
  <c r="GP324" i="1"/>
  <c r="GV324" i="1"/>
  <c r="HC324" i="1"/>
  <c r="GX324" i="1" s="1"/>
  <c r="N325" i="1"/>
  <c r="P325" i="1"/>
  <c r="Q325" i="1"/>
  <c r="R325" i="1"/>
  <c r="GK325" i="1" s="1"/>
  <c r="S325" i="1"/>
  <c r="CY325" i="1" s="1"/>
  <c r="X325" i="1" s="1"/>
  <c r="T325" i="1"/>
  <c r="AC325" i="1"/>
  <c r="AD325" i="1"/>
  <c r="AB325" i="1" s="1"/>
  <c r="AE325" i="1"/>
  <c r="AF325" i="1"/>
  <c r="AG325" i="1"/>
  <c r="CU325" i="1" s="1"/>
  <c r="AH325" i="1"/>
  <c r="CV325" i="1" s="1"/>
  <c r="U325" i="1" s="1"/>
  <c r="AI325" i="1"/>
  <c r="CW325" i="1" s="1"/>
  <c r="V325" i="1" s="1"/>
  <c r="AJ325" i="1"/>
  <c r="CX325" i="1" s="1"/>
  <c r="W325" i="1" s="1"/>
  <c r="CP325" i="1"/>
  <c r="O325" i="1" s="1"/>
  <c r="CQ325" i="1"/>
  <c r="CR325" i="1"/>
  <c r="CS325" i="1"/>
  <c r="CT325" i="1"/>
  <c r="GL325" i="1"/>
  <c r="GO325" i="1"/>
  <c r="GP325" i="1"/>
  <c r="GV325" i="1"/>
  <c r="GX325" i="1"/>
  <c r="HC325" i="1"/>
  <c r="N326" i="1"/>
  <c r="Q326" i="1"/>
  <c r="AC326" i="1"/>
  <c r="CQ326" i="1" s="1"/>
  <c r="AE326" i="1"/>
  <c r="R326" i="1" s="1"/>
  <c r="GK326" i="1" s="1"/>
  <c r="AF326" i="1"/>
  <c r="S326" i="1" s="1"/>
  <c r="AG326" i="1"/>
  <c r="CU326" i="1" s="1"/>
  <c r="T326" i="1" s="1"/>
  <c r="AH326" i="1"/>
  <c r="CV326" i="1" s="1"/>
  <c r="U326" i="1" s="1"/>
  <c r="AI326" i="1"/>
  <c r="CW326" i="1" s="1"/>
  <c r="V326" i="1" s="1"/>
  <c r="AJ326" i="1"/>
  <c r="CX326" i="1" s="1"/>
  <c r="W326" i="1" s="1"/>
  <c r="CY326" i="1"/>
  <c r="X326" i="1" s="1"/>
  <c r="CZ326" i="1"/>
  <c r="Y326" i="1" s="1"/>
  <c r="GL326" i="1"/>
  <c r="GO326" i="1"/>
  <c r="GP326" i="1"/>
  <c r="GV326" i="1"/>
  <c r="HC326" i="1" s="1"/>
  <c r="GX326" i="1" s="1"/>
  <c r="N327" i="1"/>
  <c r="U327" i="1"/>
  <c r="V327" i="1"/>
  <c r="AC327" i="1"/>
  <c r="P327" i="1" s="1"/>
  <c r="AE327" i="1"/>
  <c r="AF327" i="1"/>
  <c r="S327" i="1" s="1"/>
  <c r="AG327" i="1"/>
  <c r="AH327" i="1"/>
  <c r="AI327" i="1"/>
  <c r="AJ327" i="1"/>
  <c r="CT327" i="1"/>
  <c r="CU327" i="1"/>
  <c r="T327" i="1" s="1"/>
  <c r="CV327" i="1"/>
  <c r="CW327" i="1"/>
  <c r="CX327" i="1"/>
  <c r="W327" i="1" s="1"/>
  <c r="GL327" i="1"/>
  <c r="GO327" i="1"/>
  <c r="GP327" i="1"/>
  <c r="GV327" i="1"/>
  <c r="HC327" i="1" s="1"/>
  <c r="GX327" i="1" s="1"/>
  <c r="N328" i="1"/>
  <c r="P328" i="1"/>
  <c r="CP328" i="1" s="1"/>
  <c r="O328" i="1" s="1"/>
  <c r="Q328" i="1"/>
  <c r="S328" i="1"/>
  <c r="CY328" i="1" s="1"/>
  <c r="T328" i="1"/>
  <c r="X328" i="1"/>
  <c r="AC328" i="1"/>
  <c r="AE328" i="1"/>
  <c r="AD328" i="1" s="1"/>
  <c r="AF328" i="1"/>
  <c r="AG328" i="1"/>
  <c r="AH328" i="1"/>
  <c r="AI328" i="1"/>
  <c r="AJ328" i="1"/>
  <c r="CX328" i="1" s="1"/>
  <c r="W328" i="1" s="1"/>
  <c r="CQ328" i="1"/>
  <c r="CR328" i="1"/>
  <c r="CS328" i="1"/>
  <c r="CT328" i="1"/>
  <c r="CU328" i="1"/>
  <c r="CV328" i="1"/>
  <c r="U328" i="1" s="1"/>
  <c r="CW328" i="1"/>
  <c r="V328" i="1" s="1"/>
  <c r="GL328" i="1"/>
  <c r="GO328" i="1"/>
  <c r="GP328" i="1"/>
  <c r="GV328" i="1"/>
  <c r="HC328" i="1" s="1"/>
  <c r="GX328" i="1"/>
  <c r="N329" i="1"/>
  <c r="P329" i="1"/>
  <c r="R329" i="1"/>
  <c r="GK329" i="1" s="1"/>
  <c r="AC329" i="1"/>
  <c r="AE329" i="1"/>
  <c r="AF329" i="1"/>
  <c r="CT329" i="1" s="1"/>
  <c r="AG329" i="1"/>
  <c r="CU329" i="1" s="1"/>
  <c r="T329" i="1" s="1"/>
  <c r="AH329" i="1"/>
  <c r="CV329" i="1" s="1"/>
  <c r="U329" i="1" s="1"/>
  <c r="AI329" i="1"/>
  <c r="CW329" i="1" s="1"/>
  <c r="V329" i="1" s="1"/>
  <c r="AJ329" i="1"/>
  <c r="CX329" i="1" s="1"/>
  <c r="W329" i="1" s="1"/>
  <c r="CQ329" i="1"/>
  <c r="GL329" i="1"/>
  <c r="GO329" i="1"/>
  <c r="GP329" i="1"/>
  <c r="GV329" i="1"/>
  <c r="HC329" i="1"/>
  <c r="GX329" i="1" s="1"/>
  <c r="N330" i="1"/>
  <c r="AC330" i="1"/>
  <c r="P330" i="1" s="1"/>
  <c r="AD330" i="1"/>
  <c r="AE330" i="1"/>
  <c r="Q330" i="1" s="1"/>
  <c r="AF330" i="1"/>
  <c r="S330" i="1" s="1"/>
  <c r="AG330" i="1"/>
  <c r="CU330" i="1" s="1"/>
  <c r="T330" i="1" s="1"/>
  <c r="AH330" i="1"/>
  <c r="CV330" i="1" s="1"/>
  <c r="U330" i="1" s="1"/>
  <c r="AI330" i="1"/>
  <c r="AJ330" i="1"/>
  <c r="CW330" i="1"/>
  <c r="V330" i="1" s="1"/>
  <c r="CX330" i="1"/>
  <c r="W330" i="1" s="1"/>
  <c r="GL330" i="1"/>
  <c r="GO330" i="1"/>
  <c r="GP330" i="1"/>
  <c r="GV330" i="1"/>
  <c r="HC330" i="1"/>
  <c r="GX330" i="1" s="1"/>
  <c r="N331" i="1"/>
  <c r="Q331" i="1"/>
  <c r="R331" i="1"/>
  <c r="S331" i="1"/>
  <c r="CY331" i="1" s="1"/>
  <c r="X331" i="1" s="1"/>
  <c r="T331" i="1"/>
  <c r="W331" i="1"/>
  <c r="AC331" i="1"/>
  <c r="AB331" i="1" s="1"/>
  <c r="AD331" i="1"/>
  <c r="AE331" i="1"/>
  <c r="AF331" i="1"/>
  <c r="AG331" i="1"/>
  <c r="AH331" i="1"/>
  <c r="AI331" i="1"/>
  <c r="AJ331" i="1"/>
  <c r="CR331" i="1"/>
  <c r="CS331" i="1"/>
  <c r="CT331" i="1"/>
  <c r="CU331" i="1"/>
  <c r="CV331" i="1"/>
  <c r="U331" i="1" s="1"/>
  <c r="CW331" i="1"/>
  <c r="V331" i="1" s="1"/>
  <c r="CX331" i="1"/>
  <c r="CZ331" i="1"/>
  <c r="Y331" i="1" s="1"/>
  <c r="GK331" i="1"/>
  <c r="GL331" i="1"/>
  <c r="GO331" i="1"/>
  <c r="GP331" i="1"/>
  <c r="GV331" i="1"/>
  <c r="HC331" i="1" s="1"/>
  <c r="GX331" i="1" s="1"/>
  <c r="N332" i="1"/>
  <c r="Q332" i="1"/>
  <c r="R332" i="1"/>
  <c r="GK332" i="1" s="1"/>
  <c r="S332" i="1"/>
  <c r="CY332" i="1" s="1"/>
  <c r="X332" i="1" s="1"/>
  <c r="AC332" i="1"/>
  <c r="AB332" i="1" s="1"/>
  <c r="AE332" i="1"/>
  <c r="AD332" i="1" s="1"/>
  <c r="AF332" i="1"/>
  <c r="AG332" i="1"/>
  <c r="AH332" i="1"/>
  <c r="CV332" i="1" s="1"/>
  <c r="U332" i="1" s="1"/>
  <c r="AI332" i="1"/>
  <c r="CW332" i="1" s="1"/>
  <c r="V332" i="1" s="1"/>
  <c r="AJ332" i="1"/>
  <c r="CX332" i="1" s="1"/>
  <c r="W332" i="1" s="1"/>
  <c r="CQ332" i="1"/>
  <c r="CR332" i="1"/>
  <c r="CS332" i="1"/>
  <c r="CT332" i="1"/>
  <c r="CU332" i="1"/>
  <c r="T332" i="1" s="1"/>
  <c r="GL332" i="1"/>
  <c r="GO332" i="1"/>
  <c r="GP332" i="1"/>
  <c r="GV332" i="1"/>
  <c r="HC332" i="1"/>
  <c r="GX332" i="1" s="1"/>
  <c r="N333" i="1"/>
  <c r="P333" i="1"/>
  <c r="CP333" i="1" s="1"/>
  <c r="O333" i="1" s="1"/>
  <c r="Q333" i="1"/>
  <c r="R333" i="1"/>
  <c r="AC333" i="1"/>
  <c r="AB333" i="1" s="1"/>
  <c r="AD333" i="1"/>
  <c r="AE333" i="1"/>
  <c r="CR333" i="1" s="1"/>
  <c r="AF333" i="1"/>
  <c r="S333" i="1" s="1"/>
  <c r="CY333" i="1" s="1"/>
  <c r="X333" i="1" s="1"/>
  <c r="AG333" i="1"/>
  <c r="CU333" i="1" s="1"/>
  <c r="T333" i="1" s="1"/>
  <c r="AH333" i="1"/>
  <c r="CV333" i="1" s="1"/>
  <c r="U333" i="1" s="1"/>
  <c r="AI333" i="1"/>
  <c r="CW333" i="1" s="1"/>
  <c r="V333" i="1" s="1"/>
  <c r="AJ333" i="1"/>
  <c r="CX333" i="1" s="1"/>
  <c r="W333" i="1" s="1"/>
  <c r="GK333" i="1"/>
  <c r="GL333" i="1"/>
  <c r="GO333" i="1"/>
  <c r="GP333" i="1"/>
  <c r="GV333" i="1"/>
  <c r="GX333" i="1"/>
  <c r="HC333" i="1"/>
  <c r="N334" i="1"/>
  <c r="V334" i="1"/>
  <c r="W334" i="1"/>
  <c r="AC334" i="1"/>
  <c r="P334" i="1" s="1"/>
  <c r="AE334" i="1"/>
  <c r="AF334" i="1"/>
  <c r="AG334" i="1"/>
  <c r="AH334" i="1"/>
  <c r="AI334" i="1"/>
  <c r="AJ334" i="1"/>
  <c r="CU334" i="1"/>
  <c r="T334" i="1" s="1"/>
  <c r="CV334" i="1"/>
  <c r="U334" i="1" s="1"/>
  <c r="CW334" i="1"/>
  <c r="CX334" i="1"/>
  <c r="GL334" i="1"/>
  <c r="GO334" i="1"/>
  <c r="GP334" i="1"/>
  <c r="GV334" i="1"/>
  <c r="HC334" i="1" s="1"/>
  <c r="GX334" i="1" s="1"/>
  <c r="N335" i="1"/>
  <c r="P335" i="1"/>
  <c r="Q335" i="1"/>
  <c r="R335" i="1"/>
  <c r="GK335" i="1" s="1"/>
  <c r="U335" i="1"/>
  <c r="AB335" i="1"/>
  <c r="AC335" i="1"/>
  <c r="AE335" i="1"/>
  <c r="AD335" i="1" s="1"/>
  <c r="AF335" i="1"/>
  <c r="S335" i="1" s="1"/>
  <c r="CZ335" i="1" s="1"/>
  <c r="Y335" i="1" s="1"/>
  <c r="AG335" i="1"/>
  <c r="AH335" i="1"/>
  <c r="AI335" i="1"/>
  <c r="AJ335" i="1"/>
  <c r="CQ335" i="1"/>
  <c r="CR335" i="1"/>
  <c r="CS335" i="1"/>
  <c r="CT335" i="1"/>
  <c r="CU335" i="1"/>
  <c r="T335" i="1" s="1"/>
  <c r="CV335" i="1"/>
  <c r="CW335" i="1"/>
  <c r="V335" i="1" s="1"/>
  <c r="CX335" i="1"/>
  <c r="W335" i="1" s="1"/>
  <c r="GL335" i="1"/>
  <c r="GO335" i="1"/>
  <c r="GP335" i="1"/>
  <c r="GV335" i="1"/>
  <c r="HC335" i="1"/>
  <c r="GX335" i="1" s="1"/>
  <c r="GB361" i="1" s="1"/>
  <c r="N336" i="1"/>
  <c r="P336" i="1"/>
  <c r="Q336" i="1"/>
  <c r="R336" i="1"/>
  <c r="GK336" i="1" s="1"/>
  <c r="S336" i="1"/>
  <c r="T336" i="1"/>
  <c r="U336" i="1"/>
  <c r="AC336" i="1"/>
  <c r="AE336" i="1"/>
  <c r="AD336" i="1" s="1"/>
  <c r="AF336" i="1"/>
  <c r="AG336" i="1"/>
  <c r="CU336" i="1" s="1"/>
  <c r="AH336" i="1"/>
  <c r="CV336" i="1" s="1"/>
  <c r="AI336" i="1"/>
  <c r="CW336" i="1" s="1"/>
  <c r="V336" i="1" s="1"/>
  <c r="AJ336" i="1"/>
  <c r="CX336" i="1" s="1"/>
  <c r="W336" i="1" s="1"/>
  <c r="CQ336" i="1"/>
  <c r="CR336" i="1"/>
  <c r="CS336" i="1"/>
  <c r="CT336" i="1"/>
  <c r="GL336" i="1"/>
  <c r="GO336" i="1"/>
  <c r="GP336" i="1"/>
  <c r="GV336" i="1"/>
  <c r="HC336" i="1" s="1"/>
  <c r="GX336" i="1" s="1"/>
  <c r="N337" i="1"/>
  <c r="P337" i="1"/>
  <c r="AC337" i="1"/>
  <c r="CQ337" i="1" s="1"/>
  <c r="AE337" i="1"/>
  <c r="AF337" i="1"/>
  <c r="S337" i="1" s="1"/>
  <c r="CZ337" i="1" s="1"/>
  <c r="Y337" i="1" s="1"/>
  <c r="AG337" i="1"/>
  <c r="CU337" i="1" s="1"/>
  <c r="T337" i="1" s="1"/>
  <c r="AH337" i="1"/>
  <c r="CV337" i="1" s="1"/>
  <c r="U337" i="1" s="1"/>
  <c r="AI337" i="1"/>
  <c r="CW337" i="1" s="1"/>
  <c r="V337" i="1" s="1"/>
  <c r="AJ337" i="1"/>
  <c r="CX337" i="1" s="1"/>
  <c r="W337" i="1" s="1"/>
  <c r="CY337" i="1"/>
  <c r="X337" i="1" s="1"/>
  <c r="GL337" i="1"/>
  <c r="GO337" i="1"/>
  <c r="GP337" i="1"/>
  <c r="GV337" i="1"/>
  <c r="HC337" i="1" s="1"/>
  <c r="GX337" i="1" s="1"/>
  <c r="N338" i="1"/>
  <c r="S338" i="1"/>
  <c r="T338" i="1"/>
  <c r="U338" i="1"/>
  <c r="X338" i="1"/>
  <c r="AC338" i="1"/>
  <c r="AE338" i="1"/>
  <c r="AD338" i="1" s="1"/>
  <c r="AB338" i="1" s="1"/>
  <c r="AF338" i="1"/>
  <c r="AG338" i="1"/>
  <c r="AH338" i="1"/>
  <c r="AI338" i="1"/>
  <c r="AJ338" i="1"/>
  <c r="CT338" i="1"/>
  <c r="CU338" i="1"/>
  <c r="CV338" i="1"/>
  <c r="CW338" i="1"/>
  <c r="V338" i="1" s="1"/>
  <c r="CX338" i="1"/>
  <c r="W338" i="1" s="1"/>
  <c r="CY338" i="1"/>
  <c r="CZ338" i="1"/>
  <c r="Y338" i="1" s="1"/>
  <c r="GL338" i="1"/>
  <c r="GO338" i="1"/>
  <c r="GP338" i="1"/>
  <c r="GV338" i="1"/>
  <c r="HC338" i="1" s="1"/>
  <c r="GX338" i="1" s="1"/>
  <c r="N339" i="1"/>
  <c r="P339" i="1"/>
  <c r="Q339" i="1"/>
  <c r="R339" i="1"/>
  <c r="S339" i="1"/>
  <c r="T339" i="1"/>
  <c r="V339" i="1"/>
  <c r="AC339" i="1"/>
  <c r="AB339" i="1" s="1"/>
  <c r="AD339" i="1"/>
  <c r="AE339" i="1"/>
  <c r="AF339" i="1"/>
  <c r="AG339" i="1"/>
  <c r="AH339" i="1"/>
  <c r="AI339" i="1"/>
  <c r="AJ339" i="1"/>
  <c r="CX339" i="1" s="1"/>
  <c r="W339" i="1" s="1"/>
  <c r="CQ339" i="1"/>
  <c r="CR339" i="1"/>
  <c r="CS339" i="1"/>
  <c r="CT339" i="1"/>
  <c r="CU339" i="1"/>
  <c r="CV339" i="1"/>
  <c r="U339" i="1" s="1"/>
  <c r="CW339" i="1"/>
  <c r="GK339" i="1"/>
  <c r="GL339" i="1"/>
  <c r="GO339" i="1"/>
  <c r="GP339" i="1"/>
  <c r="GV339" i="1"/>
  <c r="HC339" i="1" s="1"/>
  <c r="GX339" i="1" s="1"/>
  <c r="N340" i="1"/>
  <c r="P340" i="1"/>
  <c r="R340" i="1"/>
  <c r="GK340" i="1" s="1"/>
  <c r="S340" i="1"/>
  <c r="W340" i="1"/>
  <c r="AC340" i="1"/>
  <c r="AE340" i="1"/>
  <c r="CS340" i="1" s="1"/>
  <c r="AF340" i="1"/>
  <c r="CT340" i="1" s="1"/>
  <c r="AG340" i="1"/>
  <c r="CU340" i="1" s="1"/>
  <c r="T340" i="1" s="1"/>
  <c r="AH340" i="1"/>
  <c r="CV340" i="1" s="1"/>
  <c r="U340" i="1" s="1"/>
  <c r="AI340" i="1"/>
  <c r="CW340" i="1" s="1"/>
  <c r="V340" i="1" s="1"/>
  <c r="AJ340" i="1"/>
  <c r="CX340" i="1" s="1"/>
  <c r="CQ340" i="1"/>
  <c r="GL340" i="1"/>
  <c r="GO340" i="1"/>
  <c r="GP340" i="1"/>
  <c r="GV340" i="1"/>
  <c r="HC340" i="1" s="1"/>
  <c r="GX340" i="1" s="1"/>
  <c r="N341" i="1"/>
  <c r="W341" i="1"/>
  <c r="AC341" i="1"/>
  <c r="AE341" i="1"/>
  <c r="R341" i="1" s="1"/>
  <c r="GK341" i="1" s="1"/>
  <c r="AF341" i="1"/>
  <c r="AG341" i="1"/>
  <c r="CU341" i="1" s="1"/>
  <c r="T341" i="1" s="1"/>
  <c r="AH341" i="1"/>
  <c r="AI341" i="1"/>
  <c r="AJ341" i="1"/>
  <c r="CV341" i="1"/>
  <c r="U341" i="1" s="1"/>
  <c r="CW341" i="1"/>
  <c r="V341" i="1" s="1"/>
  <c r="CX341" i="1"/>
  <c r="GL341" i="1"/>
  <c r="GO341" i="1"/>
  <c r="GP341" i="1"/>
  <c r="GV341" i="1"/>
  <c r="HC341" i="1"/>
  <c r="GX341" i="1" s="1"/>
  <c r="N342" i="1"/>
  <c r="Q342" i="1"/>
  <c r="R342" i="1"/>
  <c r="GK342" i="1" s="1"/>
  <c r="S342" i="1"/>
  <c r="AC342" i="1"/>
  <c r="P342" i="1" s="1"/>
  <c r="CP342" i="1" s="1"/>
  <c r="O342" i="1" s="1"/>
  <c r="AE342" i="1"/>
  <c r="AD342" i="1" s="1"/>
  <c r="AF342" i="1"/>
  <c r="AG342" i="1"/>
  <c r="AH342" i="1"/>
  <c r="AI342" i="1"/>
  <c r="CW342" i="1" s="1"/>
  <c r="V342" i="1" s="1"/>
  <c r="AJ342" i="1"/>
  <c r="CQ342" i="1"/>
  <c r="CR342" i="1"/>
  <c r="CS342" i="1"/>
  <c r="CT342" i="1"/>
  <c r="CU342" i="1"/>
  <c r="T342" i="1" s="1"/>
  <c r="CV342" i="1"/>
  <c r="U342" i="1" s="1"/>
  <c r="CX342" i="1"/>
  <c r="W342" i="1" s="1"/>
  <c r="CY342" i="1"/>
  <c r="X342" i="1" s="1"/>
  <c r="CZ342" i="1"/>
  <c r="Y342" i="1" s="1"/>
  <c r="GL342" i="1"/>
  <c r="GO342" i="1"/>
  <c r="GP342" i="1"/>
  <c r="GV342" i="1"/>
  <c r="HC342" i="1"/>
  <c r="GX342" i="1" s="1"/>
  <c r="N343" i="1"/>
  <c r="P343" i="1"/>
  <c r="CP343" i="1" s="1"/>
  <c r="O343" i="1" s="1"/>
  <c r="Q343" i="1"/>
  <c r="R343" i="1"/>
  <c r="S343" i="1"/>
  <c r="AC343" i="1"/>
  <c r="AD343" i="1"/>
  <c r="AB343" i="1" s="1"/>
  <c r="AE343" i="1"/>
  <c r="AF343" i="1"/>
  <c r="AG343" i="1"/>
  <c r="AH343" i="1"/>
  <c r="CV343" i="1" s="1"/>
  <c r="U343" i="1" s="1"/>
  <c r="AI343" i="1"/>
  <c r="CW343" i="1" s="1"/>
  <c r="V343" i="1" s="1"/>
  <c r="AJ343" i="1"/>
  <c r="CX343" i="1" s="1"/>
  <c r="W343" i="1" s="1"/>
  <c r="CQ343" i="1"/>
  <c r="CR343" i="1"/>
  <c r="CS343" i="1"/>
  <c r="CT343" i="1"/>
  <c r="CU343" i="1"/>
  <c r="T343" i="1" s="1"/>
  <c r="GK343" i="1"/>
  <c r="GL343" i="1"/>
  <c r="GO343" i="1"/>
  <c r="GP343" i="1"/>
  <c r="GV343" i="1"/>
  <c r="GX343" i="1"/>
  <c r="HC343" i="1"/>
  <c r="N344" i="1"/>
  <c r="U344" i="1"/>
  <c r="W344" i="1"/>
  <c r="AC344" i="1"/>
  <c r="CQ344" i="1" s="1"/>
  <c r="AD344" i="1"/>
  <c r="AE344" i="1"/>
  <c r="AF344" i="1"/>
  <c r="S344" i="1" s="1"/>
  <c r="CZ344" i="1" s="1"/>
  <c r="Y344" i="1" s="1"/>
  <c r="AG344" i="1"/>
  <c r="CU344" i="1" s="1"/>
  <c r="T344" i="1" s="1"/>
  <c r="AH344" i="1"/>
  <c r="AI344" i="1"/>
  <c r="CW344" i="1" s="1"/>
  <c r="V344" i="1" s="1"/>
  <c r="AJ344" i="1"/>
  <c r="CX344" i="1" s="1"/>
  <c r="CV344" i="1"/>
  <c r="GL344" i="1"/>
  <c r="BZ361" i="1" s="1"/>
  <c r="GO344" i="1"/>
  <c r="GP344" i="1"/>
  <c r="GV344" i="1"/>
  <c r="HC344" i="1" s="1"/>
  <c r="GX344" i="1" s="1"/>
  <c r="N345" i="1"/>
  <c r="U345" i="1"/>
  <c r="V345" i="1"/>
  <c r="AC345" i="1"/>
  <c r="P345" i="1" s="1"/>
  <c r="AE345" i="1"/>
  <c r="AF345" i="1"/>
  <c r="S345" i="1" s="1"/>
  <c r="CY345" i="1" s="1"/>
  <c r="X345" i="1" s="1"/>
  <c r="AG345" i="1"/>
  <c r="AH345" i="1"/>
  <c r="AI345" i="1"/>
  <c r="AJ345" i="1"/>
  <c r="CX345" i="1" s="1"/>
  <c r="W345" i="1" s="1"/>
  <c r="CQ345" i="1"/>
  <c r="CT345" i="1"/>
  <c r="CU345" i="1"/>
  <c r="T345" i="1" s="1"/>
  <c r="CV345" i="1"/>
  <c r="CW345" i="1"/>
  <c r="GL345" i="1"/>
  <c r="GO345" i="1"/>
  <c r="GP345" i="1"/>
  <c r="GV345" i="1"/>
  <c r="HC345" i="1" s="1"/>
  <c r="GX345" i="1" s="1"/>
  <c r="N346" i="1"/>
  <c r="P346" i="1"/>
  <c r="CP346" i="1" s="1"/>
  <c r="O346" i="1" s="1"/>
  <c r="Q346" i="1"/>
  <c r="R346" i="1"/>
  <c r="GK346" i="1" s="1"/>
  <c r="S346" i="1"/>
  <c r="AC346" i="1"/>
  <c r="AE346" i="1"/>
  <c r="AD346" i="1" s="1"/>
  <c r="AF346" i="1"/>
  <c r="AG346" i="1"/>
  <c r="CU346" i="1" s="1"/>
  <c r="T346" i="1" s="1"/>
  <c r="AH346" i="1"/>
  <c r="AI346" i="1"/>
  <c r="CW346" i="1" s="1"/>
  <c r="V346" i="1" s="1"/>
  <c r="AJ346" i="1"/>
  <c r="CX346" i="1" s="1"/>
  <c r="W346" i="1" s="1"/>
  <c r="CQ346" i="1"/>
  <c r="CR346" i="1"/>
  <c r="CS346" i="1"/>
  <c r="CT346" i="1"/>
  <c r="CV346" i="1"/>
  <c r="U346" i="1" s="1"/>
  <c r="GL346" i="1"/>
  <c r="GO346" i="1"/>
  <c r="GP346" i="1"/>
  <c r="GV346" i="1"/>
  <c r="GX346" i="1"/>
  <c r="HC346" i="1"/>
  <c r="N347" i="1"/>
  <c r="P347" i="1"/>
  <c r="CP347" i="1" s="1"/>
  <c r="O347" i="1" s="1"/>
  <c r="Q347" i="1"/>
  <c r="R347" i="1"/>
  <c r="S347" i="1"/>
  <c r="CZ347" i="1" s="1"/>
  <c r="Y347" i="1" s="1"/>
  <c r="AC347" i="1"/>
  <c r="AE347" i="1"/>
  <c r="AD347" i="1" s="1"/>
  <c r="AB347" i="1" s="1"/>
  <c r="AF347" i="1"/>
  <c r="CT347" i="1" s="1"/>
  <c r="AG347" i="1"/>
  <c r="CU347" i="1" s="1"/>
  <c r="T347" i="1" s="1"/>
  <c r="AH347" i="1"/>
  <c r="CV347" i="1" s="1"/>
  <c r="U347" i="1" s="1"/>
  <c r="AI347" i="1"/>
  <c r="AJ347" i="1"/>
  <c r="CX347" i="1" s="1"/>
  <c r="W347" i="1" s="1"/>
  <c r="CQ347" i="1"/>
  <c r="CR347" i="1"/>
  <c r="CS347" i="1"/>
  <c r="CW347" i="1"/>
  <c r="V347" i="1" s="1"/>
  <c r="GK347" i="1"/>
  <c r="GL347" i="1"/>
  <c r="GO347" i="1"/>
  <c r="GP347" i="1"/>
  <c r="GV347" i="1"/>
  <c r="HC347" i="1" s="1"/>
  <c r="GX347" i="1" s="1"/>
  <c r="N348" i="1"/>
  <c r="S348" i="1"/>
  <c r="CY348" i="1" s="1"/>
  <c r="X348" i="1" s="1"/>
  <c r="AC348" i="1"/>
  <c r="AD348" i="1"/>
  <c r="AB348" i="1" s="1"/>
  <c r="AE348" i="1"/>
  <c r="AF348" i="1"/>
  <c r="AG348" i="1"/>
  <c r="CU348" i="1" s="1"/>
  <c r="T348" i="1" s="1"/>
  <c r="AH348" i="1"/>
  <c r="AI348" i="1"/>
  <c r="AJ348" i="1"/>
  <c r="CR348" i="1"/>
  <c r="CT348" i="1"/>
  <c r="CV348" i="1"/>
  <c r="U348" i="1" s="1"/>
  <c r="CW348" i="1"/>
  <c r="V348" i="1" s="1"/>
  <c r="CX348" i="1"/>
  <c r="W348" i="1" s="1"/>
  <c r="GL348" i="1"/>
  <c r="GO348" i="1"/>
  <c r="GP348" i="1"/>
  <c r="GV348" i="1"/>
  <c r="HC348" i="1"/>
  <c r="GX348" i="1" s="1"/>
  <c r="N349" i="1"/>
  <c r="Q349" i="1"/>
  <c r="R349" i="1"/>
  <c r="S349" i="1"/>
  <c r="T349" i="1"/>
  <c r="V349" i="1"/>
  <c r="AC349" i="1"/>
  <c r="P349" i="1" s="1"/>
  <c r="CP349" i="1" s="1"/>
  <c r="O349" i="1" s="1"/>
  <c r="GM349" i="1" s="1"/>
  <c r="GN349" i="1" s="1"/>
  <c r="AD349" i="1"/>
  <c r="AE349" i="1"/>
  <c r="AF349" i="1"/>
  <c r="AG349" i="1"/>
  <c r="AH349" i="1"/>
  <c r="AI349" i="1"/>
  <c r="AJ349" i="1"/>
  <c r="CR349" i="1"/>
  <c r="CS349" i="1"/>
  <c r="CT349" i="1"/>
  <c r="CU349" i="1"/>
  <c r="CV349" i="1"/>
  <c r="U349" i="1" s="1"/>
  <c r="CW349" i="1"/>
  <c r="CX349" i="1"/>
  <c r="W349" i="1" s="1"/>
  <c r="CY349" i="1"/>
  <c r="X349" i="1" s="1"/>
  <c r="CZ349" i="1"/>
  <c r="Y349" i="1" s="1"/>
  <c r="GK349" i="1"/>
  <c r="GL349" i="1"/>
  <c r="GO349" i="1"/>
  <c r="GP349" i="1"/>
  <c r="GV349" i="1"/>
  <c r="HC349" i="1"/>
  <c r="GX349" i="1" s="1"/>
  <c r="N350" i="1"/>
  <c r="S350" i="1"/>
  <c r="CY350" i="1" s="1"/>
  <c r="X350" i="1" s="1"/>
  <c r="V350" i="1"/>
  <c r="W350" i="1"/>
  <c r="AC350" i="1"/>
  <c r="AB350" i="1" s="1"/>
  <c r="AE350" i="1"/>
  <c r="AD350" i="1" s="1"/>
  <c r="AF350" i="1"/>
  <c r="AG350" i="1"/>
  <c r="CU350" i="1" s="1"/>
  <c r="T350" i="1" s="1"/>
  <c r="AH350" i="1"/>
  <c r="CV350" i="1" s="1"/>
  <c r="U350" i="1" s="1"/>
  <c r="AI350" i="1"/>
  <c r="CW350" i="1" s="1"/>
  <c r="AJ350" i="1"/>
  <c r="CX350" i="1" s="1"/>
  <c r="CT350" i="1"/>
  <c r="GL350" i="1"/>
  <c r="GO350" i="1"/>
  <c r="GP350" i="1"/>
  <c r="GV350" i="1"/>
  <c r="GX350" i="1"/>
  <c r="HC350" i="1"/>
  <c r="N351" i="1"/>
  <c r="AC351" i="1"/>
  <c r="P351" i="1" s="1"/>
  <c r="AD351" i="1"/>
  <c r="AE351" i="1"/>
  <c r="AF351" i="1"/>
  <c r="AG351" i="1"/>
  <c r="AH351" i="1"/>
  <c r="CV351" i="1" s="1"/>
  <c r="U351" i="1" s="1"/>
  <c r="AI351" i="1"/>
  <c r="CW351" i="1" s="1"/>
  <c r="V351" i="1" s="1"/>
  <c r="AJ351" i="1"/>
  <c r="CX351" i="1" s="1"/>
  <c r="W351" i="1" s="1"/>
  <c r="CQ351" i="1"/>
  <c r="CU351" i="1"/>
  <c r="T351" i="1" s="1"/>
  <c r="GL351" i="1"/>
  <c r="GO351" i="1"/>
  <c r="GP351" i="1"/>
  <c r="GV351" i="1"/>
  <c r="GX351" i="1"/>
  <c r="HC351" i="1"/>
  <c r="N352" i="1"/>
  <c r="Q352" i="1"/>
  <c r="S352" i="1"/>
  <c r="CY352" i="1" s="1"/>
  <c r="X352" i="1" s="1"/>
  <c r="W352" i="1"/>
  <c r="AC352" i="1"/>
  <c r="AE352" i="1"/>
  <c r="AF352" i="1"/>
  <c r="AG352" i="1"/>
  <c r="AH352" i="1"/>
  <c r="AI352" i="1"/>
  <c r="AJ352" i="1"/>
  <c r="CR352" i="1"/>
  <c r="CT352" i="1"/>
  <c r="CU352" i="1"/>
  <c r="T352" i="1" s="1"/>
  <c r="CV352" i="1"/>
  <c r="U352" i="1" s="1"/>
  <c r="CW352" i="1"/>
  <c r="V352" i="1" s="1"/>
  <c r="CX352" i="1"/>
  <c r="GL352" i="1"/>
  <c r="GO352" i="1"/>
  <c r="GP352" i="1"/>
  <c r="GV352" i="1"/>
  <c r="HC352" i="1" s="1"/>
  <c r="GX352" i="1" s="1"/>
  <c r="N353" i="1"/>
  <c r="P353" i="1"/>
  <c r="Q353" i="1"/>
  <c r="R353" i="1"/>
  <c r="GK353" i="1" s="1"/>
  <c r="S353" i="1"/>
  <c r="CZ353" i="1" s="1"/>
  <c r="Y353" i="1" s="1"/>
  <c r="T353" i="1"/>
  <c r="V353" i="1"/>
  <c r="AB353" i="1"/>
  <c r="AC353" i="1"/>
  <c r="AE353" i="1"/>
  <c r="AD353" i="1" s="1"/>
  <c r="AF353" i="1"/>
  <c r="AG353" i="1"/>
  <c r="AH353" i="1"/>
  <c r="AI353" i="1"/>
  <c r="AJ353" i="1"/>
  <c r="CX353" i="1" s="1"/>
  <c r="W353" i="1" s="1"/>
  <c r="CQ353" i="1"/>
  <c r="CR353" i="1"/>
  <c r="CS353" i="1"/>
  <c r="CT353" i="1"/>
  <c r="CU353" i="1"/>
  <c r="CV353" i="1"/>
  <c r="U353" i="1" s="1"/>
  <c r="CW353" i="1"/>
  <c r="GL353" i="1"/>
  <c r="GO353" i="1"/>
  <c r="GP353" i="1"/>
  <c r="GV353" i="1"/>
  <c r="GX353" i="1"/>
  <c r="HC353" i="1"/>
  <c r="N354" i="1"/>
  <c r="P354" i="1"/>
  <c r="Q354" i="1"/>
  <c r="R354" i="1"/>
  <c r="GK354" i="1" s="1"/>
  <c r="S354" i="1"/>
  <c r="CY354" i="1" s="1"/>
  <c r="X354" i="1" s="1"/>
  <c r="T354" i="1"/>
  <c r="U354" i="1"/>
  <c r="AC354" i="1"/>
  <c r="AE354" i="1"/>
  <c r="AD354" i="1" s="1"/>
  <c r="AF354" i="1"/>
  <c r="AG354" i="1"/>
  <c r="CU354" i="1" s="1"/>
  <c r="AH354" i="1"/>
  <c r="CV354" i="1" s="1"/>
  <c r="AI354" i="1"/>
  <c r="CW354" i="1" s="1"/>
  <c r="V354" i="1" s="1"/>
  <c r="AJ354" i="1"/>
  <c r="CQ354" i="1"/>
  <c r="CR354" i="1"/>
  <c r="CS354" i="1"/>
  <c r="CT354" i="1"/>
  <c r="CX354" i="1"/>
  <c r="W354" i="1" s="1"/>
  <c r="GL354" i="1"/>
  <c r="GO354" i="1"/>
  <c r="GP354" i="1"/>
  <c r="GV354" i="1"/>
  <c r="HC354" i="1" s="1"/>
  <c r="GX354" i="1" s="1"/>
  <c r="N355" i="1"/>
  <c r="V355" i="1"/>
  <c r="AC355" i="1"/>
  <c r="CQ355" i="1" s="1"/>
  <c r="AE355" i="1"/>
  <c r="AD355" i="1" s="1"/>
  <c r="AF355" i="1"/>
  <c r="AG355" i="1"/>
  <c r="CU355" i="1" s="1"/>
  <c r="T355" i="1" s="1"/>
  <c r="AH355" i="1"/>
  <c r="CV355" i="1" s="1"/>
  <c r="U355" i="1" s="1"/>
  <c r="AI355" i="1"/>
  <c r="AJ355" i="1"/>
  <c r="CW355" i="1"/>
  <c r="CX355" i="1"/>
  <c r="W355" i="1" s="1"/>
  <c r="GL355" i="1"/>
  <c r="GO355" i="1"/>
  <c r="GP355" i="1"/>
  <c r="GV355" i="1"/>
  <c r="HC355" i="1" s="1"/>
  <c r="GX355" i="1" s="1"/>
  <c r="N356" i="1"/>
  <c r="S356" i="1"/>
  <c r="U356" i="1"/>
  <c r="W356" i="1"/>
  <c r="AB356" i="1"/>
  <c r="AC356" i="1"/>
  <c r="AD356" i="1"/>
  <c r="AE356" i="1"/>
  <c r="R356" i="1" s="1"/>
  <c r="GK356" i="1" s="1"/>
  <c r="AF356" i="1"/>
  <c r="AG356" i="1"/>
  <c r="AH356" i="1"/>
  <c r="AI356" i="1"/>
  <c r="CW356" i="1" s="1"/>
  <c r="V356" i="1" s="1"/>
  <c r="AJ356" i="1"/>
  <c r="CT356" i="1"/>
  <c r="CU356" i="1"/>
  <c r="T356" i="1" s="1"/>
  <c r="CV356" i="1"/>
  <c r="CX356" i="1"/>
  <c r="CY356" i="1"/>
  <c r="X356" i="1" s="1"/>
  <c r="CZ356" i="1"/>
  <c r="Y356" i="1" s="1"/>
  <c r="GL356" i="1"/>
  <c r="GO356" i="1"/>
  <c r="GP356" i="1"/>
  <c r="GV356" i="1"/>
  <c r="HC356" i="1" s="1"/>
  <c r="GX356" i="1" s="1"/>
  <c r="N357" i="1"/>
  <c r="P357" i="1"/>
  <c r="CP357" i="1" s="1"/>
  <c r="O357" i="1" s="1"/>
  <c r="Q357" i="1"/>
  <c r="R357" i="1"/>
  <c r="AC357" i="1"/>
  <c r="AB357" i="1" s="1"/>
  <c r="AD357" i="1"/>
  <c r="AE357" i="1"/>
  <c r="AF357" i="1"/>
  <c r="S357" i="1" s="1"/>
  <c r="AG357" i="1"/>
  <c r="AH357" i="1"/>
  <c r="CV357" i="1" s="1"/>
  <c r="U357" i="1" s="1"/>
  <c r="AI357" i="1"/>
  <c r="CW357" i="1" s="1"/>
  <c r="V357" i="1" s="1"/>
  <c r="AJ357" i="1"/>
  <c r="CX357" i="1" s="1"/>
  <c r="W357" i="1" s="1"/>
  <c r="CQ357" i="1"/>
  <c r="CR357" i="1"/>
  <c r="CS357" i="1"/>
  <c r="CU357" i="1"/>
  <c r="T357" i="1" s="1"/>
  <c r="GK357" i="1"/>
  <c r="GL357" i="1"/>
  <c r="GO357" i="1"/>
  <c r="GP357" i="1"/>
  <c r="GV357" i="1"/>
  <c r="HC357" i="1"/>
  <c r="GX357" i="1" s="1"/>
  <c r="N358" i="1"/>
  <c r="P358" i="1"/>
  <c r="Q358" i="1"/>
  <c r="AC358" i="1"/>
  <c r="AD358" i="1"/>
  <c r="AE358" i="1"/>
  <c r="CS358" i="1" s="1"/>
  <c r="AF358" i="1"/>
  <c r="CT358" i="1" s="1"/>
  <c r="AG358" i="1"/>
  <c r="CU358" i="1" s="1"/>
  <c r="T358" i="1" s="1"/>
  <c r="AH358" i="1"/>
  <c r="AI358" i="1"/>
  <c r="CW358" i="1" s="1"/>
  <c r="V358" i="1" s="1"/>
  <c r="AJ358" i="1"/>
  <c r="CQ358" i="1"/>
  <c r="CR358" i="1"/>
  <c r="CV358" i="1"/>
  <c r="U358" i="1" s="1"/>
  <c r="CX358" i="1"/>
  <c r="W358" i="1" s="1"/>
  <c r="GL358" i="1"/>
  <c r="GO358" i="1"/>
  <c r="GP358" i="1"/>
  <c r="GV358" i="1"/>
  <c r="HC358" i="1"/>
  <c r="GX358" i="1" s="1"/>
  <c r="N359" i="1"/>
  <c r="R359" i="1"/>
  <c r="T359" i="1"/>
  <c r="W359" i="1"/>
  <c r="AC359" i="1"/>
  <c r="P359" i="1" s="1"/>
  <c r="AD359" i="1"/>
  <c r="AE359" i="1"/>
  <c r="AF359" i="1"/>
  <c r="AG359" i="1"/>
  <c r="AH359" i="1"/>
  <c r="AI359" i="1"/>
  <c r="AJ359" i="1"/>
  <c r="CS359" i="1"/>
  <c r="CU359" i="1"/>
  <c r="CV359" i="1"/>
  <c r="U359" i="1" s="1"/>
  <c r="CW359" i="1"/>
  <c r="V359" i="1" s="1"/>
  <c r="CX359" i="1"/>
  <c r="GK359" i="1"/>
  <c r="GL359" i="1"/>
  <c r="GO359" i="1"/>
  <c r="GP359" i="1"/>
  <c r="GV359" i="1"/>
  <c r="HC359" i="1"/>
  <c r="GX359" i="1" s="1"/>
  <c r="B361" i="1"/>
  <c r="B260" i="1" s="1"/>
  <c r="C361" i="1"/>
  <c r="C260" i="1" s="1"/>
  <c r="D361" i="1"/>
  <c r="D260" i="1" s="1"/>
  <c r="F361" i="1"/>
  <c r="F260" i="1" s="1"/>
  <c r="G361" i="1"/>
  <c r="G260" i="1" s="1"/>
  <c r="AO361" i="1"/>
  <c r="AO260" i="1" s="1"/>
  <c r="AP361" i="1"/>
  <c r="AP260" i="1" s="1"/>
  <c r="BB361" i="1"/>
  <c r="BX361" i="1"/>
  <c r="BY361" i="1"/>
  <c r="CD361" i="1"/>
  <c r="CK361" i="1"/>
  <c r="CK260" i="1" s="1"/>
  <c r="CL361" i="1"/>
  <c r="CL260" i="1" s="1"/>
  <c r="CM361" i="1"/>
  <c r="CM260" i="1" s="1"/>
  <c r="EG361" i="1"/>
  <c r="EG260" i="1" s="1"/>
  <c r="EH361" i="1"/>
  <c r="EH260" i="1" s="1"/>
  <c r="EI361" i="1"/>
  <c r="EI260" i="1" s="1"/>
  <c r="ET361" i="1"/>
  <c r="ET260" i="1" s="1"/>
  <c r="FP361" i="1"/>
  <c r="FQ361" i="1"/>
  <c r="FR361" i="1"/>
  <c r="FR260" i="1" s="1"/>
  <c r="FV361" i="1"/>
  <c r="GC361" i="1"/>
  <c r="GC260" i="1" s="1"/>
  <c r="GD361" i="1"/>
  <c r="EU361" i="1" s="1"/>
  <c r="GE361" i="1"/>
  <c r="GE260" i="1" s="1"/>
  <c r="F370" i="1"/>
  <c r="B391" i="1"/>
  <c r="B22" i="1" s="1"/>
  <c r="C391" i="1"/>
  <c r="C22" i="1" s="1"/>
  <c r="D391" i="1"/>
  <c r="D22" i="1" s="1"/>
  <c r="F391" i="1"/>
  <c r="F22" i="1" s="1"/>
  <c r="G391" i="1"/>
  <c r="G22" i="1" s="1"/>
  <c r="B421" i="1"/>
  <c r="B18" i="1" s="1"/>
  <c r="C421" i="1"/>
  <c r="C18" i="1" s="1"/>
  <c r="D421" i="1"/>
  <c r="D18" i="1" s="1"/>
  <c r="F421" i="1"/>
  <c r="F18" i="1" s="1"/>
  <c r="G421" i="1"/>
  <c r="G18" i="1" s="1"/>
  <c r="F12" i="6"/>
  <c r="G12" i="6"/>
  <c r="I254" i="8" l="1"/>
  <c r="I119" i="8"/>
  <c r="K167" i="8"/>
  <c r="K119" i="8"/>
  <c r="J236" i="7"/>
  <c r="J101" i="7"/>
  <c r="J149" i="7"/>
  <c r="H236" i="7"/>
  <c r="H101" i="7"/>
  <c r="GB260" i="1"/>
  <c r="ES361" i="1"/>
  <c r="CJ361" i="1"/>
  <c r="DZ361" i="1"/>
  <c r="EU260" i="1"/>
  <c r="P377" i="1"/>
  <c r="CP345" i="1"/>
  <c r="O345" i="1" s="1"/>
  <c r="DY361" i="1"/>
  <c r="GM346" i="1"/>
  <c r="GN346" i="1" s="1"/>
  <c r="AJ361" i="1"/>
  <c r="EB361" i="1"/>
  <c r="EA361" i="1"/>
  <c r="BZ260" i="1"/>
  <c r="AQ361" i="1"/>
  <c r="AI361" i="1"/>
  <c r="CY357" i="1"/>
  <c r="X357" i="1" s="1"/>
  <c r="GM357" i="1" s="1"/>
  <c r="GN357" i="1" s="1"/>
  <c r="CZ357" i="1"/>
  <c r="Y357" i="1" s="1"/>
  <c r="AG361" i="1"/>
  <c r="AH260" i="1"/>
  <c r="U361" i="1"/>
  <c r="Q327" i="1"/>
  <c r="CP327" i="1" s="1"/>
  <c r="O327" i="1" s="1"/>
  <c r="GM327" i="1" s="1"/>
  <c r="GN327" i="1" s="1"/>
  <c r="R327" i="1"/>
  <c r="GK327" i="1" s="1"/>
  <c r="CR327" i="1"/>
  <c r="CS327" i="1"/>
  <c r="GM305" i="1"/>
  <c r="GN305" i="1" s="1"/>
  <c r="AB359" i="1"/>
  <c r="S355" i="1"/>
  <c r="CT355" i="1"/>
  <c r="P348" i="1"/>
  <c r="CQ348" i="1"/>
  <c r="CY347" i="1"/>
  <c r="X347" i="1" s="1"/>
  <c r="GM347" i="1" s="1"/>
  <c r="GN347" i="1" s="1"/>
  <c r="R344" i="1"/>
  <c r="GK344" i="1" s="1"/>
  <c r="CR344" i="1"/>
  <c r="CS344" i="1"/>
  <c r="AD341" i="1"/>
  <c r="AD327" i="1"/>
  <c r="Q304" i="1"/>
  <c r="R304" i="1"/>
  <c r="GK304" i="1" s="1"/>
  <c r="CR304" i="1"/>
  <c r="CS304" i="1"/>
  <c r="AD304" i="1"/>
  <c r="AB304" i="1" s="1"/>
  <c r="GM265" i="1"/>
  <c r="GN265" i="1" s="1"/>
  <c r="CZ354" i="1"/>
  <c r="Y354" i="1" s="1"/>
  <c r="AB349" i="1"/>
  <c r="CY339" i="1"/>
  <c r="X339" i="1" s="1"/>
  <c r="CZ339" i="1"/>
  <c r="Y339" i="1" s="1"/>
  <c r="CS338" i="1"/>
  <c r="P326" i="1"/>
  <c r="CP326" i="1" s="1"/>
  <c r="O326" i="1" s="1"/>
  <c r="GM326" i="1" s="1"/>
  <c r="GN326" i="1" s="1"/>
  <c r="S323" i="1"/>
  <c r="CT323" i="1"/>
  <c r="AB344" i="1"/>
  <c r="CP335" i="1"/>
  <c r="O335" i="1" s="1"/>
  <c r="CY330" i="1"/>
  <c r="X330" i="1" s="1"/>
  <c r="CZ330" i="1"/>
  <c r="Y330" i="1" s="1"/>
  <c r="AB313" i="1"/>
  <c r="CT306" i="1"/>
  <c r="S306" i="1"/>
  <c r="GD260" i="1"/>
  <c r="CY336" i="1"/>
  <c r="X336" i="1" s="1"/>
  <c r="CZ336" i="1"/>
  <c r="Y336" i="1" s="1"/>
  <c r="P371" i="1"/>
  <c r="AB355" i="1"/>
  <c r="CZ348" i="1"/>
  <c r="Y348" i="1" s="1"/>
  <c r="AD340" i="1"/>
  <c r="AB340" i="1" s="1"/>
  <c r="CP336" i="1"/>
  <c r="O336" i="1" s="1"/>
  <c r="GM336" i="1" s="1"/>
  <c r="GN336" i="1" s="1"/>
  <c r="CP323" i="1"/>
  <c r="O323" i="1" s="1"/>
  <c r="CS322" i="1"/>
  <c r="CR322" i="1"/>
  <c r="P320" i="1"/>
  <c r="CP320" i="1" s="1"/>
  <c r="O320" i="1" s="1"/>
  <c r="GM320" i="1" s="1"/>
  <c r="GN320" i="1" s="1"/>
  <c r="CQ320" i="1"/>
  <c r="CP314" i="1"/>
  <c r="O314" i="1" s="1"/>
  <c r="CQ303" i="1"/>
  <c r="P303" i="1"/>
  <c r="CP303" i="1" s="1"/>
  <c r="O303" i="1" s="1"/>
  <c r="AB303" i="1"/>
  <c r="CP284" i="1"/>
  <c r="O284" i="1" s="1"/>
  <c r="FV260" i="1"/>
  <c r="EM361" i="1"/>
  <c r="P370" i="1"/>
  <c r="CP353" i="1"/>
  <c r="O353" i="1" s="1"/>
  <c r="CP339" i="1"/>
  <c r="O339" i="1" s="1"/>
  <c r="GM339" i="1" s="1"/>
  <c r="GN339" i="1" s="1"/>
  <c r="AD329" i="1"/>
  <c r="AB329" i="1" s="1"/>
  <c r="Q329" i="1"/>
  <c r="CP329" i="1" s="1"/>
  <c r="O329" i="1" s="1"/>
  <c r="CS329" i="1"/>
  <c r="AB320" i="1"/>
  <c r="CY297" i="1"/>
  <c r="X297" i="1" s="1"/>
  <c r="GM297" i="1" s="1"/>
  <c r="GN297" i="1" s="1"/>
  <c r="CZ297" i="1"/>
  <c r="Y297" i="1" s="1"/>
  <c r="GM291" i="1"/>
  <c r="GN291" i="1" s="1"/>
  <c r="GM218" i="1"/>
  <c r="GO218" i="1" s="1"/>
  <c r="GM321" i="1"/>
  <c r="GN321" i="1" s="1"/>
  <c r="CY314" i="1"/>
  <c r="X314" i="1" s="1"/>
  <c r="CZ314" i="1"/>
  <c r="Y314" i="1" s="1"/>
  <c r="S351" i="1"/>
  <c r="CT351" i="1"/>
  <c r="Q345" i="1"/>
  <c r="CR345" i="1"/>
  <c r="CS345" i="1"/>
  <c r="Q344" i="1"/>
  <c r="CP330" i="1"/>
  <c r="O330" i="1" s="1"/>
  <c r="GM330" i="1" s="1"/>
  <c r="GN330" i="1" s="1"/>
  <c r="CQ310" i="1"/>
  <c r="P310" i="1"/>
  <c r="CP310" i="1" s="1"/>
  <c r="O310" i="1" s="1"/>
  <c r="GM310" i="1" s="1"/>
  <c r="GO310" i="1" s="1"/>
  <c r="GM270" i="1"/>
  <c r="GN270" i="1" s="1"/>
  <c r="AB317" i="1"/>
  <c r="P341" i="1"/>
  <c r="CP341" i="1" s="1"/>
  <c r="O341" i="1" s="1"/>
  <c r="CQ341" i="1"/>
  <c r="AB341" i="1"/>
  <c r="P331" i="1"/>
  <c r="CP331" i="1" s="1"/>
  <c r="O331" i="1" s="1"/>
  <c r="GM331" i="1" s="1"/>
  <c r="GN331" i="1" s="1"/>
  <c r="CQ331" i="1"/>
  <c r="P356" i="1"/>
  <c r="CQ356" i="1"/>
  <c r="CR351" i="1"/>
  <c r="CS351" i="1"/>
  <c r="CZ350" i="1"/>
  <c r="Y350" i="1" s="1"/>
  <c r="AD345" i="1"/>
  <c r="P344" i="1"/>
  <c r="CP344" i="1" s="1"/>
  <c r="O344" i="1" s="1"/>
  <c r="CY340" i="1"/>
  <c r="X340" i="1" s="1"/>
  <c r="CZ340" i="1"/>
  <c r="Y340" i="1" s="1"/>
  <c r="S329" i="1"/>
  <c r="CY312" i="1"/>
  <c r="X312" i="1" s="1"/>
  <c r="CZ312" i="1"/>
  <c r="Y312" i="1" s="1"/>
  <c r="CP312" i="1"/>
  <c r="O312" i="1" s="1"/>
  <c r="GM312" i="1" s="1"/>
  <c r="GO312" i="1" s="1"/>
  <c r="AB310" i="1"/>
  <c r="CY308" i="1"/>
  <c r="X308" i="1" s="1"/>
  <c r="CZ308" i="1"/>
  <c r="Y308" i="1" s="1"/>
  <c r="CP277" i="1"/>
  <c r="O277" i="1" s="1"/>
  <c r="GM277" i="1" s="1"/>
  <c r="GN277" i="1" s="1"/>
  <c r="GM342" i="1"/>
  <c r="GN342" i="1" s="1"/>
  <c r="Q289" i="1"/>
  <c r="CR289" i="1"/>
  <c r="CS289" i="1"/>
  <c r="R289" i="1"/>
  <c r="GK289" i="1" s="1"/>
  <c r="CP354" i="1"/>
  <c r="O354" i="1" s="1"/>
  <c r="GM354" i="1" s="1"/>
  <c r="GN354" i="1" s="1"/>
  <c r="CZ320" i="1"/>
  <c r="Y320" i="1" s="1"/>
  <c r="GA361" i="1"/>
  <c r="FQ260" i="1"/>
  <c r="CQ359" i="1"/>
  <c r="P355" i="1"/>
  <c r="R350" i="1"/>
  <c r="GK350" i="1" s="1"/>
  <c r="AB346" i="1"/>
  <c r="AB345" i="1"/>
  <c r="CY344" i="1"/>
  <c r="X344" i="1" s="1"/>
  <c r="AB342" i="1"/>
  <c r="Q340" i="1"/>
  <c r="CP340" i="1" s="1"/>
  <c r="O340" i="1" s="1"/>
  <c r="GM340" i="1" s="1"/>
  <c r="GN340" i="1" s="1"/>
  <c r="Q322" i="1"/>
  <c r="CP322" i="1" s="1"/>
  <c r="O322" i="1" s="1"/>
  <c r="S319" i="1"/>
  <c r="CT319" i="1"/>
  <c r="S309" i="1"/>
  <c r="CT309" i="1"/>
  <c r="CP308" i="1"/>
  <c r="O308" i="1" s="1"/>
  <c r="CY296" i="1"/>
  <c r="X296" i="1" s="1"/>
  <c r="CZ296" i="1"/>
  <c r="Y296" i="1" s="1"/>
  <c r="AD289" i="1"/>
  <c r="AB289" i="1" s="1"/>
  <c r="GM266" i="1"/>
  <c r="GN266" i="1" s="1"/>
  <c r="CP304" i="1"/>
  <c r="O304" i="1" s="1"/>
  <c r="GM304" i="1" s="1"/>
  <c r="GN304" i="1" s="1"/>
  <c r="FY361" i="1"/>
  <c r="FP260" i="1"/>
  <c r="AB351" i="1"/>
  <c r="Q350" i="1"/>
  <c r="P338" i="1"/>
  <c r="CQ338" i="1"/>
  <c r="Q319" i="1"/>
  <c r="CP319" i="1" s="1"/>
  <c r="O319" i="1" s="1"/>
  <c r="R319" i="1"/>
  <c r="GK319" i="1" s="1"/>
  <c r="CR319" i="1"/>
  <c r="CS319" i="1"/>
  <c r="AD319" i="1"/>
  <c r="AB319" i="1" s="1"/>
  <c r="Q309" i="1"/>
  <c r="R309" i="1"/>
  <c r="GK309" i="1" s="1"/>
  <c r="CR309" i="1"/>
  <c r="CS309" i="1"/>
  <c r="AD309" i="1"/>
  <c r="AB309" i="1" s="1"/>
  <c r="AD294" i="1"/>
  <c r="Q294" i="1"/>
  <c r="CP294" i="1" s="1"/>
  <c r="O294" i="1" s="1"/>
  <c r="CR294" i="1"/>
  <c r="R294" i="1"/>
  <c r="GK294" i="1" s="1"/>
  <c r="CS294" i="1"/>
  <c r="S275" i="1"/>
  <c r="CT275" i="1"/>
  <c r="AG197" i="1"/>
  <c r="T228" i="1"/>
  <c r="R352" i="1"/>
  <c r="GK352" i="1" s="1"/>
  <c r="CS352" i="1"/>
  <c r="CS350" i="1"/>
  <c r="P350" i="1"/>
  <c r="CQ349" i="1"/>
  <c r="CZ345" i="1"/>
  <c r="Y345" i="1" s="1"/>
  <c r="CT344" i="1"/>
  <c r="Q337" i="1"/>
  <c r="CP337" i="1" s="1"/>
  <c r="O337" i="1" s="1"/>
  <c r="GM337" i="1" s="1"/>
  <c r="GN337" i="1" s="1"/>
  <c r="R337" i="1"/>
  <c r="GK337" i="1" s="1"/>
  <c r="CR337" i="1"/>
  <c r="CS337" i="1"/>
  <c r="AD337" i="1"/>
  <c r="AB337" i="1" s="1"/>
  <c r="CP309" i="1"/>
  <c r="O309" i="1" s="1"/>
  <c r="CP288" i="1"/>
  <c r="O288" i="1" s="1"/>
  <c r="CY287" i="1"/>
  <c r="X287" i="1" s="1"/>
  <c r="CZ287" i="1"/>
  <c r="Y287" i="1" s="1"/>
  <c r="CP287" i="1"/>
  <c r="O287" i="1" s="1"/>
  <c r="GM287" i="1" s="1"/>
  <c r="GN287" i="1" s="1"/>
  <c r="Q275" i="1"/>
  <c r="R275" i="1"/>
  <c r="GK275" i="1" s="1"/>
  <c r="CR275" i="1"/>
  <c r="CS275" i="1"/>
  <c r="AD275" i="1"/>
  <c r="AB275" i="1" s="1"/>
  <c r="BB260" i="1"/>
  <c r="BB391" i="1"/>
  <c r="EV361" i="1"/>
  <c r="F365" i="1"/>
  <c r="AB358" i="1"/>
  <c r="AD352" i="1"/>
  <c r="AB352" i="1" s="1"/>
  <c r="CR350" i="1"/>
  <c r="CY335" i="1"/>
  <c r="X335" i="1" s="1"/>
  <c r="AB328" i="1"/>
  <c r="S281" i="1"/>
  <c r="CT281" i="1"/>
  <c r="CY262" i="1"/>
  <c r="X262" i="1" s="1"/>
  <c r="CZ262" i="1"/>
  <c r="Y262" i="1" s="1"/>
  <c r="CP262" i="1"/>
  <c r="O262" i="1" s="1"/>
  <c r="BY260" i="1"/>
  <c r="CI361" i="1"/>
  <c r="P352" i="1"/>
  <c r="CP352" i="1" s="1"/>
  <c r="O352" i="1" s="1"/>
  <c r="CQ352" i="1"/>
  <c r="R351" i="1"/>
  <c r="GK351" i="1" s="1"/>
  <c r="CQ350" i="1"/>
  <c r="CR340" i="1"/>
  <c r="CZ333" i="1"/>
  <c r="Y333" i="1" s="1"/>
  <c r="GM333" i="1" s="1"/>
  <c r="GN333" i="1" s="1"/>
  <c r="Q355" i="1"/>
  <c r="R355" i="1"/>
  <c r="GK355" i="1" s="1"/>
  <c r="CR355" i="1"/>
  <c r="Q338" i="1"/>
  <c r="R338" i="1"/>
  <c r="GK338" i="1" s="1"/>
  <c r="CR338" i="1"/>
  <c r="P365" i="1"/>
  <c r="CS355" i="1"/>
  <c r="S359" i="1"/>
  <c r="CT359" i="1"/>
  <c r="CT357" i="1"/>
  <c r="CY353" i="1"/>
  <c r="X353" i="1" s="1"/>
  <c r="Q351" i="1"/>
  <c r="CP351" i="1" s="1"/>
  <c r="O351" i="1" s="1"/>
  <c r="CQ333" i="1"/>
  <c r="AB318" i="1"/>
  <c r="CY298" i="1"/>
  <c r="X298" i="1" s="1"/>
  <c r="GM298" i="1" s="1"/>
  <c r="GN298" i="1" s="1"/>
  <c r="CZ298" i="1"/>
  <c r="Y298" i="1" s="1"/>
  <c r="CY343" i="1"/>
  <c r="X343" i="1" s="1"/>
  <c r="GM343" i="1" s="1"/>
  <c r="GN343" i="1" s="1"/>
  <c r="CZ343" i="1"/>
  <c r="Y343" i="1" s="1"/>
  <c r="Q334" i="1"/>
  <c r="R334" i="1"/>
  <c r="GK334" i="1" s="1"/>
  <c r="CR334" i="1"/>
  <c r="CS334" i="1"/>
  <c r="AD334" i="1"/>
  <c r="AB334" i="1" s="1"/>
  <c r="P315" i="1"/>
  <c r="CP315" i="1" s="1"/>
  <c r="O315" i="1" s="1"/>
  <c r="GM315" i="1" s="1"/>
  <c r="GN315" i="1" s="1"/>
  <c r="CQ315" i="1"/>
  <c r="AU361" i="1"/>
  <c r="CD260" i="1"/>
  <c r="P374" i="1"/>
  <c r="BD361" i="1"/>
  <c r="Q359" i="1"/>
  <c r="CP359" i="1" s="1"/>
  <c r="O359" i="1" s="1"/>
  <c r="CR359" i="1"/>
  <c r="S358" i="1"/>
  <c r="CS356" i="1"/>
  <c r="AB354" i="1"/>
  <c r="CZ352" i="1"/>
  <c r="Y352" i="1" s="1"/>
  <c r="R345" i="1"/>
  <c r="GK345" i="1" s="1"/>
  <c r="CY317" i="1"/>
  <c r="X317" i="1" s="1"/>
  <c r="CZ317" i="1"/>
  <c r="Y317" i="1" s="1"/>
  <c r="GM317" i="1" s="1"/>
  <c r="GN317" i="1" s="1"/>
  <c r="Q341" i="1"/>
  <c r="CR341" i="1"/>
  <c r="CS341" i="1"/>
  <c r="BX260" i="1"/>
  <c r="CG361" i="1"/>
  <c r="AO391" i="1"/>
  <c r="F374" i="1"/>
  <c r="BC361" i="1"/>
  <c r="R358" i="1"/>
  <c r="GK358" i="1" s="1"/>
  <c r="CR356" i="1"/>
  <c r="Q356" i="1"/>
  <c r="Q348" i="1"/>
  <c r="R348" i="1"/>
  <c r="GK348" i="1" s="1"/>
  <c r="CS348" i="1"/>
  <c r="CY346" i="1"/>
  <c r="X346" i="1" s="1"/>
  <c r="CZ346" i="1"/>
  <c r="Y346" i="1" s="1"/>
  <c r="S341" i="1"/>
  <c r="CT341" i="1"/>
  <c r="AB336" i="1"/>
  <c r="S334" i="1"/>
  <c r="CP334" i="1" s="1"/>
  <c r="O334" i="1" s="1"/>
  <c r="CT334" i="1"/>
  <c r="CR329" i="1"/>
  <c r="CY327" i="1"/>
  <c r="X327" i="1" s="1"/>
  <c r="CZ327" i="1"/>
  <c r="Y327" i="1" s="1"/>
  <c r="CP324" i="1"/>
  <c r="O324" i="1" s="1"/>
  <c r="GM324" i="1" s="1"/>
  <c r="GN324" i="1" s="1"/>
  <c r="P318" i="1"/>
  <c r="CP318" i="1" s="1"/>
  <c r="O318" i="1" s="1"/>
  <c r="GM318" i="1" s="1"/>
  <c r="GO318" i="1" s="1"/>
  <c r="CQ293" i="1"/>
  <c r="P293" i="1"/>
  <c r="CP293" i="1" s="1"/>
  <c r="O293" i="1" s="1"/>
  <c r="GM293" i="1" s="1"/>
  <c r="GN293" i="1" s="1"/>
  <c r="CQ313" i="1"/>
  <c r="CQ307" i="1"/>
  <c r="Q303" i="1"/>
  <c r="R303" i="1"/>
  <c r="GK303" i="1" s="1"/>
  <c r="CR303" i="1"/>
  <c r="P300" i="1"/>
  <c r="CP300" i="1" s="1"/>
  <c r="O300" i="1" s="1"/>
  <c r="GM300" i="1" s="1"/>
  <c r="GN300" i="1" s="1"/>
  <c r="CQ300" i="1"/>
  <c r="S289" i="1"/>
  <c r="CT289" i="1"/>
  <c r="AB222" i="1"/>
  <c r="AB305" i="1"/>
  <c r="AB294" i="1"/>
  <c r="CP289" i="1"/>
  <c r="O289" i="1" s="1"/>
  <c r="CR281" i="1"/>
  <c r="CS281" i="1"/>
  <c r="AD281" i="1"/>
  <c r="AB281" i="1" s="1"/>
  <c r="CY277" i="1"/>
  <c r="X277" i="1" s="1"/>
  <c r="CZ277" i="1"/>
  <c r="Y277" i="1" s="1"/>
  <c r="CY270" i="1"/>
  <c r="X270" i="1" s="1"/>
  <c r="CZ270" i="1"/>
  <c r="Y270" i="1" s="1"/>
  <c r="CY266" i="1"/>
  <c r="X266" i="1" s="1"/>
  <c r="CZ266" i="1"/>
  <c r="Y266" i="1" s="1"/>
  <c r="S264" i="1"/>
  <c r="CT264" i="1"/>
  <c r="S199" i="1"/>
  <c r="CT199" i="1"/>
  <c r="AB327" i="1"/>
  <c r="AD323" i="1"/>
  <c r="AB323" i="1" s="1"/>
  <c r="R277" i="1"/>
  <c r="GK277" i="1" s="1"/>
  <c r="P275" i="1"/>
  <c r="CQ275" i="1"/>
  <c r="R274" i="1"/>
  <c r="GK274" i="1" s="1"/>
  <c r="CR274" i="1"/>
  <c r="CS274" i="1"/>
  <c r="AD274" i="1"/>
  <c r="AB274" i="1" s="1"/>
  <c r="Q264" i="1"/>
  <c r="R264" i="1"/>
  <c r="GK264" i="1" s="1"/>
  <c r="CR264" i="1"/>
  <c r="CS264" i="1"/>
  <c r="CI197" i="1"/>
  <c r="AZ228" i="1"/>
  <c r="CZ218" i="1"/>
  <c r="Y218" i="1" s="1"/>
  <c r="CY218" i="1"/>
  <c r="X218" i="1" s="1"/>
  <c r="W165" i="1"/>
  <c r="AJ148" i="1"/>
  <c r="R286" i="1"/>
  <c r="GK286" i="1" s="1"/>
  <c r="CR286" i="1"/>
  <c r="Q277" i="1"/>
  <c r="GM272" i="1"/>
  <c r="GN272" i="1" s="1"/>
  <c r="CY224" i="1"/>
  <c r="X224" i="1" s="1"/>
  <c r="GM224" i="1" s="1"/>
  <c r="GO224" i="1" s="1"/>
  <c r="CZ224" i="1"/>
  <c r="Y224" i="1" s="1"/>
  <c r="GM162" i="1"/>
  <c r="GO162" i="1" s="1"/>
  <c r="Q307" i="1"/>
  <c r="CP307" i="1" s="1"/>
  <c r="O307" i="1" s="1"/>
  <c r="GM307" i="1" s="1"/>
  <c r="GO307" i="1" s="1"/>
  <c r="CR307" i="1"/>
  <c r="AB306" i="1"/>
  <c r="AD286" i="1"/>
  <c r="AB286" i="1" s="1"/>
  <c r="Q281" i="1"/>
  <c r="P279" i="1"/>
  <c r="CP279" i="1" s="1"/>
  <c r="O279" i="1" s="1"/>
  <c r="GM279" i="1" s="1"/>
  <c r="GN279" i="1" s="1"/>
  <c r="CQ279" i="1"/>
  <c r="AB272" i="1"/>
  <c r="P264" i="1"/>
  <c r="CP264" i="1" s="1"/>
  <c r="O264" i="1" s="1"/>
  <c r="CQ264" i="1"/>
  <c r="AB264" i="1"/>
  <c r="P239" i="1"/>
  <c r="ER197" i="1"/>
  <c r="CG197" i="1"/>
  <c r="AX228" i="1"/>
  <c r="P332" i="1"/>
  <c r="CP332" i="1" s="1"/>
  <c r="O332" i="1" s="1"/>
  <c r="AB330" i="1"/>
  <c r="R328" i="1"/>
  <c r="GK328" i="1" s="1"/>
  <c r="AD326" i="1"/>
  <c r="AB326" i="1" s="1"/>
  <c r="CP316" i="1"/>
  <c r="O316" i="1" s="1"/>
  <c r="P286" i="1"/>
  <c r="CQ286" i="1"/>
  <c r="AB284" i="1"/>
  <c r="P281" i="1"/>
  <c r="Q274" i="1"/>
  <c r="CP274" i="1" s="1"/>
  <c r="O274" i="1" s="1"/>
  <c r="GM274" i="1" s="1"/>
  <c r="GN274" i="1" s="1"/>
  <c r="Q268" i="1"/>
  <c r="R268" i="1"/>
  <c r="CR268" i="1"/>
  <c r="DO165" i="1"/>
  <c r="EB148" i="1"/>
  <c r="EP197" i="1"/>
  <c r="P235" i="1"/>
  <c r="CB197" i="1"/>
  <c r="AS228" i="1"/>
  <c r="EA148" i="1"/>
  <c r="DN165" i="1"/>
  <c r="AB307" i="1"/>
  <c r="CY305" i="1"/>
  <c r="X305" i="1" s="1"/>
  <c r="CZ305" i="1"/>
  <c r="Y305" i="1" s="1"/>
  <c r="P268" i="1"/>
  <c r="CQ268" i="1"/>
  <c r="S267" i="1"/>
  <c r="CT267" i="1"/>
  <c r="DZ165" i="1"/>
  <c r="CZ322" i="1"/>
  <c r="Y322" i="1" s="1"/>
  <c r="CZ307" i="1"/>
  <c r="Y307" i="1" s="1"/>
  <c r="R306" i="1"/>
  <c r="GK306" i="1" s="1"/>
  <c r="Q296" i="1"/>
  <c r="R296" i="1"/>
  <c r="GK296" i="1" s="1"/>
  <c r="CS296" i="1"/>
  <c r="CY294" i="1"/>
  <c r="X294" i="1" s="1"/>
  <c r="CZ294" i="1"/>
  <c r="Y294" i="1" s="1"/>
  <c r="S284" i="1"/>
  <c r="CR277" i="1"/>
  <c r="AB268" i="1"/>
  <c r="P263" i="1"/>
  <c r="AB223" i="1"/>
  <c r="GM209" i="1"/>
  <c r="GO209" i="1" s="1"/>
  <c r="CY204" i="1"/>
  <c r="X204" i="1" s="1"/>
  <c r="CZ204" i="1"/>
  <c r="Y204" i="1" s="1"/>
  <c r="AD317" i="1"/>
  <c r="Q306" i="1"/>
  <c r="AD296" i="1"/>
  <c r="S295" i="1"/>
  <c r="R292" i="1"/>
  <c r="GK292" i="1" s="1"/>
  <c r="CR292" i="1"/>
  <c r="CS292" i="1"/>
  <c r="CY291" i="1"/>
  <c r="X291" i="1" s="1"/>
  <c r="AB280" i="1"/>
  <c r="AB262" i="1"/>
  <c r="EG148" i="1"/>
  <c r="P169" i="1"/>
  <c r="GM161" i="1"/>
  <c r="GN161" i="1" s="1"/>
  <c r="CT330" i="1"/>
  <c r="CQ327" i="1"/>
  <c r="CS323" i="1"/>
  <c r="CT314" i="1"/>
  <c r="AB312" i="1"/>
  <c r="P306" i="1"/>
  <c r="CS303" i="1"/>
  <c r="P296" i="1"/>
  <c r="CP296" i="1" s="1"/>
  <c r="O296" i="1" s="1"/>
  <c r="CQ296" i="1"/>
  <c r="CP204" i="1"/>
  <c r="O204" i="1" s="1"/>
  <c r="CY201" i="1"/>
  <c r="X201" i="1" s="1"/>
  <c r="CZ201" i="1"/>
  <c r="Y201" i="1" s="1"/>
  <c r="CJ228" i="1"/>
  <c r="CT337" i="1"/>
  <c r="CQ334" i="1"/>
  <c r="CS330" i="1"/>
  <c r="CZ325" i="1"/>
  <c r="Y325" i="1" s="1"/>
  <c r="GM325" i="1" s="1"/>
  <c r="GN325" i="1" s="1"/>
  <c r="CR323" i="1"/>
  <c r="CS314" i="1"/>
  <c r="CQ309" i="1"/>
  <c r="CT308" i="1"/>
  <c r="CR306" i="1"/>
  <c r="CQ304" i="1"/>
  <c r="S299" i="1"/>
  <c r="CT299" i="1"/>
  <c r="AB296" i="1"/>
  <c r="Q295" i="1"/>
  <c r="CQ289" i="1"/>
  <c r="AD288" i="1"/>
  <c r="AB288" i="1" s="1"/>
  <c r="S271" i="1"/>
  <c r="CT271" i="1"/>
  <c r="EU228" i="1"/>
  <c r="GD197" i="1"/>
  <c r="CZ332" i="1"/>
  <c r="Y332" i="1" s="1"/>
  <c r="CR330" i="1"/>
  <c r="CT326" i="1"/>
  <c r="CQ323" i="1"/>
  <c r="R323" i="1"/>
  <c r="GK323" i="1" s="1"/>
  <c r="CT318" i="1"/>
  <c r="CR314" i="1"/>
  <c r="CR299" i="1"/>
  <c r="CS299" i="1"/>
  <c r="CT287" i="1"/>
  <c r="S285" i="1"/>
  <c r="CT285" i="1"/>
  <c r="S282" i="1"/>
  <c r="CT282" i="1"/>
  <c r="CQ281" i="1"/>
  <c r="CY276" i="1"/>
  <c r="X276" i="1" s="1"/>
  <c r="CZ276" i="1"/>
  <c r="Y276" i="1" s="1"/>
  <c r="Q271" i="1"/>
  <c r="R271" i="1"/>
  <c r="GK271" i="1" s="1"/>
  <c r="CR271" i="1"/>
  <c r="CS271" i="1"/>
  <c r="CP267" i="1"/>
  <c r="O267" i="1" s="1"/>
  <c r="ET228" i="1"/>
  <c r="GC197" i="1"/>
  <c r="Q217" i="1"/>
  <c r="W217" i="1"/>
  <c r="GM215" i="1"/>
  <c r="GO215" i="1" s="1"/>
  <c r="CY207" i="1"/>
  <c r="X207" i="1" s="1"/>
  <c r="GM207" i="1" s="1"/>
  <c r="GO207" i="1" s="1"/>
  <c r="CZ207" i="1"/>
  <c r="Y207" i="1" s="1"/>
  <c r="CT333" i="1"/>
  <c r="CQ330" i="1"/>
  <c r="R330" i="1"/>
  <c r="GK330" i="1" s="1"/>
  <c r="CS326" i="1"/>
  <c r="CZ321" i="1"/>
  <c r="Y321" i="1" s="1"/>
  <c r="CS318" i="1"/>
  <c r="CQ314" i="1"/>
  <c r="R314" i="1"/>
  <c r="GK314" i="1" s="1"/>
  <c r="AD299" i="1"/>
  <c r="AB299" i="1" s="1"/>
  <c r="CS295" i="1"/>
  <c r="CQ290" i="1"/>
  <c r="Q285" i="1"/>
  <c r="R285" i="1"/>
  <c r="GK285" i="1" s="1"/>
  <c r="CR285" i="1"/>
  <c r="CS285" i="1"/>
  <c r="Q282" i="1"/>
  <c r="R282" i="1"/>
  <c r="GK282" i="1" s="1"/>
  <c r="CR282" i="1"/>
  <c r="CS282" i="1"/>
  <c r="S278" i="1"/>
  <c r="CT278" i="1"/>
  <c r="CY274" i="1"/>
  <c r="X274" i="1" s="1"/>
  <c r="CY273" i="1"/>
  <c r="X273" i="1" s="1"/>
  <c r="GM273" i="1" s="1"/>
  <c r="GN273" i="1" s="1"/>
  <c r="CZ273" i="1"/>
  <c r="Y273" i="1" s="1"/>
  <c r="AD271" i="1"/>
  <c r="AB271" i="1" s="1"/>
  <c r="S214" i="1"/>
  <c r="CT214" i="1"/>
  <c r="CR210" i="1"/>
  <c r="CS210" i="1"/>
  <c r="Q210" i="1"/>
  <c r="R210" i="1"/>
  <c r="GK210" i="1" s="1"/>
  <c r="AD210" i="1"/>
  <c r="FV197" i="1"/>
  <c r="EM228" i="1"/>
  <c r="CP201" i="1"/>
  <c r="O201" i="1" s="1"/>
  <c r="GM201" i="1" s="1"/>
  <c r="GO201" i="1" s="1"/>
  <c r="CS333" i="1"/>
  <c r="CZ328" i="1"/>
  <c r="Y328" i="1" s="1"/>
  <c r="GM328" i="1" s="1"/>
  <c r="GN328" i="1" s="1"/>
  <c r="CR326" i="1"/>
  <c r="CR318" i="1"/>
  <c r="CZ316" i="1"/>
  <c r="Y316" i="1" s="1"/>
  <c r="CS313" i="1"/>
  <c r="S313" i="1"/>
  <c r="CZ311" i="1"/>
  <c r="Y311" i="1" s="1"/>
  <c r="GM311" i="1" s="1"/>
  <c r="GO311" i="1" s="1"/>
  <c r="CQ308" i="1"/>
  <c r="CT307" i="1"/>
  <c r="R307" i="1"/>
  <c r="GK307" i="1" s="1"/>
  <c r="CY301" i="1"/>
  <c r="X301" i="1" s="1"/>
  <c r="GM301" i="1" s="1"/>
  <c r="GN301" i="1" s="1"/>
  <c r="CR295" i="1"/>
  <c r="S288" i="1"/>
  <c r="AF361" i="1" s="1"/>
  <c r="CS286" i="1"/>
  <c r="Q286" i="1"/>
  <c r="AD285" i="1"/>
  <c r="AB285" i="1" s="1"/>
  <c r="AD282" i="1"/>
  <c r="AB282" i="1" s="1"/>
  <c r="CY280" i="1"/>
  <c r="X280" i="1" s="1"/>
  <c r="GM280" i="1" s="1"/>
  <c r="GN280" i="1" s="1"/>
  <c r="CZ280" i="1"/>
  <c r="Y280" i="1" s="1"/>
  <c r="Q278" i="1"/>
  <c r="R278" i="1"/>
  <c r="GK278" i="1" s="1"/>
  <c r="CR278" i="1"/>
  <c r="CS278" i="1"/>
  <c r="AD278" i="1"/>
  <c r="AB278" i="1" s="1"/>
  <c r="CQ272" i="1"/>
  <c r="CP271" i="1"/>
  <c r="O271" i="1" s="1"/>
  <c r="CZ263" i="1"/>
  <c r="Y263" i="1" s="1"/>
  <c r="AB225" i="1"/>
  <c r="AB210" i="1"/>
  <c r="CQ210" i="1"/>
  <c r="P210" i="1"/>
  <c r="CR313" i="1"/>
  <c r="CS307" i="1"/>
  <c r="S303" i="1"/>
  <c r="CT303" i="1"/>
  <c r="AB302" i="1"/>
  <c r="AD300" i="1"/>
  <c r="AB300" i="1" s="1"/>
  <c r="Q293" i="1"/>
  <c r="CR293" i="1"/>
  <c r="CS293" i="1"/>
  <c r="Q292" i="1"/>
  <c r="CP292" i="1" s="1"/>
  <c r="O292" i="1" s="1"/>
  <c r="GM292" i="1" s="1"/>
  <c r="GN292" i="1" s="1"/>
  <c r="R288" i="1"/>
  <c r="GK288" i="1" s="1"/>
  <c r="P282" i="1"/>
  <c r="CQ282" i="1"/>
  <c r="P278" i="1"/>
  <c r="CP278" i="1" s="1"/>
  <c r="O278" i="1" s="1"/>
  <c r="CQ278" i="1"/>
  <c r="CP276" i="1"/>
  <c r="O276" i="1" s="1"/>
  <c r="CQ263" i="1"/>
  <c r="AO197" i="1"/>
  <c r="F232" i="1"/>
  <c r="CY221" i="1"/>
  <c r="X221" i="1" s="1"/>
  <c r="GM221" i="1" s="1"/>
  <c r="GO221" i="1" s="1"/>
  <c r="CZ221" i="1"/>
  <c r="Y221" i="1" s="1"/>
  <c r="T217" i="1"/>
  <c r="Q214" i="1"/>
  <c r="R214" i="1"/>
  <c r="GK214" i="1" s="1"/>
  <c r="CR214" i="1"/>
  <c r="CY213" i="1"/>
  <c r="X213" i="1" s="1"/>
  <c r="GM213" i="1" s="1"/>
  <c r="GO213" i="1" s="1"/>
  <c r="CZ213" i="1"/>
  <c r="Y213" i="1" s="1"/>
  <c r="CS199" i="1"/>
  <c r="Q199" i="1"/>
  <c r="AD228" i="1" s="1"/>
  <c r="R199" i="1"/>
  <c r="CR199" i="1"/>
  <c r="CY151" i="1"/>
  <c r="X151" i="1" s="1"/>
  <c r="CZ151" i="1"/>
  <c r="Y151" i="1" s="1"/>
  <c r="AB214" i="1"/>
  <c r="CY209" i="1"/>
  <c r="X209" i="1" s="1"/>
  <c r="CZ209" i="1"/>
  <c r="Y209" i="1" s="1"/>
  <c r="V208" i="1"/>
  <c r="CP203" i="1"/>
  <c r="O203" i="1" s="1"/>
  <c r="CY158" i="1"/>
  <c r="X158" i="1" s="1"/>
  <c r="GM158" i="1" s="1"/>
  <c r="GO158" i="1" s="1"/>
  <c r="CZ158" i="1"/>
  <c r="Y158" i="1" s="1"/>
  <c r="CJ165" i="1"/>
  <c r="FU97" i="1"/>
  <c r="EL116" i="1"/>
  <c r="R220" i="1"/>
  <c r="GK220" i="1" s="1"/>
  <c r="W219" i="1"/>
  <c r="P199" i="1"/>
  <c r="CQ199" i="1"/>
  <c r="AB199" i="1"/>
  <c r="AP148" i="1"/>
  <c r="F174" i="1"/>
  <c r="P163" i="1"/>
  <c r="CQ163" i="1"/>
  <c r="GB165" i="1"/>
  <c r="CP226" i="1"/>
  <c r="O226" i="1" s="1"/>
  <c r="GM226" i="1" s="1"/>
  <c r="GO226" i="1" s="1"/>
  <c r="CP223" i="1"/>
  <c r="O223" i="1" s="1"/>
  <c r="GX217" i="1"/>
  <c r="CP206" i="1"/>
  <c r="O206" i="1" s="1"/>
  <c r="GM206" i="1" s="1"/>
  <c r="GO206" i="1" s="1"/>
  <c r="S202" i="1"/>
  <c r="CT202" i="1"/>
  <c r="CM148" i="1"/>
  <c r="CD97" i="1"/>
  <c r="AU116" i="1"/>
  <c r="CT105" i="1"/>
  <c r="S105" i="1"/>
  <c r="EK228" i="1"/>
  <c r="U219" i="1"/>
  <c r="AB216" i="1"/>
  <c r="S211" i="1"/>
  <c r="CT211" i="1"/>
  <c r="Q202" i="1"/>
  <c r="DV228" i="1" s="1"/>
  <c r="R202" i="1"/>
  <c r="CR202" i="1"/>
  <c r="CS202" i="1"/>
  <c r="EM165" i="1"/>
  <c r="FV148" i="1"/>
  <c r="AU165" i="1"/>
  <c r="CD148" i="1"/>
  <c r="GM104" i="1"/>
  <c r="GN104" i="1" s="1"/>
  <c r="AB267" i="1"/>
  <c r="AD263" i="1"/>
  <c r="AB263" i="1" s="1"/>
  <c r="S217" i="1"/>
  <c r="P214" i="1"/>
  <c r="Q211" i="1"/>
  <c r="R211" i="1"/>
  <c r="GK211" i="1" s="1"/>
  <c r="CR211" i="1"/>
  <c r="S205" i="1"/>
  <c r="CT205" i="1"/>
  <c r="AD202" i="1"/>
  <c r="CY161" i="1"/>
  <c r="X161" i="1" s="1"/>
  <c r="CZ161" i="1"/>
  <c r="Y161" i="1" s="1"/>
  <c r="CZ154" i="1"/>
  <c r="Y154" i="1" s="1"/>
  <c r="CK148" i="1"/>
  <c r="GX219" i="1"/>
  <c r="CR217" i="1"/>
  <c r="CS217" i="1"/>
  <c r="T208" i="1"/>
  <c r="DY228" i="1" s="1"/>
  <c r="R205" i="1"/>
  <c r="GK205" i="1" s="1"/>
  <c r="CR205" i="1"/>
  <c r="CS205" i="1"/>
  <c r="P202" i="1"/>
  <c r="CQ202" i="1"/>
  <c r="CD228" i="1"/>
  <c r="CP154" i="1"/>
  <c r="O154" i="1" s="1"/>
  <c r="GM154" i="1" s="1"/>
  <c r="GO154" i="1" s="1"/>
  <c r="P52" i="1"/>
  <c r="CQ52" i="1"/>
  <c r="AD217" i="1"/>
  <c r="AB217" i="1" s="1"/>
  <c r="S216" i="1"/>
  <c r="P211" i="1"/>
  <c r="CP211" i="1" s="1"/>
  <c r="O211" i="1" s="1"/>
  <c r="CQ211" i="1"/>
  <c r="S208" i="1"/>
  <c r="CT208" i="1"/>
  <c r="AD205" i="1"/>
  <c r="AB205" i="1" s="1"/>
  <c r="W204" i="1"/>
  <c r="EB228" i="1" s="1"/>
  <c r="AB202" i="1"/>
  <c r="CQ106" i="1"/>
  <c r="AB106" i="1"/>
  <c r="P106" i="1"/>
  <c r="S225" i="1"/>
  <c r="CT225" i="1"/>
  <c r="S222" i="1"/>
  <c r="CP222" i="1" s="1"/>
  <c r="O222" i="1" s="1"/>
  <c r="CT222" i="1"/>
  <c r="P217" i="1"/>
  <c r="CP217" i="1" s="1"/>
  <c r="O217" i="1" s="1"/>
  <c r="R216" i="1"/>
  <c r="GK216" i="1" s="1"/>
  <c r="GX208" i="1"/>
  <c r="GB228" i="1" s="1"/>
  <c r="R208" i="1"/>
  <c r="GK208" i="1" s="1"/>
  <c r="CR208" i="1"/>
  <c r="CS208" i="1"/>
  <c r="P205" i="1"/>
  <c r="CP205" i="1" s="1"/>
  <c r="O205" i="1" s="1"/>
  <c r="CQ205" i="1"/>
  <c r="V204" i="1"/>
  <c r="EA228" i="1" s="1"/>
  <c r="FR148" i="1"/>
  <c r="EI165" i="1"/>
  <c r="BB148" i="1"/>
  <c r="F178" i="1"/>
  <c r="AI165" i="1"/>
  <c r="GM110" i="1"/>
  <c r="GN110" i="1" s="1"/>
  <c r="CR225" i="1"/>
  <c r="CS225" i="1"/>
  <c r="CR222" i="1"/>
  <c r="CS222" i="1"/>
  <c r="S220" i="1"/>
  <c r="AB219" i="1"/>
  <c r="Q216" i="1"/>
  <c r="W207" i="1"/>
  <c r="AJ228" i="1" s="1"/>
  <c r="U204" i="1"/>
  <c r="DZ228" i="1" s="1"/>
  <c r="GA165" i="1"/>
  <c r="FQ148" i="1"/>
  <c r="AB162" i="1"/>
  <c r="S159" i="1"/>
  <c r="CT159" i="1"/>
  <c r="ET97" i="1"/>
  <c r="P129" i="1"/>
  <c r="CY59" i="1"/>
  <c r="X59" i="1" s="1"/>
  <c r="CZ59" i="1"/>
  <c r="Y59" i="1" s="1"/>
  <c r="F241" i="1"/>
  <c r="AD226" i="1"/>
  <c r="AB226" i="1" s="1"/>
  <c r="AD225" i="1"/>
  <c r="AB224" i="1"/>
  <c r="AD223" i="1"/>
  <c r="AD222" i="1"/>
  <c r="P216" i="1"/>
  <c r="CP216" i="1" s="1"/>
  <c r="O216" i="1" s="1"/>
  <c r="CS214" i="1"/>
  <c r="CY212" i="1"/>
  <c r="X212" i="1" s="1"/>
  <c r="GM212" i="1" s="1"/>
  <c r="GN212" i="1" s="1"/>
  <c r="P208" i="1"/>
  <c r="CP208" i="1" s="1"/>
  <c r="O208" i="1" s="1"/>
  <c r="CQ208" i="1"/>
  <c r="V207" i="1"/>
  <c r="AI228" i="1" s="1"/>
  <c r="CY203" i="1"/>
  <c r="X203" i="1" s="1"/>
  <c r="GM200" i="1"/>
  <c r="FP148" i="1"/>
  <c r="FY165" i="1"/>
  <c r="CT274" i="1"/>
  <c r="CQ271" i="1"/>
  <c r="CS267" i="1"/>
  <c r="CS216" i="1"/>
  <c r="AB208" i="1"/>
  <c r="U207" i="1"/>
  <c r="AH228" i="1" s="1"/>
  <c r="AB200" i="1"/>
  <c r="CZ269" i="1"/>
  <c r="Y269" i="1" s="1"/>
  <c r="GM269" i="1" s="1"/>
  <c r="GN269" i="1" s="1"/>
  <c r="CR267" i="1"/>
  <c r="CT263" i="1"/>
  <c r="CZ226" i="1"/>
  <c r="Y226" i="1" s="1"/>
  <c r="CZ223" i="1"/>
  <c r="Y223" i="1" s="1"/>
  <c r="P220" i="1"/>
  <c r="CP220" i="1" s="1"/>
  <c r="O220" i="1" s="1"/>
  <c r="S219" i="1"/>
  <c r="CQ215" i="1"/>
  <c r="AB213" i="1"/>
  <c r="AB209" i="1"/>
  <c r="CY206" i="1"/>
  <c r="X206" i="1" s="1"/>
  <c r="S155" i="1"/>
  <c r="CT155" i="1"/>
  <c r="AH165" i="1"/>
  <c r="AG165" i="1"/>
  <c r="R267" i="1"/>
  <c r="CS263" i="1"/>
  <c r="AB220" i="1"/>
  <c r="CT218" i="1"/>
  <c r="CQ216" i="1"/>
  <c r="Q205" i="1"/>
  <c r="AB204" i="1"/>
  <c r="ET148" i="1"/>
  <c r="P178" i="1"/>
  <c r="S210" i="1"/>
  <c r="CT210" i="1"/>
  <c r="EH165" i="1"/>
  <c r="DY165" i="1"/>
  <c r="Q114" i="1"/>
  <c r="GX114" i="1"/>
  <c r="GB116" i="1" s="1"/>
  <c r="FV116" i="1"/>
  <c r="P125" i="1"/>
  <c r="EH97" i="1"/>
  <c r="CY108" i="1"/>
  <c r="X108" i="1" s="1"/>
  <c r="CZ108" i="1"/>
  <c r="Y108" i="1" s="1"/>
  <c r="CJ116" i="1"/>
  <c r="CY44" i="1"/>
  <c r="X44" i="1" s="1"/>
  <c r="CZ44" i="1"/>
  <c r="Y44" i="1" s="1"/>
  <c r="CR155" i="1"/>
  <c r="CS155" i="1"/>
  <c r="GM102" i="1"/>
  <c r="GN102" i="1" s="1"/>
  <c r="FR26" i="1"/>
  <c r="EI65" i="1"/>
  <c r="DF95" i="3"/>
  <c r="DJ95" i="3" s="1"/>
  <c r="DG95" i="3"/>
  <c r="DH95" i="3"/>
  <c r="DI95" i="3"/>
  <c r="Q159" i="1"/>
  <c r="R159" i="1"/>
  <c r="GK159" i="1" s="1"/>
  <c r="CR159" i="1"/>
  <c r="AB155" i="1"/>
  <c r="AB105" i="1"/>
  <c r="CP59" i="1"/>
  <c r="O59" i="1" s="1"/>
  <c r="GM59" i="1" s="1"/>
  <c r="GN59" i="1" s="1"/>
  <c r="DF138" i="3"/>
  <c r="DJ138" i="3" s="1"/>
  <c r="DG138" i="3"/>
  <c r="DH138" i="3"/>
  <c r="DI138" i="3"/>
  <c r="CP157" i="1"/>
  <c r="O157" i="1" s="1"/>
  <c r="GM157" i="1" s="1"/>
  <c r="GN157" i="1" s="1"/>
  <c r="AD150" i="1"/>
  <c r="AB150" i="1" s="1"/>
  <c r="Q150" i="1"/>
  <c r="CI116" i="1"/>
  <c r="BY97" i="1"/>
  <c r="V109" i="1"/>
  <c r="AI116" i="1" s="1"/>
  <c r="CY103" i="1"/>
  <c r="X103" i="1" s="1"/>
  <c r="CZ103" i="1"/>
  <c r="Y103" i="1" s="1"/>
  <c r="GM103" i="1" s="1"/>
  <c r="GN103" i="1" s="1"/>
  <c r="FR116" i="1"/>
  <c r="AH116" i="1"/>
  <c r="FZ65" i="1"/>
  <c r="FP26" i="1"/>
  <c r="EG65" i="1"/>
  <c r="FW65" i="1"/>
  <c r="FY65" i="1"/>
  <c r="R155" i="1"/>
  <c r="Q152" i="1"/>
  <c r="R152" i="1"/>
  <c r="GK152" i="1" s="1"/>
  <c r="CS152" i="1"/>
  <c r="U109" i="1"/>
  <c r="S57" i="1"/>
  <c r="CT57" i="1"/>
  <c r="AB159" i="1"/>
  <c r="Q155" i="1"/>
  <c r="CP155" i="1" s="1"/>
  <c r="O155" i="1" s="1"/>
  <c r="AD152" i="1"/>
  <c r="CP151" i="1"/>
  <c r="O151" i="1" s="1"/>
  <c r="W114" i="1"/>
  <c r="EB116" i="1" s="1"/>
  <c r="AB111" i="1"/>
  <c r="Q101" i="1"/>
  <c r="R101" i="1"/>
  <c r="GK101" i="1" s="1"/>
  <c r="CR101" i="1"/>
  <c r="CY47" i="1"/>
  <c r="X47" i="1" s="1"/>
  <c r="CZ47" i="1"/>
  <c r="Y47" i="1" s="1"/>
  <c r="P152" i="1"/>
  <c r="CQ152" i="1"/>
  <c r="FQ97" i="1"/>
  <c r="V114" i="1"/>
  <c r="CY111" i="1"/>
  <c r="X111" i="1" s="1"/>
  <c r="CZ111" i="1"/>
  <c r="Y111" i="1" s="1"/>
  <c r="GM111" i="1" s="1"/>
  <c r="GN111" i="1" s="1"/>
  <c r="EA116" i="1"/>
  <c r="AJ116" i="1"/>
  <c r="S156" i="1"/>
  <c r="CT156" i="1"/>
  <c r="AB152" i="1"/>
  <c r="U114" i="1"/>
  <c r="DZ116" i="1" s="1"/>
  <c r="CY113" i="1"/>
  <c r="X113" i="1" s="1"/>
  <c r="GM113" i="1" s="1"/>
  <c r="GN113" i="1" s="1"/>
  <c r="CZ113" i="1"/>
  <c r="Y113" i="1" s="1"/>
  <c r="P101" i="1"/>
  <c r="CP101" i="1" s="1"/>
  <c r="O101" i="1" s="1"/>
  <c r="GM101" i="1" s="1"/>
  <c r="GN101" i="1" s="1"/>
  <c r="CQ101" i="1"/>
  <c r="AB101" i="1"/>
  <c r="W26" i="1"/>
  <c r="F89" i="1"/>
  <c r="CY48" i="1"/>
  <c r="X48" i="1" s="1"/>
  <c r="CZ48" i="1"/>
  <c r="Y48" i="1" s="1"/>
  <c r="P159" i="1"/>
  <c r="R156" i="1"/>
  <c r="GK156" i="1" s="1"/>
  <c r="CR156" i="1"/>
  <c r="CS156" i="1"/>
  <c r="T114" i="1"/>
  <c r="T109" i="1"/>
  <c r="AG116" i="1" s="1"/>
  <c r="CP105" i="1"/>
  <c r="O105" i="1" s="1"/>
  <c r="DY116" i="1"/>
  <c r="F82" i="1"/>
  <c r="AS26" i="1"/>
  <c r="BY148" i="1"/>
  <c r="CI165" i="1"/>
  <c r="AD160" i="1"/>
  <c r="AB160" i="1" s="1"/>
  <c r="AD156" i="1"/>
  <c r="AB156" i="1" s="1"/>
  <c r="S152" i="1"/>
  <c r="AT116" i="1"/>
  <c r="S114" i="1"/>
  <c r="CT114" i="1"/>
  <c r="S109" i="1"/>
  <c r="CT109" i="1"/>
  <c r="GM107" i="1"/>
  <c r="GN107" i="1" s="1"/>
  <c r="U26" i="1"/>
  <c r="BX148" i="1"/>
  <c r="CG165" i="1"/>
  <c r="CP160" i="1"/>
  <c r="O160" i="1" s="1"/>
  <c r="GM160" i="1" s="1"/>
  <c r="GN160" i="1" s="1"/>
  <c r="P156" i="1"/>
  <c r="CP156" i="1" s="1"/>
  <c r="O156" i="1" s="1"/>
  <c r="CQ156" i="1"/>
  <c r="P153" i="1"/>
  <c r="CP153" i="1" s="1"/>
  <c r="O153" i="1" s="1"/>
  <c r="GM153" i="1" s="1"/>
  <c r="GN153" i="1" s="1"/>
  <c r="CQ153" i="1"/>
  <c r="CR114" i="1"/>
  <c r="CS114" i="1"/>
  <c r="AD114" i="1"/>
  <c r="R109" i="1"/>
  <c r="GK109" i="1" s="1"/>
  <c r="AB107" i="1"/>
  <c r="CY99" i="1"/>
  <c r="X99" i="1" s="1"/>
  <c r="AF116" i="1"/>
  <c r="CZ99" i="1"/>
  <c r="Y99" i="1" s="1"/>
  <c r="AQ26" i="1"/>
  <c r="F75" i="1"/>
  <c r="F175" i="1"/>
  <c r="CZ160" i="1"/>
  <c r="Y160" i="1" s="1"/>
  <c r="CQ155" i="1"/>
  <c r="CY150" i="1"/>
  <c r="X150" i="1" s="1"/>
  <c r="CZ150" i="1"/>
  <c r="Y150" i="1" s="1"/>
  <c r="AB114" i="1"/>
  <c r="CY112" i="1"/>
  <c r="X112" i="1" s="1"/>
  <c r="CZ112" i="1"/>
  <c r="Y112" i="1" s="1"/>
  <c r="GX109" i="1"/>
  <c r="P109" i="1"/>
  <c r="CQ109" i="1"/>
  <c r="AD116" i="1"/>
  <c r="CP47" i="1"/>
  <c r="O47" i="1" s="1"/>
  <c r="AD162" i="1"/>
  <c r="CY157" i="1"/>
  <c r="X157" i="1" s="1"/>
  <c r="AB154" i="1"/>
  <c r="CZ153" i="1"/>
  <c r="Y153" i="1" s="1"/>
  <c r="AB151" i="1"/>
  <c r="R150" i="1"/>
  <c r="BB97" i="1"/>
  <c r="F129" i="1"/>
  <c r="AQ116" i="1"/>
  <c r="R114" i="1"/>
  <c r="GK114" i="1" s="1"/>
  <c r="Q112" i="1"/>
  <c r="R112" i="1"/>
  <c r="GK112" i="1" s="1"/>
  <c r="CR112" i="1"/>
  <c r="CS112" i="1"/>
  <c r="AB158" i="1"/>
  <c r="CS150" i="1"/>
  <c r="CP150" i="1"/>
  <c r="O150" i="1" s="1"/>
  <c r="AP116" i="1"/>
  <c r="AD108" i="1"/>
  <c r="AB108" i="1" s="1"/>
  <c r="Q108" i="1"/>
  <c r="CP108" i="1" s="1"/>
  <c r="O108" i="1" s="1"/>
  <c r="GM108" i="1" s="1"/>
  <c r="GN108" i="1" s="1"/>
  <c r="DZ26" i="1"/>
  <c r="DM65" i="1"/>
  <c r="Q163" i="1"/>
  <c r="CR163" i="1"/>
  <c r="CS159" i="1"/>
  <c r="CR150" i="1"/>
  <c r="CG116" i="1"/>
  <c r="P114" i="1"/>
  <c r="CP114" i="1" s="1"/>
  <c r="O114" i="1" s="1"/>
  <c r="CP112" i="1"/>
  <c r="O112" i="1" s="1"/>
  <c r="GM112" i="1" s="1"/>
  <c r="GN112" i="1" s="1"/>
  <c r="GA65" i="1"/>
  <c r="FQ26" i="1"/>
  <c r="AB62" i="1"/>
  <c r="R57" i="1"/>
  <c r="GK57" i="1" s="1"/>
  <c r="CR57" i="1"/>
  <c r="CS57" i="1"/>
  <c r="CP42" i="1"/>
  <c r="O42" i="1" s="1"/>
  <c r="P92" i="1"/>
  <c r="ET65" i="1"/>
  <c r="CG26" i="1"/>
  <c r="AX65" i="1"/>
  <c r="AB53" i="1"/>
  <c r="S45" i="1"/>
  <c r="CT45" i="1"/>
  <c r="Q41" i="1"/>
  <c r="R41" i="1"/>
  <c r="GK41" i="1" s="1"/>
  <c r="CR41" i="1"/>
  <c r="CS41" i="1"/>
  <c r="CY40" i="1"/>
  <c r="X40" i="1" s="1"/>
  <c r="CZ40" i="1"/>
  <c r="Y40" i="1" s="1"/>
  <c r="AB112" i="1"/>
  <c r="AD109" i="1"/>
  <c r="AB109" i="1" s="1"/>
  <c r="GD97" i="1"/>
  <c r="ES26" i="1"/>
  <c r="P85" i="1"/>
  <c r="AW65" i="1"/>
  <c r="CF26" i="1"/>
  <c r="S60" i="1"/>
  <c r="CT60" i="1"/>
  <c r="Q49" i="1"/>
  <c r="R49" i="1"/>
  <c r="GK49" i="1" s="1"/>
  <c r="CR49" i="1"/>
  <c r="CP48" i="1"/>
  <c r="O48" i="1" s="1"/>
  <c r="CR45" i="1"/>
  <c r="Q45" i="1"/>
  <c r="R45" i="1"/>
  <c r="GK45" i="1" s="1"/>
  <c r="CS45" i="1"/>
  <c r="CP44" i="1"/>
  <c r="O44" i="1" s="1"/>
  <c r="DI11" i="3"/>
  <c r="DG11" i="3"/>
  <c r="DF11" i="3"/>
  <c r="DJ11" i="3" s="1"/>
  <c r="DH11" i="3"/>
  <c r="R60" i="1"/>
  <c r="GK60" i="1" s="1"/>
  <c r="CR60" i="1"/>
  <c r="CS60" i="1"/>
  <c r="Q57" i="1"/>
  <c r="CP57" i="1" s="1"/>
  <c r="O57" i="1" s="1"/>
  <c r="Q55" i="1"/>
  <c r="R55" i="1"/>
  <c r="GK55" i="1" s="1"/>
  <c r="CR55" i="1"/>
  <c r="AD49" i="1"/>
  <c r="AB47" i="1"/>
  <c r="AD45" i="1"/>
  <c r="AB45" i="1" s="1"/>
  <c r="P41" i="1"/>
  <c r="CP41" i="1" s="1"/>
  <c r="O41" i="1" s="1"/>
  <c r="CQ41" i="1"/>
  <c r="AB41" i="1"/>
  <c r="CP40" i="1"/>
  <c r="O40" i="1" s="1"/>
  <c r="Q28" i="1"/>
  <c r="R28" i="1"/>
  <c r="GK28" i="1" s="1"/>
  <c r="CR28" i="1"/>
  <c r="CS28" i="1"/>
  <c r="AD28" i="1"/>
  <c r="DG65" i="1"/>
  <c r="DT26" i="1"/>
  <c r="CY62" i="1"/>
  <c r="X62" i="1" s="1"/>
  <c r="CZ62" i="1"/>
  <c r="Y62" i="1" s="1"/>
  <c r="GM62" i="1" s="1"/>
  <c r="GN62" i="1" s="1"/>
  <c r="AD60" i="1"/>
  <c r="AB60" i="1" s="1"/>
  <c r="AD55" i="1"/>
  <c r="AB55" i="1" s="1"/>
  <c r="P49" i="1"/>
  <c r="CQ49" i="1"/>
  <c r="AB49" i="1"/>
  <c r="CY35" i="1"/>
  <c r="X35" i="1" s="1"/>
  <c r="CZ35" i="1"/>
  <c r="Y35" i="1" s="1"/>
  <c r="GM35" i="1" s="1"/>
  <c r="GN35" i="1" s="1"/>
  <c r="P28" i="1"/>
  <c r="CP28" i="1" s="1"/>
  <c r="O28" i="1" s="1"/>
  <c r="CQ28" i="1"/>
  <c r="AB28" i="1"/>
  <c r="DG167" i="3"/>
  <c r="DH167" i="3"/>
  <c r="DI167" i="3"/>
  <c r="DF134" i="3"/>
  <c r="DG134" i="3"/>
  <c r="DJ134" i="3" s="1"/>
  <c r="DH134" i="3"/>
  <c r="DI134" i="3"/>
  <c r="DF23" i="3"/>
  <c r="DJ23" i="3" s="1"/>
  <c r="DG23" i="3"/>
  <c r="DI23" i="3"/>
  <c r="DH23" i="3"/>
  <c r="GE26" i="1"/>
  <c r="EV65" i="1"/>
  <c r="P55" i="1"/>
  <c r="CQ55" i="1"/>
  <c r="CY43" i="1"/>
  <c r="X43" i="1" s="1"/>
  <c r="CZ43" i="1"/>
  <c r="Y43" i="1" s="1"/>
  <c r="GM30" i="1"/>
  <c r="GN30" i="1" s="1"/>
  <c r="DF174" i="3"/>
  <c r="DJ174" i="3" s="1"/>
  <c r="DG174" i="3"/>
  <c r="DH174" i="3"/>
  <c r="DI174" i="3"/>
  <c r="AB99" i="1"/>
  <c r="P91" i="1"/>
  <c r="DP26" i="1"/>
  <c r="S63" i="1"/>
  <c r="CT63" i="1"/>
  <c r="W54" i="1"/>
  <c r="CY53" i="1"/>
  <c r="X53" i="1" s="1"/>
  <c r="CZ53" i="1"/>
  <c r="Y53" i="1" s="1"/>
  <c r="DF108" i="3"/>
  <c r="DJ108" i="3" s="1"/>
  <c r="DG108" i="3"/>
  <c r="DH108" i="3"/>
  <c r="DI108" i="3"/>
  <c r="DH27" i="3"/>
  <c r="DF27" i="3"/>
  <c r="DJ27" i="3" s="1"/>
  <c r="DG27" i="3"/>
  <c r="DI27" i="3"/>
  <c r="P82" i="1"/>
  <c r="EK26" i="1"/>
  <c r="R63" i="1"/>
  <c r="GK63" i="1" s="1"/>
  <c r="CR63" i="1"/>
  <c r="CS63" i="1"/>
  <c r="Q60" i="1"/>
  <c r="V54" i="1"/>
  <c r="P37" i="1"/>
  <c r="CP37" i="1" s="1"/>
  <c r="O37" i="1" s="1"/>
  <c r="GM37" i="1" s="1"/>
  <c r="GN37" i="1" s="1"/>
  <c r="CQ37" i="1"/>
  <c r="S32" i="1"/>
  <c r="CT32" i="1"/>
  <c r="CY31" i="1"/>
  <c r="X31" i="1" s="1"/>
  <c r="GM31" i="1" s="1"/>
  <c r="GN31" i="1" s="1"/>
  <c r="CZ31" i="1"/>
  <c r="Y31" i="1" s="1"/>
  <c r="DF126" i="3"/>
  <c r="DJ126" i="3" s="1"/>
  <c r="DG126" i="3"/>
  <c r="DH126" i="3"/>
  <c r="DI126" i="3"/>
  <c r="DF69" i="3"/>
  <c r="DG69" i="3"/>
  <c r="DH69" i="3"/>
  <c r="DI69" i="3"/>
  <c r="DJ69" i="3" s="1"/>
  <c r="F88" i="1"/>
  <c r="F77" i="1"/>
  <c r="AD63" i="1"/>
  <c r="AB63" i="1" s="1"/>
  <c r="Q58" i="1"/>
  <c r="R58" i="1"/>
  <c r="GK58" i="1" s="1"/>
  <c r="CR58" i="1"/>
  <c r="AB56" i="1"/>
  <c r="U54" i="1"/>
  <c r="AB50" i="1"/>
  <c r="AB37" i="1"/>
  <c r="CI65" i="1"/>
  <c r="BY26" i="1"/>
  <c r="T54" i="1"/>
  <c r="CP53" i="1"/>
  <c r="O53" i="1" s="1"/>
  <c r="GM53" i="1" s="1"/>
  <c r="GN53" i="1" s="1"/>
  <c r="GX48" i="1"/>
  <c r="GX44" i="1"/>
  <c r="DI83" i="3"/>
  <c r="DH83" i="3"/>
  <c r="DF83" i="3"/>
  <c r="DJ83" i="3" s="1"/>
  <c r="DG83" i="3"/>
  <c r="DF59" i="3"/>
  <c r="DJ59" i="3" s="1"/>
  <c r="DG59" i="3"/>
  <c r="DH59" i="3"/>
  <c r="DI59" i="3"/>
  <c r="BC116" i="1"/>
  <c r="CQ112" i="1"/>
  <c r="CS109" i="1"/>
  <c r="CT103" i="1"/>
  <c r="FX65" i="1"/>
  <c r="EH65" i="1"/>
  <c r="DL65" i="1"/>
  <c r="CH65" i="1"/>
  <c r="BX26" i="1"/>
  <c r="P58" i="1"/>
  <c r="CP58" i="1" s="1"/>
  <c r="O58" i="1" s="1"/>
  <c r="GM58" i="1" s="1"/>
  <c r="GN58" i="1" s="1"/>
  <c r="CQ58" i="1"/>
  <c r="S54" i="1"/>
  <c r="CT54" i="1"/>
  <c r="DI164" i="3"/>
  <c r="DF164" i="3"/>
  <c r="DJ164" i="3" s="1"/>
  <c r="DG164" i="3"/>
  <c r="DH164" i="3"/>
  <c r="CR109" i="1"/>
  <c r="CT106" i="1"/>
  <c r="CS103" i="1"/>
  <c r="CZ102" i="1"/>
  <c r="Y102" i="1" s="1"/>
  <c r="Q63" i="1"/>
  <c r="AB58" i="1"/>
  <c r="R54" i="1"/>
  <c r="GK54" i="1" s="1"/>
  <c r="CY51" i="1"/>
  <c r="X51" i="1" s="1"/>
  <c r="GM51" i="1" s="1"/>
  <c r="GN51" i="1" s="1"/>
  <c r="DF166" i="3"/>
  <c r="DJ166" i="3" s="1"/>
  <c r="DH166" i="3"/>
  <c r="DI166" i="3"/>
  <c r="DG166" i="3"/>
  <c r="CS106" i="1"/>
  <c r="CR103" i="1"/>
  <c r="S100" i="1"/>
  <c r="CT99" i="1"/>
  <c r="F86" i="1"/>
  <c r="F74" i="1"/>
  <c r="Q61" i="1"/>
  <c r="R61" i="1"/>
  <c r="GK61" i="1" s="1"/>
  <c r="CR61" i="1"/>
  <c r="W57" i="1"/>
  <c r="AB42" i="1"/>
  <c r="GD26" i="1"/>
  <c r="DF141" i="3"/>
  <c r="DJ141" i="3" s="1"/>
  <c r="DG141" i="3"/>
  <c r="DH141" i="3"/>
  <c r="DI141" i="3"/>
  <c r="CR106" i="1"/>
  <c r="CQ103" i="1"/>
  <c r="R103" i="1"/>
  <c r="GK103" i="1" s="1"/>
  <c r="R100" i="1"/>
  <c r="CS99" i="1"/>
  <c r="R99" i="1"/>
  <c r="P84" i="1"/>
  <c r="AV65" i="1"/>
  <c r="AB26" i="1"/>
  <c r="O65" i="1"/>
  <c r="AD61" i="1"/>
  <c r="AB59" i="1"/>
  <c r="V57" i="1"/>
  <c r="CY56" i="1"/>
  <c r="X56" i="1" s="1"/>
  <c r="GM56" i="1" s="1"/>
  <c r="GN56" i="1" s="1"/>
  <c r="CZ56" i="1"/>
  <c r="Y56" i="1" s="1"/>
  <c r="W51" i="1"/>
  <c r="W48" i="1"/>
  <c r="AB34" i="1"/>
  <c r="R106" i="1"/>
  <c r="GK106" i="1" s="1"/>
  <c r="CR100" i="1"/>
  <c r="Q100" i="1"/>
  <c r="CR99" i="1"/>
  <c r="AU65" i="1"/>
  <c r="P61" i="1"/>
  <c r="CQ61" i="1"/>
  <c r="U57" i="1"/>
  <c r="Q52" i="1"/>
  <c r="R52" i="1"/>
  <c r="GK52" i="1" s="1"/>
  <c r="CR52" i="1"/>
  <c r="V51" i="1"/>
  <c r="CS49" i="1"/>
  <c r="W44" i="1"/>
  <c r="DF135" i="3"/>
  <c r="DJ135" i="3" s="1"/>
  <c r="DG135" i="3"/>
  <c r="DH135" i="3"/>
  <c r="DI135" i="3"/>
  <c r="CQ100" i="1"/>
  <c r="CQ99" i="1"/>
  <c r="P99" i="1"/>
  <c r="P83" i="1"/>
  <c r="CM26" i="1"/>
  <c r="BD65" i="1"/>
  <c r="AT65" i="1"/>
  <c r="X65" i="1"/>
  <c r="AB61" i="1"/>
  <c r="T57" i="1"/>
  <c r="CS55" i="1"/>
  <c r="AD52" i="1"/>
  <c r="AB52" i="1" s="1"/>
  <c r="U51" i="1"/>
  <c r="V48" i="1"/>
  <c r="V44" i="1"/>
  <c r="GM29" i="1"/>
  <c r="GO29" i="1" s="1"/>
  <c r="CV129" i="3"/>
  <c r="CX129" i="3"/>
  <c r="DG120" i="3"/>
  <c r="DF120" i="3"/>
  <c r="DJ120" i="3" s="1"/>
  <c r="DH120" i="3"/>
  <c r="DI120" i="3"/>
  <c r="DF97" i="3"/>
  <c r="DG97" i="3"/>
  <c r="DH97" i="3"/>
  <c r="DI97" i="3"/>
  <c r="DJ97" i="3" s="1"/>
  <c r="DF13" i="3"/>
  <c r="DJ13" i="3" s="1"/>
  <c r="DG13" i="3"/>
  <c r="DH13" i="3"/>
  <c r="DI13" i="3"/>
  <c r="Q43" i="1"/>
  <c r="CP43" i="1" s="1"/>
  <c r="O43" i="1" s="1"/>
  <c r="CZ41" i="1"/>
  <c r="Y41" i="1" s="1"/>
  <c r="S36" i="1"/>
  <c r="DF181" i="3"/>
  <c r="DJ181" i="3" s="1"/>
  <c r="DG181" i="3"/>
  <c r="DH181" i="3"/>
  <c r="DI181" i="3"/>
  <c r="DG175" i="3"/>
  <c r="DF155" i="3"/>
  <c r="DJ155" i="3" s="1"/>
  <c r="DG155" i="3"/>
  <c r="DH155" i="3"/>
  <c r="DF38" i="3"/>
  <c r="DJ38" i="3" s="1"/>
  <c r="DG38" i="3"/>
  <c r="DH38" i="3"/>
  <c r="DI38" i="3"/>
  <c r="DH25" i="3"/>
  <c r="DI25" i="3"/>
  <c r="DF25" i="3"/>
  <c r="DJ25" i="3" s="1"/>
  <c r="AD32" i="1"/>
  <c r="DG146" i="3"/>
  <c r="DJ146" i="3" s="1"/>
  <c r="DH146" i="3"/>
  <c r="DI146" i="3"/>
  <c r="DF123" i="3"/>
  <c r="DJ123" i="3" s="1"/>
  <c r="DG123" i="3"/>
  <c r="DH123" i="3"/>
  <c r="DI123" i="3"/>
  <c r="DF91" i="3"/>
  <c r="DJ91" i="3" s="1"/>
  <c r="DI91" i="3"/>
  <c r="DF15" i="3"/>
  <c r="DJ15" i="3" s="1"/>
  <c r="DG15" i="3"/>
  <c r="DH15" i="3"/>
  <c r="DI15" i="3"/>
  <c r="AD48" i="1"/>
  <c r="AB48" i="1" s="1"/>
  <c r="AD40" i="1"/>
  <c r="AB40" i="1" s="1"/>
  <c r="AD36" i="1"/>
  <c r="AB36" i="1" s="1"/>
  <c r="AB32" i="1"/>
  <c r="DF177" i="3"/>
  <c r="DJ177" i="3" s="1"/>
  <c r="DH177" i="3"/>
  <c r="DI177" i="3"/>
  <c r="DF127" i="3"/>
  <c r="DJ127" i="3" s="1"/>
  <c r="DH127" i="3"/>
  <c r="DI127" i="3"/>
  <c r="CX116" i="3"/>
  <c r="DF102" i="3"/>
  <c r="DG102" i="3"/>
  <c r="DJ102" i="3" s="1"/>
  <c r="DH102" i="3"/>
  <c r="DI102" i="3"/>
  <c r="DF55" i="3"/>
  <c r="DJ55" i="3" s="1"/>
  <c r="DG55" i="3"/>
  <c r="DH55" i="3"/>
  <c r="DI55" i="3"/>
  <c r="AD44" i="1"/>
  <c r="CX170" i="3"/>
  <c r="DF130" i="3"/>
  <c r="DG130" i="3"/>
  <c r="DH130" i="3"/>
  <c r="DI130" i="3"/>
  <c r="DJ130" i="3" s="1"/>
  <c r="DF125" i="3"/>
  <c r="DJ125" i="3" s="1"/>
  <c r="DI125" i="3"/>
  <c r="DH106" i="3"/>
  <c r="DI106" i="3"/>
  <c r="DF104" i="3"/>
  <c r="DJ104" i="3" s="1"/>
  <c r="DI104" i="3"/>
  <c r="CP38" i="1"/>
  <c r="O38" i="1" s="1"/>
  <c r="CX160" i="3"/>
  <c r="DH153" i="3"/>
  <c r="DI153" i="3"/>
  <c r="DF149" i="3"/>
  <c r="DJ149" i="3" s="1"/>
  <c r="DG149" i="3"/>
  <c r="DH149" i="3"/>
  <c r="DI149" i="3"/>
  <c r="CV144" i="3"/>
  <c r="CX144" i="3"/>
  <c r="DF82" i="3"/>
  <c r="DG82" i="3"/>
  <c r="DJ82" i="3" s="1"/>
  <c r="DH82" i="3"/>
  <c r="DI82" i="3"/>
  <c r="DF51" i="3"/>
  <c r="DJ51" i="3" s="1"/>
  <c r="DG51" i="3"/>
  <c r="DH51" i="3"/>
  <c r="DI51" i="3"/>
  <c r="DG34" i="3"/>
  <c r="DF34" i="3"/>
  <c r="DJ34" i="3" s="1"/>
  <c r="DH34" i="3"/>
  <c r="DI34" i="3"/>
  <c r="AB44" i="1"/>
  <c r="S39" i="1"/>
  <c r="CW77" i="3"/>
  <c r="CX77" i="3"/>
  <c r="DH53" i="3"/>
  <c r="DI53" i="3"/>
  <c r="DF53" i="3"/>
  <c r="DF3" i="3"/>
  <c r="DG3" i="3"/>
  <c r="DH3" i="3"/>
  <c r="DI3" i="3"/>
  <c r="DJ3" i="3" s="1"/>
  <c r="DH79" i="3"/>
  <c r="DI79" i="3"/>
  <c r="DF10" i="3"/>
  <c r="DJ10" i="3" s="1"/>
  <c r="DG10" i="3"/>
  <c r="DH10" i="3"/>
  <c r="DI10" i="3"/>
  <c r="P65" i="1"/>
  <c r="AD39" i="1"/>
  <c r="AB39" i="1" s="1"/>
  <c r="CQ33" i="1"/>
  <c r="DF163" i="3"/>
  <c r="DJ163" i="3" s="1"/>
  <c r="DG163" i="3"/>
  <c r="DH163" i="3"/>
  <c r="DG68" i="3"/>
  <c r="DF68" i="3"/>
  <c r="DJ68" i="3" s="1"/>
  <c r="DI68" i="3"/>
  <c r="DF62" i="3"/>
  <c r="DJ62" i="3" s="1"/>
  <c r="DG62" i="3"/>
  <c r="DH62" i="3"/>
  <c r="DI62" i="3"/>
  <c r="DF49" i="3"/>
  <c r="DJ49" i="3" s="1"/>
  <c r="DI49" i="3"/>
  <c r="DG49" i="3"/>
  <c r="DF24" i="3"/>
  <c r="DJ24" i="3" s="1"/>
  <c r="DG24" i="3"/>
  <c r="DH24" i="3"/>
  <c r="DI24" i="3"/>
  <c r="DF20" i="3"/>
  <c r="DG20" i="3"/>
  <c r="DJ20" i="3" s="1"/>
  <c r="DH20" i="3"/>
  <c r="DI20" i="3"/>
  <c r="F85" i="1"/>
  <c r="CW173" i="3"/>
  <c r="CX173" i="3"/>
  <c r="DH142" i="3"/>
  <c r="DI142" i="3"/>
  <c r="DF119" i="3"/>
  <c r="DJ119" i="3" s="1"/>
  <c r="DG119" i="3"/>
  <c r="DI119" i="3"/>
  <c r="DI96" i="3"/>
  <c r="DF96" i="3"/>
  <c r="DJ96" i="3" s="1"/>
  <c r="DH96" i="3"/>
  <c r="DF90" i="3"/>
  <c r="DJ90" i="3" s="1"/>
  <c r="DG90" i="3"/>
  <c r="DH90" i="3"/>
  <c r="DI90" i="3"/>
  <c r="CW73" i="3"/>
  <c r="CW70" i="3"/>
  <c r="CX70" i="3"/>
  <c r="DF45" i="3"/>
  <c r="DJ45" i="3" s="1"/>
  <c r="DG45" i="3"/>
  <c r="DH45" i="3"/>
  <c r="DI45" i="3"/>
  <c r="DF41" i="3"/>
  <c r="DJ41" i="3" s="1"/>
  <c r="DG41" i="3"/>
  <c r="DH41" i="3"/>
  <c r="DI41" i="3"/>
  <c r="CQ45" i="1"/>
  <c r="CT40" i="1"/>
  <c r="CS32" i="1"/>
  <c r="R32" i="1"/>
  <c r="GK32" i="1" s="1"/>
  <c r="DF180" i="3"/>
  <c r="DJ180" i="3" s="1"/>
  <c r="DG180" i="3"/>
  <c r="DF145" i="3"/>
  <c r="DG145" i="3"/>
  <c r="DJ145" i="3" s="1"/>
  <c r="DH145" i="3"/>
  <c r="DI145" i="3"/>
  <c r="DH75" i="3"/>
  <c r="DI75" i="3"/>
  <c r="DJ75" i="3" s="1"/>
  <c r="DG73" i="3"/>
  <c r="DJ73" i="3" s="1"/>
  <c r="DF73" i="3"/>
  <c r="DH73" i="3"/>
  <c r="DI73" i="3"/>
  <c r="DG14" i="3"/>
  <c r="DH14" i="3"/>
  <c r="DI14" i="3"/>
  <c r="CT48" i="1"/>
  <c r="CT44" i="1"/>
  <c r="S42" i="1"/>
  <c r="CS40" i="1"/>
  <c r="CT36" i="1"/>
  <c r="CR32" i="1"/>
  <c r="DG178" i="3"/>
  <c r="DH178" i="3"/>
  <c r="DI178" i="3"/>
  <c r="DF156" i="3"/>
  <c r="DJ156" i="3" s="1"/>
  <c r="DG156" i="3"/>
  <c r="DH156" i="3"/>
  <c r="DI156" i="3"/>
  <c r="DF131" i="3"/>
  <c r="DG131" i="3"/>
  <c r="DH131" i="3"/>
  <c r="DI131" i="3"/>
  <c r="DJ131" i="3" s="1"/>
  <c r="DF109" i="3"/>
  <c r="DJ109" i="3" s="1"/>
  <c r="DG109" i="3"/>
  <c r="DH109" i="3"/>
  <c r="DI109" i="3"/>
  <c r="DF64" i="3"/>
  <c r="DJ64" i="3" s="1"/>
  <c r="DG64" i="3"/>
  <c r="DH64" i="3"/>
  <c r="DH60" i="3"/>
  <c r="DI60" i="3"/>
  <c r="DF60" i="3"/>
  <c r="DJ60" i="3" s="1"/>
  <c r="CT51" i="1"/>
  <c r="CZ50" i="1"/>
  <c r="Y50" i="1" s="1"/>
  <c r="GM50" i="1" s="1"/>
  <c r="GN50" i="1" s="1"/>
  <c r="CS48" i="1"/>
  <c r="CS44" i="1"/>
  <c r="CR40" i="1"/>
  <c r="CS36" i="1"/>
  <c r="R36" i="1"/>
  <c r="GK36" i="1" s="1"/>
  <c r="CZ34" i="1"/>
  <c r="Y34" i="1" s="1"/>
  <c r="GM34" i="1" s="1"/>
  <c r="GN34" i="1" s="1"/>
  <c r="CQ32" i="1"/>
  <c r="P32" i="1"/>
  <c r="CT31" i="1"/>
  <c r="DF171" i="3"/>
  <c r="DH171" i="3"/>
  <c r="DI171" i="3"/>
  <c r="DG117" i="3"/>
  <c r="DJ117" i="3" s="1"/>
  <c r="DH117" i="3"/>
  <c r="DI117" i="3"/>
  <c r="DI105" i="3"/>
  <c r="DF105" i="3"/>
  <c r="DJ105" i="3" s="1"/>
  <c r="DG105" i="3"/>
  <c r="DH105" i="3"/>
  <c r="DF43" i="3"/>
  <c r="DJ43" i="3" s="1"/>
  <c r="DG43" i="3"/>
  <c r="DH43" i="3"/>
  <c r="DH39" i="3"/>
  <c r="DI39" i="3"/>
  <c r="DF39" i="3"/>
  <c r="DJ39" i="3" s="1"/>
  <c r="DF31" i="3"/>
  <c r="DJ31" i="3" s="1"/>
  <c r="DG31" i="3"/>
  <c r="DH31" i="3"/>
  <c r="DI31" i="3"/>
  <c r="DF16" i="3"/>
  <c r="DJ16" i="3" s="1"/>
  <c r="DG16" i="3"/>
  <c r="DH16" i="3"/>
  <c r="DI16" i="3"/>
  <c r="DF6" i="3"/>
  <c r="DJ6" i="3" s="1"/>
  <c r="DG6" i="3"/>
  <c r="DH6" i="3"/>
  <c r="DI6" i="3"/>
  <c r="CS54" i="1"/>
  <c r="CS51" i="1"/>
  <c r="CR48" i="1"/>
  <c r="CZ46" i="1"/>
  <c r="Y46" i="1" s="1"/>
  <c r="GM46" i="1" s="1"/>
  <c r="GN46" i="1" s="1"/>
  <c r="CR44" i="1"/>
  <c r="AD42" i="1"/>
  <c r="CQ40" i="1"/>
  <c r="R40" i="1"/>
  <c r="GK40" i="1" s="1"/>
  <c r="CQ36" i="1"/>
  <c r="CS31" i="1"/>
  <c r="CZ30" i="1"/>
  <c r="Y30" i="1" s="1"/>
  <c r="DI179" i="3"/>
  <c r="DI152" i="3"/>
  <c r="DF152" i="3"/>
  <c r="DJ152" i="3" s="1"/>
  <c r="DG152" i="3"/>
  <c r="DH152" i="3"/>
  <c r="DH139" i="3"/>
  <c r="CW101" i="3"/>
  <c r="CX101" i="3"/>
  <c r="DH91" i="3"/>
  <c r="DF86" i="3"/>
  <c r="DJ86" i="3" s="1"/>
  <c r="DG86" i="3"/>
  <c r="DH86" i="3"/>
  <c r="DI86" i="3"/>
  <c r="DF33" i="3"/>
  <c r="DJ33" i="3" s="1"/>
  <c r="DH33" i="3"/>
  <c r="DI33" i="3"/>
  <c r="DG25" i="3"/>
  <c r="CR54" i="1"/>
  <c r="CR51" i="1"/>
  <c r="CQ48" i="1"/>
  <c r="CT47" i="1"/>
  <c r="CQ44" i="1"/>
  <c r="CZ38" i="1"/>
  <c r="Y38" i="1" s="1"/>
  <c r="CT35" i="1"/>
  <c r="S33" i="1"/>
  <c r="CR31" i="1"/>
  <c r="DG179" i="3"/>
  <c r="DI155" i="3"/>
  <c r="DF146" i="3"/>
  <c r="DG139" i="3"/>
  <c r="DH112" i="3"/>
  <c r="DF112" i="3"/>
  <c r="DJ112" i="3" s="1"/>
  <c r="DG112" i="3"/>
  <c r="DI112" i="3"/>
  <c r="DG91" i="3"/>
  <c r="DG78" i="3"/>
  <c r="DF78" i="3"/>
  <c r="DH78" i="3"/>
  <c r="DI78" i="3"/>
  <c r="DJ78" i="3" s="1"/>
  <c r="CY29" i="1"/>
  <c r="X29" i="1" s="1"/>
  <c r="DF179" i="3"/>
  <c r="DJ179" i="3" s="1"/>
  <c r="DG177" i="3"/>
  <c r="DF159" i="3"/>
  <c r="DG159" i="3"/>
  <c r="DJ159" i="3" s="1"/>
  <c r="DH159" i="3"/>
  <c r="DF139" i="3"/>
  <c r="DJ139" i="3" s="1"/>
  <c r="DG127" i="3"/>
  <c r="DG106" i="3"/>
  <c r="CW93" i="3"/>
  <c r="CX93" i="3"/>
  <c r="DF48" i="3"/>
  <c r="DJ48" i="3" s="1"/>
  <c r="DG48" i="3"/>
  <c r="DH48" i="3"/>
  <c r="DI48" i="3"/>
  <c r="CX147" i="3"/>
  <c r="CX88" i="3"/>
  <c r="CX36" i="3"/>
  <c r="DI98" i="3"/>
  <c r="DJ98" i="3" s="1"/>
  <c r="DI94" i="3"/>
  <c r="DI52" i="3"/>
  <c r="DJ52" i="3" s="1"/>
  <c r="CW158" i="3"/>
  <c r="CX133" i="3"/>
  <c r="DH98" i="3"/>
  <c r="DH94" i="3"/>
  <c r="DI74" i="3"/>
  <c r="DI66" i="3"/>
  <c r="DI56" i="3"/>
  <c r="DH52" i="3"/>
  <c r="DI21" i="3"/>
  <c r="DI17" i="3"/>
  <c r="DI7" i="3"/>
  <c r="DG98" i="3"/>
  <c r="DG94" i="3"/>
  <c r="DJ94" i="3" s="1"/>
  <c r="DH74" i="3"/>
  <c r="DH66" i="3"/>
  <c r="DH56" i="3"/>
  <c r="DG52" i="3"/>
  <c r="DI35" i="3"/>
  <c r="DJ35" i="3" s="1"/>
  <c r="DI28" i="3"/>
  <c r="DH21" i="3"/>
  <c r="DH17" i="3"/>
  <c r="DH7" i="3"/>
  <c r="DI87" i="3"/>
  <c r="DJ87" i="3" s="1"/>
  <c r="DG74" i="3"/>
  <c r="DJ74" i="3" s="1"/>
  <c r="DG66" i="3"/>
  <c r="DI63" i="3"/>
  <c r="DG56" i="3"/>
  <c r="DI42" i="3"/>
  <c r="DH35" i="3"/>
  <c r="DH28" i="3"/>
  <c r="DG21" i="3"/>
  <c r="DJ21" i="3" s="1"/>
  <c r="DG17" i="3"/>
  <c r="DG7" i="3"/>
  <c r="DI99" i="3"/>
  <c r="DJ99" i="3" s="1"/>
  <c r="DH87" i="3"/>
  <c r="DH63" i="3"/>
  <c r="DH42" i="3"/>
  <c r="DG35" i="3"/>
  <c r="DG28" i="3"/>
  <c r="DI4" i="3"/>
  <c r="DG87" i="3"/>
  <c r="DF42" i="3"/>
  <c r="DJ42" i="3" s="1"/>
  <c r="DH4" i="3"/>
  <c r="CX2" i="3"/>
  <c r="DZ97" i="1" l="1"/>
  <c r="DM116" i="1"/>
  <c r="EB97" i="1"/>
  <c r="DO116" i="1"/>
  <c r="ES116" i="1"/>
  <c r="GB97" i="1"/>
  <c r="GB197" i="1"/>
  <c r="ES228" i="1"/>
  <c r="AG97" i="1"/>
  <c r="T116" i="1"/>
  <c r="AI97" i="1"/>
  <c r="V116" i="1"/>
  <c r="DY197" i="1"/>
  <c r="DL228" i="1"/>
  <c r="EB197" i="1"/>
  <c r="DO228" i="1"/>
  <c r="DN228" i="1"/>
  <c r="EA197" i="1"/>
  <c r="AI197" i="1"/>
  <c r="V228" i="1"/>
  <c r="DZ197" i="1"/>
  <c r="DM228" i="1"/>
  <c r="W228" i="1"/>
  <c r="AJ197" i="1"/>
  <c r="AF260" i="1"/>
  <c r="S361" i="1"/>
  <c r="AH197" i="1"/>
  <c r="U228" i="1"/>
  <c r="GM267" i="1"/>
  <c r="GN267" i="1" s="1"/>
  <c r="CZ63" i="1"/>
  <c r="Y63" i="1" s="1"/>
  <c r="CY63" i="1"/>
  <c r="X63" i="1" s="1"/>
  <c r="CY45" i="1"/>
  <c r="X45" i="1" s="1"/>
  <c r="CZ45" i="1"/>
  <c r="Y45" i="1" s="1"/>
  <c r="CY210" i="1"/>
  <c r="X210" i="1" s="1"/>
  <c r="CZ210" i="1"/>
  <c r="Y210" i="1" s="1"/>
  <c r="CY219" i="1"/>
  <c r="X219" i="1" s="1"/>
  <c r="CZ219" i="1"/>
  <c r="Y219" i="1" s="1"/>
  <c r="CY159" i="1"/>
  <c r="X159" i="1" s="1"/>
  <c r="CZ159" i="1"/>
  <c r="Y159" i="1" s="1"/>
  <c r="CP199" i="1"/>
  <c r="O199" i="1" s="1"/>
  <c r="AC228" i="1"/>
  <c r="GK199" i="1"/>
  <c r="AE228" i="1"/>
  <c r="GM278" i="1"/>
  <c r="GN278" i="1" s="1"/>
  <c r="CY267" i="1"/>
  <c r="X267" i="1" s="1"/>
  <c r="CZ267" i="1"/>
  <c r="Y267" i="1" s="1"/>
  <c r="ED361" i="1" s="1"/>
  <c r="DX361" i="1"/>
  <c r="AJ260" i="1"/>
  <c r="W361" i="1"/>
  <c r="EI26" i="1"/>
  <c r="P75" i="1"/>
  <c r="CZ60" i="1"/>
  <c r="Y60" i="1" s="1"/>
  <c r="CY60" i="1"/>
  <c r="X60" i="1" s="1"/>
  <c r="GM208" i="1"/>
  <c r="GO208" i="1" s="1"/>
  <c r="DU165" i="1"/>
  <c r="CP282" i="1"/>
  <c r="O282" i="1" s="1"/>
  <c r="GM271" i="1"/>
  <c r="GN271" i="1" s="1"/>
  <c r="CY214" i="1"/>
  <c r="X214" i="1" s="1"/>
  <c r="CZ214" i="1"/>
  <c r="Y214" i="1" s="1"/>
  <c r="CP268" i="1"/>
  <c r="O268" i="1" s="1"/>
  <c r="AC361" i="1"/>
  <c r="FY260" i="1"/>
  <c r="EP361" i="1"/>
  <c r="DY260" i="1"/>
  <c r="DL361" i="1"/>
  <c r="P175" i="1"/>
  <c r="EI148" i="1"/>
  <c r="AX26" i="1"/>
  <c r="F72" i="1"/>
  <c r="AX391" i="1"/>
  <c r="F126" i="1"/>
  <c r="AQ97" i="1"/>
  <c r="AQ391" i="1"/>
  <c r="DY97" i="1"/>
  <c r="DL116" i="1"/>
  <c r="GK155" i="1"/>
  <c r="DW165" i="1"/>
  <c r="GA148" i="1"/>
  <c r="ER165" i="1"/>
  <c r="CZ208" i="1"/>
  <c r="Y208" i="1" s="1"/>
  <c r="CY208" i="1"/>
  <c r="X208" i="1" s="1"/>
  <c r="AU148" i="1"/>
  <c r="F184" i="1"/>
  <c r="DV361" i="1"/>
  <c r="CP263" i="1"/>
  <c r="O263" i="1" s="1"/>
  <c r="DU361" i="1"/>
  <c r="GK268" i="1"/>
  <c r="AE361" i="1"/>
  <c r="CP275" i="1"/>
  <c r="O275" i="1" s="1"/>
  <c r="CY358" i="1"/>
  <c r="X358" i="1" s="1"/>
  <c r="CZ358" i="1"/>
  <c r="Y358" i="1" s="1"/>
  <c r="GM294" i="1"/>
  <c r="GN294" i="1" s="1"/>
  <c r="GM314" i="1"/>
  <c r="GN314" i="1" s="1"/>
  <c r="GM345" i="1"/>
  <c r="GN345" i="1" s="1"/>
  <c r="DF133" i="3"/>
  <c r="DG133" i="3"/>
  <c r="DJ133" i="3" s="1"/>
  <c r="DH133" i="3"/>
  <c r="DI133" i="3"/>
  <c r="CY36" i="1"/>
  <c r="X36" i="1" s="1"/>
  <c r="CZ36" i="1"/>
  <c r="Y36" i="1" s="1"/>
  <c r="DL26" i="1"/>
  <c r="P86" i="1"/>
  <c r="DG26" i="1"/>
  <c r="P67" i="1"/>
  <c r="AW26" i="1"/>
  <c r="F71" i="1"/>
  <c r="AX165" i="1"/>
  <c r="CG148" i="1"/>
  <c r="EP65" i="1"/>
  <c r="FY26" i="1"/>
  <c r="DX228" i="1"/>
  <c r="CY202" i="1"/>
  <c r="X202" i="1" s="1"/>
  <c r="CZ202" i="1"/>
  <c r="Y202" i="1" s="1"/>
  <c r="ED228" i="1" s="1"/>
  <c r="P134" i="1"/>
  <c r="EL97" i="1"/>
  <c r="CY313" i="1"/>
  <c r="X313" i="1" s="1"/>
  <c r="CZ313" i="1"/>
  <c r="Y313" i="1" s="1"/>
  <c r="P244" i="1"/>
  <c r="EU197" i="1"/>
  <c r="EU391" i="1"/>
  <c r="AD361" i="1"/>
  <c r="GM264" i="1"/>
  <c r="GN264" i="1" s="1"/>
  <c r="BC260" i="1"/>
  <c r="F377" i="1"/>
  <c r="GM335" i="1"/>
  <c r="GN335" i="1" s="1"/>
  <c r="AX116" i="1"/>
  <c r="CG97" i="1"/>
  <c r="DH101" i="3"/>
  <c r="DF101" i="3"/>
  <c r="DG101" i="3"/>
  <c r="DJ101" i="3" s="1"/>
  <c r="DI101" i="3"/>
  <c r="EH26" i="1"/>
  <c r="P74" i="1"/>
  <c r="EH391" i="1"/>
  <c r="ET26" i="1"/>
  <c r="P78" i="1"/>
  <c r="ET391" i="1"/>
  <c r="FW26" i="1"/>
  <c r="EN65" i="1"/>
  <c r="EM148" i="1"/>
  <c r="P184" i="1"/>
  <c r="BA228" i="1"/>
  <c r="CJ197" i="1"/>
  <c r="W148" i="1"/>
  <c r="F189" i="1"/>
  <c r="CP355" i="1"/>
  <c r="O355" i="1" s="1"/>
  <c r="CZ54" i="1"/>
  <c r="Y54" i="1" s="1"/>
  <c r="CY54" i="1"/>
  <c r="X54" i="1" s="1"/>
  <c r="CH26" i="1"/>
  <c r="AY65" i="1"/>
  <c r="DH144" i="3"/>
  <c r="DG144" i="3"/>
  <c r="DI144" i="3"/>
  <c r="DJ144" i="3" s="1"/>
  <c r="DF144" i="3"/>
  <c r="GM43" i="1"/>
  <c r="GN43" i="1" s="1"/>
  <c r="EO65" i="1"/>
  <c r="FX26" i="1"/>
  <c r="AZ65" i="1"/>
  <c r="CI26" i="1"/>
  <c r="DM26" i="1"/>
  <c r="P87" i="1"/>
  <c r="GK150" i="1"/>
  <c r="GM150" i="1" s="1"/>
  <c r="AE165" i="1"/>
  <c r="EG26" i="1"/>
  <c r="P69" i="1"/>
  <c r="EG391" i="1"/>
  <c r="CP54" i="1"/>
  <c r="O54" i="1" s="1"/>
  <c r="GM54" i="1" s="1"/>
  <c r="GN54" i="1" s="1"/>
  <c r="CY216" i="1"/>
  <c r="X216" i="1" s="1"/>
  <c r="GM216" i="1" s="1"/>
  <c r="GO216" i="1" s="1"/>
  <c r="CZ216" i="1"/>
  <c r="Y216" i="1" s="1"/>
  <c r="BA165" i="1"/>
  <c r="CJ148" i="1"/>
  <c r="CZ271" i="1"/>
  <c r="Y271" i="1" s="1"/>
  <c r="CY271" i="1"/>
  <c r="X271" i="1" s="1"/>
  <c r="CY284" i="1"/>
  <c r="X284" i="1" s="1"/>
  <c r="CZ284" i="1"/>
  <c r="Y284" i="1" s="1"/>
  <c r="DN148" i="1"/>
  <c r="P188" i="1"/>
  <c r="CP281" i="1"/>
  <c r="O281" i="1" s="1"/>
  <c r="AO22" i="1"/>
  <c r="F395" i="1"/>
  <c r="AO421" i="1"/>
  <c r="BD260" i="1"/>
  <c r="F386" i="1"/>
  <c r="EV260" i="1"/>
  <c r="P386" i="1"/>
  <c r="CY329" i="1"/>
  <c r="X329" i="1" s="1"/>
  <c r="GM329" i="1" s="1"/>
  <c r="GN329" i="1" s="1"/>
  <c r="CZ329" i="1"/>
  <c r="Y329" i="1" s="1"/>
  <c r="U260" i="1"/>
  <c r="F383" i="1"/>
  <c r="EB260" i="1"/>
  <c r="DO361" i="1"/>
  <c r="CY33" i="1"/>
  <c r="X33" i="1" s="1"/>
  <c r="CZ33" i="1"/>
  <c r="Y33" i="1" s="1"/>
  <c r="DF173" i="3"/>
  <c r="DG173" i="3"/>
  <c r="DJ173" i="3" s="1"/>
  <c r="DH173" i="3"/>
  <c r="DI173" i="3"/>
  <c r="DF70" i="3"/>
  <c r="DG70" i="3"/>
  <c r="DJ70" i="3" s="1"/>
  <c r="DH70" i="3"/>
  <c r="DI70" i="3"/>
  <c r="CP63" i="1"/>
  <c r="O63" i="1" s="1"/>
  <c r="GM63" i="1" s="1"/>
  <c r="GN63" i="1" s="1"/>
  <c r="CZ156" i="1"/>
  <c r="Y156" i="1" s="1"/>
  <c r="CY156" i="1"/>
  <c r="X156" i="1" s="1"/>
  <c r="GM156" i="1" s="1"/>
  <c r="GN156" i="1" s="1"/>
  <c r="BA116" i="1"/>
  <c r="CJ97" i="1"/>
  <c r="GM223" i="1"/>
  <c r="GO223" i="1" s="1"/>
  <c r="CG260" i="1"/>
  <c r="AX361" i="1"/>
  <c r="GM352" i="1"/>
  <c r="GN352" i="1" s="1"/>
  <c r="BB22" i="1"/>
  <c r="F404" i="1"/>
  <c r="BB421" i="1"/>
  <c r="CP99" i="1"/>
  <c r="O99" i="1" s="1"/>
  <c r="AC116" i="1"/>
  <c r="CZ220" i="1"/>
  <c r="Y220" i="1" s="1"/>
  <c r="CY220" i="1"/>
  <c r="X220" i="1" s="1"/>
  <c r="GM220" i="1" s="1"/>
  <c r="GO220" i="1" s="1"/>
  <c r="GK202" i="1"/>
  <c r="DW228" i="1"/>
  <c r="CY278" i="1"/>
  <c r="X278" i="1" s="1"/>
  <c r="CZ278" i="1"/>
  <c r="Y278" i="1" s="1"/>
  <c r="CY282" i="1"/>
  <c r="X282" i="1" s="1"/>
  <c r="CZ282" i="1"/>
  <c r="Y282" i="1" s="1"/>
  <c r="GM204" i="1"/>
  <c r="GO204" i="1" s="1"/>
  <c r="CP219" i="1"/>
  <c r="O219" i="1" s="1"/>
  <c r="GM219" i="1" s="1"/>
  <c r="GO219" i="1" s="1"/>
  <c r="CI260" i="1"/>
  <c r="AZ361" i="1"/>
  <c r="GA260" i="1"/>
  <c r="ER361" i="1"/>
  <c r="AG260" i="1"/>
  <c r="T361" i="1"/>
  <c r="DZ260" i="1"/>
  <c r="DM361" i="1"/>
  <c r="DV116" i="1"/>
  <c r="CP100" i="1"/>
  <c r="O100" i="1" s="1"/>
  <c r="P189" i="1"/>
  <c r="DO148" i="1"/>
  <c r="DF116" i="3"/>
  <c r="DG116" i="3"/>
  <c r="DJ116" i="3" s="1"/>
  <c r="DH116" i="3"/>
  <c r="DI116" i="3"/>
  <c r="DG129" i="3"/>
  <c r="DF129" i="3"/>
  <c r="DH129" i="3"/>
  <c r="DI129" i="3"/>
  <c r="DJ129" i="3" s="1"/>
  <c r="DF88" i="3"/>
  <c r="DG88" i="3"/>
  <c r="DJ88" i="3" s="1"/>
  <c r="DH88" i="3"/>
  <c r="DI88" i="3"/>
  <c r="AJ97" i="1"/>
  <c r="W116" i="1"/>
  <c r="GM151" i="1"/>
  <c r="AH97" i="1"/>
  <c r="U116" i="1"/>
  <c r="GK267" i="1"/>
  <c r="DW361" i="1"/>
  <c r="GM217" i="1"/>
  <c r="GO217" i="1" s="1"/>
  <c r="DV197" i="1"/>
  <c r="DI228" i="1"/>
  <c r="GM203" i="1"/>
  <c r="GO203" i="1" s="1"/>
  <c r="CP295" i="1"/>
  <c r="O295" i="1" s="1"/>
  <c r="CP286" i="1"/>
  <c r="O286" i="1" s="1"/>
  <c r="GM286" i="1" s="1"/>
  <c r="GN286" i="1" s="1"/>
  <c r="CY199" i="1"/>
  <c r="X199" i="1" s="1"/>
  <c r="CZ199" i="1"/>
  <c r="Y199" i="1" s="1"/>
  <c r="AF228" i="1"/>
  <c r="AU260" i="1"/>
  <c r="F380" i="1"/>
  <c r="GM344" i="1"/>
  <c r="GN344" i="1" s="1"/>
  <c r="CY323" i="1"/>
  <c r="X323" i="1" s="1"/>
  <c r="GM323" i="1" s="1"/>
  <c r="GN323" i="1" s="1"/>
  <c r="CZ323" i="1"/>
  <c r="Y323" i="1" s="1"/>
  <c r="F67" i="1"/>
  <c r="O26" i="1"/>
  <c r="BC97" i="1"/>
  <c r="F132" i="1"/>
  <c r="BC391" i="1"/>
  <c r="CY32" i="1"/>
  <c r="X32" i="1" s="1"/>
  <c r="CZ32" i="1"/>
  <c r="Y32" i="1" s="1"/>
  <c r="GM28" i="1"/>
  <c r="GO28" i="1" s="1"/>
  <c r="GM40" i="1"/>
  <c r="GN40" i="1" s="1"/>
  <c r="GM44" i="1"/>
  <c r="GN44" i="1" s="1"/>
  <c r="F125" i="1"/>
  <c r="AP97" i="1"/>
  <c r="AP391" i="1"/>
  <c r="AF97" i="1"/>
  <c r="S116" i="1"/>
  <c r="CY109" i="1"/>
  <c r="X109" i="1" s="1"/>
  <c r="CZ109" i="1"/>
  <c r="Y109" i="1" s="1"/>
  <c r="CP159" i="1"/>
  <c r="O159" i="1" s="1"/>
  <c r="GM159" i="1" s="1"/>
  <c r="GO159" i="1" s="1"/>
  <c r="EA97" i="1"/>
  <c r="DN116" i="1"/>
  <c r="FR97" i="1"/>
  <c r="EI116" i="1"/>
  <c r="EI391" i="1" s="1"/>
  <c r="FY116" i="1"/>
  <c r="AG148" i="1"/>
  <c r="T165" i="1"/>
  <c r="CP52" i="1"/>
  <c r="O52" i="1" s="1"/>
  <c r="GM52" i="1" s="1"/>
  <c r="GN52" i="1" s="1"/>
  <c r="DV165" i="1"/>
  <c r="CY285" i="1"/>
  <c r="X285" i="1" s="1"/>
  <c r="CZ285" i="1"/>
  <c r="Y285" i="1" s="1"/>
  <c r="GM316" i="1"/>
  <c r="GN316" i="1" s="1"/>
  <c r="AZ197" i="1"/>
  <c r="F239" i="1"/>
  <c r="CZ334" i="1"/>
  <c r="Y334" i="1" s="1"/>
  <c r="CY334" i="1"/>
  <c r="X334" i="1" s="1"/>
  <c r="GM334" i="1" s="1"/>
  <c r="GN334" i="1" s="1"/>
  <c r="CY359" i="1"/>
  <c r="X359" i="1" s="1"/>
  <c r="GM359" i="1" s="1"/>
  <c r="GN359" i="1" s="1"/>
  <c r="CZ359" i="1"/>
  <c r="Y359" i="1" s="1"/>
  <c r="CP285" i="1"/>
  <c r="O285" i="1" s="1"/>
  <c r="GM285" i="1" s="1"/>
  <c r="GO285" i="1" s="1"/>
  <c r="CP350" i="1"/>
  <c r="O350" i="1" s="1"/>
  <c r="GM350" i="1" s="1"/>
  <c r="GN350" i="1" s="1"/>
  <c r="GM308" i="1"/>
  <c r="GO308" i="1" s="1"/>
  <c r="CJ260" i="1"/>
  <c r="BA361" i="1"/>
  <c r="CP152" i="1"/>
  <c r="O152" i="1" s="1"/>
  <c r="AC165" i="1"/>
  <c r="F135" i="1"/>
  <c r="AU97" i="1"/>
  <c r="AD197" i="1"/>
  <c r="Q228" i="1"/>
  <c r="DF170" i="3"/>
  <c r="DG170" i="3"/>
  <c r="DI170" i="3"/>
  <c r="DJ170" i="3" s="1"/>
  <c r="DH170" i="3"/>
  <c r="AH148" i="1"/>
  <c r="U165" i="1"/>
  <c r="CY222" i="1"/>
  <c r="X222" i="1" s="1"/>
  <c r="GM222" i="1" s="1"/>
  <c r="GO222" i="1" s="1"/>
  <c r="CZ222" i="1"/>
  <c r="Y222" i="1" s="1"/>
  <c r="CC165" i="1"/>
  <c r="CZ205" i="1"/>
  <c r="Y205" i="1" s="1"/>
  <c r="CY205" i="1"/>
  <c r="X205" i="1" s="1"/>
  <c r="GM205" i="1" s="1"/>
  <c r="GO205" i="1" s="1"/>
  <c r="CY211" i="1"/>
  <c r="X211" i="1" s="1"/>
  <c r="GM211" i="1" s="1"/>
  <c r="GN211" i="1" s="1"/>
  <c r="CZ211" i="1"/>
  <c r="Y211" i="1" s="1"/>
  <c r="GB148" i="1"/>
  <c r="ES165" i="1"/>
  <c r="CY303" i="1"/>
  <c r="X303" i="1" s="1"/>
  <c r="GM303" i="1" s="1"/>
  <c r="GO303" i="1" s="1"/>
  <c r="CZ303" i="1"/>
  <c r="Y303" i="1" s="1"/>
  <c r="GM296" i="1"/>
  <c r="GN296" i="1" s="1"/>
  <c r="CZ295" i="1"/>
  <c r="Y295" i="1" s="1"/>
  <c r="CY295" i="1"/>
  <c r="X295" i="1" s="1"/>
  <c r="AS197" i="1"/>
  <c r="F245" i="1"/>
  <c r="CY264" i="1"/>
  <c r="X264" i="1" s="1"/>
  <c r="CZ264" i="1"/>
  <c r="Y264" i="1" s="1"/>
  <c r="CY289" i="1"/>
  <c r="X289" i="1" s="1"/>
  <c r="GM289" i="1" s="1"/>
  <c r="GN289" i="1" s="1"/>
  <c r="CZ289" i="1"/>
  <c r="Y289" i="1" s="1"/>
  <c r="AI260" i="1"/>
  <c r="V361" i="1"/>
  <c r="GM284" i="1"/>
  <c r="GO284" i="1" s="1"/>
  <c r="CY39" i="1"/>
  <c r="X39" i="1" s="1"/>
  <c r="CZ39" i="1"/>
  <c r="Y39" i="1" s="1"/>
  <c r="AB165" i="1"/>
  <c r="P26" i="1"/>
  <c r="F68" i="1"/>
  <c r="X26" i="1"/>
  <c r="F91" i="1"/>
  <c r="AV26" i="1"/>
  <c r="F70" i="1"/>
  <c r="CP36" i="1"/>
  <c r="O36" i="1" s="1"/>
  <c r="GM36" i="1" s="1"/>
  <c r="GN36" i="1" s="1"/>
  <c r="CP39" i="1"/>
  <c r="O39" i="1" s="1"/>
  <c r="GM39" i="1" s="1"/>
  <c r="GN39" i="1" s="1"/>
  <c r="CP55" i="1"/>
  <c r="O55" i="1" s="1"/>
  <c r="GM55" i="1" s="1"/>
  <c r="GN55" i="1" s="1"/>
  <c r="GM47" i="1"/>
  <c r="GN47" i="1" s="1"/>
  <c r="CY114" i="1"/>
  <c r="X114" i="1" s="1"/>
  <c r="GM114" i="1" s="1"/>
  <c r="GN114" i="1" s="1"/>
  <c r="CZ114" i="1"/>
  <c r="Y114" i="1" s="1"/>
  <c r="FV97" i="1"/>
  <c r="EM116" i="1"/>
  <c r="CD197" i="1"/>
  <c r="AU228" i="1"/>
  <c r="EM197" i="1"/>
  <c r="P247" i="1"/>
  <c r="CP299" i="1"/>
  <c r="O299" i="1" s="1"/>
  <c r="CY299" i="1"/>
  <c r="X299" i="1" s="1"/>
  <c r="CZ299" i="1"/>
  <c r="Y299" i="1" s="1"/>
  <c r="GM262" i="1"/>
  <c r="AB361" i="1"/>
  <c r="CY309" i="1"/>
  <c r="X309" i="1" s="1"/>
  <c r="GM309" i="1" s="1"/>
  <c r="GO309" i="1" s="1"/>
  <c r="CZ309" i="1"/>
  <c r="Y309" i="1" s="1"/>
  <c r="GM353" i="1"/>
  <c r="GN353" i="1" s="1"/>
  <c r="CY275" i="1"/>
  <c r="X275" i="1" s="1"/>
  <c r="CZ275" i="1"/>
  <c r="Y275" i="1" s="1"/>
  <c r="AT26" i="1"/>
  <c r="F83" i="1"/>
  <c r="EV26" i="1"/>
  <c r="P90" i="1"/>
  <c r="EV391" i="1"/>
  <c r="CP45" i="1"/>
  <c r="O45" i="1" s="1"/>
  <c r="GM45" i="1" s="1"/>
  <c r="GN45" i="1" s="1"/>
  <c r="GM41" i="1"/>
  <c r="GN41" i="1" s="1"/>
  <c r="AD97" i="1"/>
  <c r="Q116" i="1"/>
  <c r="F134" i="1"/>
  <c r="AT97" i="1"/>
  <c r="CY155" i="1"/>
  <c r="X155" i="1" s="1"/>
  <c r="EC165" i="1" s="1"/>
  <c r="CZ155" i="1"/>
  <c r="Y155" i="1" s="1"/>
  <c r="ED165" i="1" s="1"/>
  <c r="CY225" i="1"/>
  <c r="X225" i="1" s="1"/>
  <c r="CZ225" i="1"/>
  <c r="Y225" i="1" s="1"/>
  <c r="CP163" i="1"/>
  <c r="O163" i="1" s="1"/>
  <c r="GM163" i="1" s="1"/>
  <c r="GO163" i="1" s="1"/>
  <c r="CP306" i="1"/>
  <c r="O306" i="1" s="1"/>
  <c r="CY341" i="1"/>
  <c r="X341" i="1" s="1"/>
  <c r="GM341" i="1" s="1"/>
  <c r="GN341" i="1" s="1"/>
  <c r="CZ341" i="1"/>
  <c r="Y341" i="1" s="1"/>
  <c r="AQ260" i="1"/>
  <c r="F371" i="1"/>
  <c r="DF77" i="3"/>
  <c r="DG77" i="3"/>
  <c r="DJ77" i="3" s="1"/>
  <c r="DH77" i="3"/>
  <c r="DI77" i="3"/>
  <c r="EQ65" i="1"/>
  <c r="FZ26" i="1"/>
  <c r="BD26" i="1"/>
  <c r="F90" i="1"/>
  <c r="BD391" i="1"/>
  <c r="AE116" i="1"/>
  <c r="GK99" i="1"/>
  <c r="GA26" i="1"/>
  <c r="ER65" i="1"/>
  <c r="CP60" i="1"/>
  <c r="O60" i="1" s="1"/>
  <c r="GM60" i="1" s="1"/>
  <c r="GN60" i="1" s="1"/>
  <c r="CY152" i="1"/>
  <c r="X152" i="1" s="1"/>
  <c r="CZ152" i="1"/>
  <c r="Y152" i="1" s="1"/>
  <c r="AL165" i="1" s="1"/>
  <c r="AF165" i="1"/>
  <c r="CZ57" i="1"/>
  <c r="Y57" i="1" s="1"/>
  <c r="CY57" i="1"/>
  <c r="X57" i="1" s="1"/>
  <c r="GM57" i="1" s="1"/>
  <c r="GN57" i="1" s="1"/>
  <c r="EP165" i="1"/>
  <c r="FY148" i="1"/>
  <c r="AI148" i="1"/>
  <c r="V165" i="1"/>
  <c r="CP106" i="1"/>
  <c r="O106" i="1" s="1"/>
  <c r="GM106" i="1" s="1"/>
  <c r="GN106" i="1" s="1"/>
  <c r="DU116" i="1"/>
  <c r="CP202" i="1"/>
  <c r="O202" i="1" s="1"/>
  <c r="DU228" i="1"/>
  <c r="EK197" i="1"/>
  <c r="P245" i="1"/>
  <c r="DX165" i="1"/>
  <c r="GM332" i="1"/>
  <c r="GN332" i="1" s="1"/>
  <c r="F249" i="1"/>
  <c r="T197" i="1"/>
  <c r="CZ319" i="1"/>
  <c r="Y319" i="1" s="1"/>
  <c r="CY319" i="1"/>
  <c r="X319" i="1" s="1"/>
  <c r="GM319" i="1" s="1"/>
  <c r="GO319" i="1" s="1"/>
  <c r="CY351" i="1"/>
  <c r="X351" i="1" s="1"/>
  <c r="GM351" i="1" s="1"/>
  <c r="GN351" i="1" s="1"/>
  <c r="CZ351" i="1"/>
  <c r="Y351" i="1" s="1"/>
  <c r="EM260" i="1"/>
  <c r="P380" i="1"/>
  <c r="CP348" i="1"/>
  <c r="O348" i="1" s="1"/>
  <c r="GM348" i="1" s="1"/>
  <c r="GN348" i="1" s="1"/>
  <c r="CP358" i="1"/>
  <c r="O358" i="1" s="1"/>
  <c r="CY306" i="1"/>
  <c r="X306" i="1" s="1"/>
  <c r="CZ306" i="1"/>
  <c r="Y306" i="1" s="1"/>
  <c r="DF36" i="3"/>
  <c r="DG36" i="3"/>
  <c r="DJ36" i="3" s="1"/>
  <c r="DI36" i="3"/>
  <c r="DH36" i="3"/>
  <c r="CP33" i="1"/>
  <c r="O33" i="1" s="1"/>
  <c r="GM33" i="1" s="1"/>
  <c r="GN33" i="1" s="1"/>
  <c r="CZ42" i="1"/>
  <c r="Y42" i="1" s="1"/>
  <c r="CY42" i="1"/>
  <c r="X42" i="1" s="1"/>
  <c r="GM42" i="1" s="1"/>
  <c r="GN42" i="1" s="1"/>
  <c r="CP61" i="1"/>
  <c r="O61" i="1" s="1"/>
  <c r="GM61" i="1" s="1"/>
  <c r="GN61" i="1" s="1"/>
  <c r="DF2" i="3"/>
  <c r="DG2" i="3"/>
  <c r="DH2" i="3"/>
  <c r="DI2" i="3"/>
  <c r="DJ2" i="3" s="1"/>
  <c r="DF93" i="3"/>
  <c r="DG93" i="3"/>
  <c r="DJ93" i="3" s="1"/>
  <c r="DH93" i="3"/>
  <c r="DI93" i="3"/>
  <c r="CP32" i="1"/>
  <c r="O32" i="1" s="1"/>
  <c r="GM32" i="1" s="1"/>
  <c r="GN32" i="1" s="1"/>
  <c r="GM38" i="1"/>
  <c r="GN38" i="1" s="1"/>
  <c r="AU26" i="1"/>
  <c r="F84" i="1"/>
  <c r="AU391" i="1"/>
  <c r="DX116" i="1"/>
  <c r="CY100" i="1"/>
  <c r="X100" i="1" s="1"/>
  <c r="EC116" i="1" s="1"/>
  <c r="CZ100" i="1"/>
  <c r="Y100" i="1" s="1"/>
  <c r="ED116" i="1" s="1"/>
  <c r="GM48" i="1"/>
  <c r="GN48" i="1" s="1"/>
  <c r="CP109" i="1"/>
  <c r="O109" i="1" s="1"/>
  <c r="GA116" i="1"/>
  <c r="AZ116" i="1"/>
  <c r="CI97" i="1"/>
  <c r="DY148" i="1"/>
  <c r="DL165" i="1"/>
  <c r="DL391" i="1" s="1"/>
  <c r="CP214" i="1"/>
  <c r="O214" i="1" s="1"/>
  <c r="CY105" i="1"/>
  <c r="X105" i="1" s="1"/>
  <c r="GM105" i="1" s="1"/>
  <c r="GN105" i="1" s="1"/>
  <c r="CZ105" i="1"/>
  <c r="Y105" i="1" s="1"/>
  <c r="AL116" i="1" s="1"/>
  <c r="GM276" i="1"/>
  <c r="GN276" i="1" s="1"/>
  <c r="CP210" i="1"/>
  <c r="O210" i="1" s="1"/>
  <c r="GM210" i="1" s="1"/>
  <c r="GO210" i="1" s="1"/>
  <c r="CY288" i="1"/>
  <c r="X288" i="1" s="1"/>
  <c r="AK361" i="1" s="1"/>
  <c r="CZ288" i="1"/>
  <c r="Y288" i="1" s="1"/>
  <c r="AL361" i="1" s="1"/>
  <c r="DZ148" i="1"/>
  <c r="DM165" i="1"/>
  <c r="DM391" i="1" s="1"/>
  <c r="GM322" i="1"/>
  <c r="GN322" i="1" s="1"/>
  <c r="CP356" i="1"/>
  <c r="O356" i="1" s="1"/>
  <c r="GM356" i="1" s="1"/>
  <c r="GN356" i="1" s="1"/>
  <c r="CP313" i="1"/>
  <c r="O313" i="1" s="1"/>
  <c r="ES260" i="1"/>
  <c r="P381" i="1"/>
  <c r="CI148" i="1"/>
  <c r="AZ165" i="1"/>
  <c r="CY281" i="1"/>
  <c r="X281" i="1" s="1"/>
  <c r="CZ281" i="1"/>
  <c r="Y281" i="1" s="1"/>
  <c r="DF147" i="3"/>
  <c r="DG147" i="3"/>
  <c r="DJ147" i="3" s="1"/>
  <c r="DH147" i="3"/>
  <c r="DI147" i="3"/>
  <c r="DH160" i="3"/>
  <c r="DF160" i="3"/>
  <c r="DG160" i="3"/>
  <c r="DJ160" i="3" s="1"/>
  <c r="DI160" i="3"/>
  <c r="DW116" i="1"/>
  <c r="GK100" i="1"/>
  <c r="CP49" i="1"/>
  <c r="O49" i="1" s="1"/>
  <c r="GM49" i="1" s="1"/>
  <c r="GN49" i="1" s="1"/>
  <c r="AD165" i="1"/>
  <c r="EH148" i="1"/>
  <c r="P174" i="1"/>
  <c r="GO200" i="1"/>
  <c r="CY217" i="1"/>
  <c r="X217" i="1" s="1"/>
  <c r="CZ217" i="1"/>
  <c r="Y217" i="1" s="1"/>
  <c r="P241" i="1"/>
  <c r="ET197" i="1"/>
  <c r="AX197" i="1"/>
  <c r="F235" i="1"/>
  <c r="CP338" i="1"/>
  <c r="O338" i="1" s="1"/>
  <c r="GM338" i="1" s="1"/>
  <c r="GN338" i="1" s="1"/>
  <c r="CP225" i="1"/>
  <c r="O225" i="1" s="1"/>
  <c r="CZ355" i="1"/>
  <c r="Y355" i="1" s="1"/>
  <c r="CY355" i="1"/>
  <c r="X355" i="1" s="1"/>
  <c r="EA260" i="1"/>
  <c r="DN361" i="1"/>
  <c r="ED260" i="1" l="1"/>
  <c r="DQ361" i="1"/>
  <c r="AK260" i="1"/>
  <c r="X361" i="1"/>
  <c r="GN150" i="1"/>
  <c r="DP165" i="1"/>
  <c r="EC148" i="1"/>
  <c r="EI22" i="1"/>
  <c r="EI421" i="1"/>
  <c r="P401" i="1"/>
  <c r="DM22" i="1"/>
  <c r="P413" i="1"/>
  <c r="DM421" i="1"/>
  <c r="AL97" i="1"/>
  <c r="Y116" i="1"/>
  <c r="DQ165" i="1"/>
  <c r="ED148" i="1"/>
  <c r="Y165" i="1"/>
  <c r="AL148" i="1"/>
  <c r="Y361" i="1"/>
  <c r="AL260" i="1"/>
  <c r="DL22" i="1"/>
  <c r="DL421" i="1"/>
  <c r="P412" i="1"/>
  <c r="AD260" i="1"/>
  <c r="Q361" i="1"/>
  <c r="AK165" i="1"/>
  <c r="EC361" i="1"/>
  <c r="F250" i="1"/>
  <c r="U197" i="1"/>
  <c r="V97" i="1"/>
  <c r="F139" i="1"/>
  <c r="V391" i="1"/>
  <c r="AT165" i="1"/>
  <c r="CC148" i="1"/>
  <c r="F185" i="1"/>
  <c r="BA148" i="1"/>
  <c r="BA97" i="1"/>
  <c r="F136" i="1"/>
  <c r="BA391" i="1"/>
  <c r="AE260" i="1"/>
  <c r="R361" i="1"/>
  <c r="GM282" i="1"/>
  <c r="GN282" i="1" s="1"/>
  <c r="AE197" i="1"/>
  <c r="R228" i="1"/>
  <c r="S260" i="1"/>
  <c r="F376" i="1"/>
  <c r="GM155" i="1"/>
  <c r="GO155" i="1" s="1"/>
  <c r="FU165" i="1" s="1"/>
  <c r="U97" i="1"/>
  <c r="F138" i="1"/>
  <c r="U391" i="1"/>
  <c r="AY26" i="1"/>
  <c r="F73" i="1"/>
  <c r="FW165" i="1"/>
  <c r="FX165" i="1"/>
  <c r="FZ165" i="1"/>
  <c r="DU148" i="1"/>
  <c r="DH165" i="1"/>
  <c r="T97" i="1"/>
  <c r="F137" i="1"/>
  <c r="T391" i="1"/>
  <c r="AQ22" i="1"/>
  <c r="AQ421" i="1"/>
  <c r="F401" i="1"/>
  <c r="EH22" i="1"/>
  <c r="EH421" i="1"/>
  <c r="P400" i="1"/>
  <c r="V16" i="2" s="1"/>
  <c r="DU260" i="1"/>
  <c r="FW361" i="1"/>
  <c r="FX361" i="1"/>
  <c r="DH361" i="1"/>
  <c r="FZ361" i="1"/>
  <c r="AX22" i="1"/>
  <c r="AX421" i="1"/>
  <c r="F398" i="1"/>
  <c r="CE228" i="1"/>
  <c r="AC197" i="1"/>
  <c r="CF228" i="1"/>
  <c r="CH228" i="1"/>
  <c r="P228" i="1"/>
  <c r="BA260" i="1"/>
  <c r="F381" i="1"/>
  <c r="BD22" i="1"/>
  <c r="F416" i="1"/>
  <c r="BD421" i="1"/>
  <c r="GO262" i="1"/>
  <c r="CC361" i="1" s="1"/>
  <c r="CA361" i="1"/>
  <c r="AK116" i="1"/>
  <c r="GN151" i="1"/>
  <c r="FT165" i="1" s="1"/>
  <c r="DW197" i="1"/>
  <c r="DJ228" i="1"/>
  <c r="GM263" i="1"/>
  <c r="DT361" i="1"/>
  <c r="AB228" i="1"/>
  <c r="GM199" i="1"/>
  <c r="F252" i="1"/>
  <c r="W197" i="1"/>
  <c r="P248" i="1"/>
  <c r="ES197" i="1"/>
  <c r="GM100" i="1"/>
  <c r="DT116" i="1"/>
  <c r="DV260" i="1"/>
  <c r="DI361" i="1"/>
  <c r="DM197" i="1"/>
  <c r="P250" i="1"/>
  <c r="DK165" i="1"/>
  <c r="DX148" i="1"/>
  <c r="AE97" i="1"/>
  <c r="R116" i="1"/>
  <c r="V148" i="1"/>
  <c r="F188" i="1"/>
  <c r="S97" i="1"/>
  <c r="F131" i="1"/>
  <c r="W97" i="1"/>
  <c r="F140" i="1"/>
  <c r="W391" i="1"/>
  <c r="DI116" i="1"/>
  <c r="DV97" i="1"/>
  <c r="AO18" i="1"/>
  <c r="F425" i="1"/>
  <c r="AE148" i="1"/>
  <c r="R165" i="1"/>
  <c r="GM355" i="1"/>
  <c r="GN355" i="1" s="1"/>
  <c r="EU22" i="1"/>
  <c r="P407" i="1"/>
  <c r="EU421" i="1"/>
  <c r="DM260" i="1"/>
  <c r="P383" i="1"/>
  <c r="V260" i="1"/>
  <c r="F384" i="1"/>
  <c r="EN26" i="1"/>
  <c r="P70" i="1"/>
  <c r="O361" i="1"/>
  <c r="AB260" i="1"/>
  <c r="P73" i="1"/>
  <c r="EQ26" i="1"/>
  <c r="AP22" i="1"/>
  <c r="AP421" i="1"/>
  <c r="F400" i="1"/>
  <c r="G16" i="2" s="1"/>
  <c r="P116" i="1"/>
  <c r="CH116" i="1"/>
  <c r="AC97" i="1"/>
  <c r="CE116" i="1"/>
  <c r="CF116" i="1"/>
  <c r="ED197" i="1"/>
  <c r="DQ228" i="1"/>
  <c r="F251" i="1"/>
  <c r="V197" i="1"/>
  <c r="EP116" i="1"/>
  <c r="FY97" i="1"/>
  <c r="DU197" i="1"/>
  <c r="DH228" i="1"/>
  <c r="FW228" i="1"/>
  <c r="FX228" i="1"/>
  <c r="FZ228" i="1"/>
  <c r="U148" i="1"/>
  <c r="F187" i="1"/>
  <c r="GM202" i="1"/>
  <c r="DT228" i="1"/>
  <c r="AZ148" i="1"/>
  <c r="F176" i="1"/>
  <c r="GM299" i="1"/>
  <c r="GN299" i="1" s="1"/>
  <c r="AZ97" i="1"/>
  <c r="F127" i="1"/>
  <c r="EP148" i="1"/>
  <c r="P172" i="1"/>
  <c r="EV22" i="1"/>
  <c r="EV421" i="1"/>
  <c r="P416" i="1"/>
  <c r="S228" i="1"/>
  <c r="AF197" i="1"/>
  <c r="T260" i="1"/>
  <c r="F382" i="1"/>
  <c r="GM99" i="1"/>
  <c r="AB116" i="1"/>
  <c r="GM281" i="1"/>
  <c r="GN281" i="1" s="1"/>
  <c r="EC228" i="1"/>
  <c r="DL260" i="1"/>
  <c r="P382" i="1"/>
  <c r="GM288" i="1"/>
  <c r="GN288" i="1" s="1"/>
  <c r="P136" i="1"/>
  <c r="ES97" i="1"/>
  <c r="ES391" i="1"/>
  <c r="P76" i="1"/>
  <c r="ER26" i="1"/>
  <c r="ER391" i="1"/>
  <c r="GM313" i="1"/>
  <c r="GO313" i="1" s="1"/>
  <c r="AU197" i="1"/>
  <c r="F247" i="1"/>
  <c r="Q197" i="1"/>
  <c r="F240" i="1"/>
  <c r="AL228" i="1"/>
  <c r="BB18" i="1"/>
  <c r="F434" i="1"/>
  <c r="DX197" i="1"/>
  <c r="DK228" i="1"/>
  <c r="DO97" i="1"/>
  <c r="P140" i="1"/>
  <c r="DO391" i="1"/>
  <c r="DW260" i="1"/>
  <c r="DJ361" i="1"/>
  <c r="GM214" i="1"/>
  <c r="GO214" i="1" s="1"/>
  <c r="P384" i="1"/>
  <c r="DN260" i="1"/>
  <c r="GM109" i="1"/>
  <c r="GN109" i="1" s="1"/>
  <c r="ES148" i="1"/>
  <c r="P185" i="1"/>
  <c r="AK228" i="1"/>
  <c r="BA197" i="1"/>
  <c r="F248" i="1"/>
  <c r="F123" i="1"/>
  <c r="AX97" i="1"/>
  <c r="ER148" i="1"/>
  <c r="P176" i="1"/>
  <c r="P251" i="1"/>
  <c r="DN197" i="1"/>
  <c r="DN97" i="1"/>
  <c r="P139" i="1"/>
  <c r="DN391" i="1"/>
  <c r="EG22" i="1"/>
  <c r="P395" i="1"/>
  <c r="EG421" i="1"/>
  <c r="AF148" i="1"/>
  <c r="S165" i="1"/>
  <c r="P135" i="1"/>
  <c r="EM97" i="1"/>
  <c r="EM391" i="1"/>
  <c r="AB148" i="1"/>
  <c r="O165" i="1"/>
  <c r="DI165" i="1"/>
  <c r="DV148" i="1"/>
  <c r="ER260" i="1"/>
  <c r="P372" i="1"/>
  <c r="AZ26" i="1"/>
  <c r="F76" i="1"/>
  <c r="AZ391" i="1"/>
  <c r="P72" i="1"/>
  <c r="EP26" i="1"/>
  <c r="EP391" i="1"/>
  <c r="EP260" i="1"/>
  <c r="P368" i="1"/>
  <c r="DM97" i="1"/>
  <c r="P138" i="1"/>
  <c r="AU22" i="1"/>
  <c r="AU421" i="1"/>
  <c r="F410" i="1"/>
  <c r="ET22" i="1"/>
  <c r="P404" i="1"/>
  <c r="ET421" i="1"/>
  <c r="DH116" i="1"/>
  <c r="DU97" i="1"/>
  <c r="FW116" i="1"/>
  <c r="FX116" i="1"/>
  <c r="FZ116" i="1"/>
  <c r="Q97" i="1"/>
  <c r="F128" i="1"/>
  <c r="Q391" i="1"/>
  <c r="ED97" i="1"/>
  <c r="DQ116" i="1"/>
  <c r="GM295" i="1"/>
  <c r="GN295" i="1" s="1"/>
  <c r="FT361" i="1" s="1"/>
  <c r="DJ165" i="1"/>
  <c r="DW148" i="1"/>
  <c r="W260" i="1"/>
  <c r="F385" i="1"/>
  <c r="DO197" i="1"/>
  <c r="P252" i="1"/>
  <c r="P126" i="1"/>
  <c r="EI97" i="1"/>
  <c r="GM358" i="1"/>
  <c r="GN358" i="1" s="1"/>
  <c r="DL148" i="1"/>
  <c r="P186" i="1"/>
  <c r="DJ116" i="1"/>
  <c r="DW97" i="1"/>
  <c r="DM148" i="1"/>
  <c r="P187" i="1"/>
  <c r="EC97" i="1"/>
  <c r="DP116" i="1"/>
  <c r="CE165" i="1"/>
  <c r="CF165" i="1"/>
  <c r="AC148" i="1"/>
  <c r="P165" i="1"/>
  <c r="CH165" i="1"/>
  <c r="T148" i="1"/>
  <c r="F186" i="1"/>
  <c r="AZ260" i="1"/>
  <c r="F372" i="1"/>
  <c r="AX260" i="1"/>
  <c r="F368" i="1"/>
  <c r="P385" i="1"/>
  <c r="DO260" i="1"/>
  <c r="EO26" i="1"/>
  <c r="P71" i="1"/>
  <c r="AC260" i="1"/>
  <c r="CE361" i="1"/>
  <c r="CF361" i="1"/>
  <c r="CH361" i="1"/>
  <c r="P361" i="1"/>
  <c r="BC22" i="1"/>
  <c r="F407" i="1"/>
  <c r="BC421" i="1"/>
  <c r="GM275" i="1"/>
  <c r="GN275" i="1" s="1"/>
  <c r="DT165" i="1"/>
  <c r="AD148" i="1"/>
  <c r="Q165" i="1"/>
  <c r="GA97" i="1"/>
  <c r="ER116" i="1"/>
  <c r="GM225" i="1"/>
  <c r="GO225" i="1" s="1"/>
  <c r="DX97" i="1"/>
  <c r="DK116" i="1"/>
  <c r="GM306" i="1"/>
  <c r="GO306" i="1" s="1"/>
  <c r="GM152" i="1"/>
  <c r="GN152" i="1" s="1"/>
  <c r="P240" i="1"/>
  <c r="DI197" i="1"/>
  <c r="F172" i="1"/>
  <c r="AX148" i="1"/>
  <c r="DL97" i="1"/>
  <c r="P137" i="1"/>
  <c r="GM268" i="1"/>
  <c r="GN268" i="1" s="1"/>
  <c r="DX260" i="1"/>
  <c r="DK361" i="1"/>
  <c r="DL197" i="1"/>
  <c r="P249" i="1"/>
  <c r="EK361" i="1" l="1"/>
  <c r="FT260" i="1"/>
  <c r="FX197" i="1"/>
  <c r="EO228" i="1"/>
  <c r="P192" i="1"/>
  <c r="DQ148" i="1"/>
  <c r="CH260" i="1"/>
  <c r="AY361" i="1"/>
  <c r="P260" i="1"/>
  <c r="F364" i="1"/>
  <c r="DM18" i="1"/>
  <c r="P443" i="1"/>
  <c r="FX260" i="1"/>
  <c r="EO361" i="1"/>
  <c r="EL165" i="1"/>
  <c r="FU148" i="1"/>
  <c r="W22" i="1"/>
  <c r="F415" i="1"/>
  <c r="W421" i="1"/>
  <c r="CA260" i="1"/>
  <c r="AR361" i="1"/>
  <c r="S148" i="1"/>
  <c r="F180" i="1"/>
  <c r="EC260" i="1"/>
  <c r="DP361" i="1"/>
  <c r="DJ148" i="1"/>
  <c r="P179" i="1"/>
  <c r="V22" i="1"/>
  <c r="F414" i="1"/>
  <c r="V421" i="1"/>
  <c r="FZ97" i="1"/>
  <c r="EQ116" i="1"/>
  <c r="F231" i="1"/>
  <c r="P197" i="1"/>
  <c r="R197" i="1"/>
  <c r="F242" i="1"/>
  <c r="X165" i="1"/>
  <c r="AK148" i="1"/>
  <c r="EI18" i="1"/>
  <c r="P431" i="1"/>
  <c r="AT148" i="1"/>
  <c r="F183" i="1"/>
  <c r="CH197" i="1"/>
  <c r="AY228" i="1"/>
  <c r="T22" i="1"/>
  <c r="T421" i="1"/>
  <c r="F412" i="1"/>
  <c r="Q260" i="1"/>
  <c r="F373" i="1"/>
  <c r="AK97" i="1"/>
  <c r="X116" i="1"/>
  <c r="CF148" i="1"/>
  <c r="AW165" i="1"/>
  <c r="AV165" i="1"/>
  <c r="CE148" i="1"/>
  <c r="EP22" i="1"/>
  <c r="P398" i="1"/>
  <c r="EP421" i="1"/>
  <c r="DI97" i="1"/>
  <c r="P128" i="1"/>
  <c r="DI391" i="1"/>
  <c r="EP97" i="1"/>
  <c r="P123" i="1"/>
  <c r="DN22" i="1"/>
  <c r="DN421" i="1"/>
  <c r="P414" i="1"/>
  <c r="DO22" i="1"/>
  <c r="DO421" i="1"/>
  <c r="P415" i="1"/>
  <c r="GO199" i="1"/>
  <c r="CC228" i="1" s="1"/>
  <c r="CA228" i="1"/>
  <c r="CF197" i="1"/>
  <c r="AW228" i="1"/>
  <c r="FW260" i="1"/>
  <c r="EN361" i="1"/>
  <c r="FW197" i="1"/>
  <c r="EN228" i="1"/>
  <c r="DI260" i="1"/>
  <c r="P373" i="1"/>
  <c r="AV361" i="1"/>
  <c r="CE260" i="1"/>
  <c r="GN100" i="1"/>
  <c r="FT116" i="1" s="1"/>
  <c r="FS116" i="1"/>
  <c r="DJ97" i="1"/>
  <c r="P130" i="1"/>
  <c r="DJ391" i="1"/>
  <c r="DJ260" i="1"/>
  <c r="P375" i="1"/>
  <c r="P127" i="1"/>
  <c r="ER97" i="1"/>
  <c r="CF97" i="1"/>
  <c r="AW116" i="1"/>
  <c r="AB197" i="1"/>
  <c r="O228" i="1"/>
  <c r="R260" i="1"/>
  <c r="F375" i="1"/>
  <c r="DP148" i="1"/>
  <c r="P191" i="1"/>
  <c r="R148" i="1"/>
  <c r="F179" i="1"/>
  <c r="EH18" i="1"/>
  <c r="P430" i="1"/>
  <c r="DT260" i="1"/>
  <c r="DG361" i="1"/>
  <c r="CE197" i="1"/>
  <c r="AV228" i="1"/>
  <c r="DH148" i="1"/>
  <c r="P168" i="1"/>
  <c r="DL18" i="1"/>
  <c r="P442" i="1"/>
  <c r="CA165" i="1"/>
  <c r="FZ197" i="1"/>
  <c r="EQ228" i="1"/>
  <c r="CF260" i="1"/>
  <c r="AW361" i="1"/>
  <c r="P143" i="1"/>
  <c r="DQ97" i="1"/>
  <c r="DQ391" i="1"/>
  <c r="O260" i="1"/>
  <c r="F363" i="1"/>
  <c r="FX97" i="1"/>
  <c r="EO116" i="1"/>
  <c r="S391" i="1"/>
  <c r="DH97" i="1"/>
  <c r="P119" i="1"/>
  <c r="DH391" i="1"/>
  <c r="DT148" i="1"/>
  <c r="DG165" i="1"/>
  <c r="ET18" i="1"/>
  <c r="P434" i="1"/>
  <c r="DK197" i="1"/>
  <c r="P243" i="1"/>
  <c r="GO263" i="1"/>
  <c r="FU361" i="1" s="1"/>
  <c r="FS361" i="1"/>
  <c r="BA22" i="1"/>
  <c r="BA421" i="1"/>
  <c r="F411" i="1"/>
  <c r="H16" i="2" s="1"/>
  <c r="CB165" i="1"/>
  <c r="DG116" i="1"/>
  <c r="DT97" i="1"/>
  <c r="EC197" i="1"/>
  <c r="DP228" i="1"/>
  <c r="DP391" i="1" s="1"/>
  <c r="DT197" i="1"/>
  <c r="DG228" i="1"/>
  <c r="AY116" i="1"/>
  <c r="CH97" i="1"/>
  <c r="EU18" i="1"/>
  <c r="P437" i="1"/>
  <c r="R97" i="1"/>
  <c r="F130" i="1"/>
  <c r="R391" i="1"/>
  <c r="P242" i="1"/>
  <c r="DJ197" i="1"/>
  <c r="AX18" i="1"/>
  <c r="F428" i="1"/>
  <c r="EQ165" i="1"/>
  <c r="FZ148" i="1"/>
  <c r="X260" i="1"/>
  <c r="F387" i="1"/>
  <c r="AT361" i="1"/>
  <c r="CC260" i="1"/>
  <c r="P231" i="1"/>
  <c r="DH197" i="1"/>
  <c r="DK97" i="1"/>
  <c r="P131" i="1"/>
  <c r="DK391" i="1"/>
  <c r="ES22" i="1"/>
  <c r="P411" i="1"/>
  <c r="ES421" i="1"/>
  <c r="DQ197" i="1"/>
  <c r="P255" i="1"/>
  <c r="CB361" i="1"/>
  <c r="BC18" i="1"/>
  <c r="F437" i="1"/>
  <c r="F167" i="1"/>
  <c r="O148" i="1"/>
  <c r="GO202" i="1"/>
  <c r="FU228" i="1" s="1"/>
  <c r="FS228" i="1"/>
  <c r="P97" i="1"/>
  <c r="F119" i="1"/>
  <c r="P391" i="1"/>
  <c r="EO165" i="1"/>
  <c r="FX148" i="1"/>
  <c r="Y260" i="1"/>
  <c r="F388" i="1"/>
  <c r="X228" i="1"/>
  <c r="AK197" i="1"/>
  <c r="U22" i="1"/>
  <c r="F413" i="1"/>
  <c r="U421" i="1"/>
  <c r="P142" i="1"/>
  <c r="DP97" i="1"/>
  <c r="BD18" i="1"/>
  <c r="F446" i="1"/>
  <c r="EG18" i="1"/>
  <c r="P425" i="1"/>
  <c r="ER22" i="1"/>
  <c r="ER421" i="1"/>
  <c r="P402" i="1"/>
  <c r="AQ18" i="1"/>
  <c r="F431" i="1"/>
  <c r="CH148" i="1"/>
  <c r="AY165" i="1"/>
  <c r="O116" i="1"/>
  <c r="AB97" i="1"/>
  <c r="EK165" i="1"/>
  <c r="FT148" i="1"/>
  <c r="FZ260" i="1"/>
  <c r="EQ361" i="1"/>
  <c r="EN165" i="1"/>
  <c r="FW148" i="1"/>
  <c r="DQ260" i="1"/>
  <c r="P388" i="1"/>
  <c r="F143" i="1"/>
  <c r="Y97" i="1"/>
  <c r="S197" i="1"/>
  <c r="F243" i="1"/>
  <c r="Q22" i="1"/>
  <c r="Q421" i="1"/>
  <c r="F403" i="1"/>
  <c r="EV18" i="1"/>
  <c r="P446" i="1"/>
  <c r="AZ22" i="1"/>
  <c r="AZ421" i="1"/>
  <c r="F402" i="1"/>
  <c r="FW97" i="1"/>
  <c r="EN116" i="1"/>
  <c r="Q148" i="1"/>
  <c r="F177" i="1"/>
  <c r="CE97" i="1"/>
  <c r="AV116" i="1"/>
  <c r="DK260" i="1"/>
  <c r="P376" i="1"/>
  <c r="DI148" i="1"/>
  <c r="P177" i="1"/>
  <c r="P148" i="1"/>
  <c r="F168" i="1"/>
  <c r="AU18" i="1"/>
  <c r="F440" i="1"/>
  <c r="EM22" i="1"/>
  <c r="EM421" i="1"/>
  <c r="P410" i="1"/>
  <c r="W16" i="2" s="1"/>
  <c r="Y228" i="1"/>
  <c r="AL197" i="1"/>
  <c r="GN99" i="1"/>
  <c r="CB116" i="1" s="1"/>
  <c r="CA116" i="1"/>
  <c r="AP18" i="1"/>
  <c r="F430" i="1"/>
  <c r="P180" i="1"/>
  <c r="DK148" i="1"/>
  <c r="FS165" i="1"/>
  <c r="DH260" i="1"/>
  <c r="P364" i="1"/>
  <c r="Y148" i="1"/>
  <c r="F192" i="1"/>
  <c r="DP22" i="1" l="1"/>
  <c r="DP421" i="1"/>
  <c r="P417" i="1"/>
  <c r="AW148" i="1"/>
  <c r="F171" i="1"/>
  <c r="EN97" i="1"/>
  <c r="P121" i="1"/>
  <c r="EN391" i="1"/>
  <c r="AT260" i="1"/>
  <c r="F379" i="1"/>
  <c r="EL148" i="1"/>
  <c r="P183" i="1"/>
  <c r="FU197" i="1"/>
  <c r="EL228" i="1"/>
  <c r="DJ22" i="1"/>
  <c r="DJ421" i="1"/>
  <c r="P405" i="1"/>
  <c r="Y197" i="1"/>
  <c r="F255" i="1"/>
  <c r="FS260" i="1"/>
  <c r="EJ361" i="1"/>
  <c r="AR228" i="1"/>
  <c r="CA197" i="1"/>
  <c r="DP197" i="1"/>
  <c r="P254" i="1"/>
  <c r="EQ260" i="1"/>
  <c r="P369" i="1"/>
  <c r="EQ97" i="1"/>
  <c r="P124" i="1"/>
  <c r="EQ391" i="1"/>
  <c r="EQ148" i="1"/>
  <c r="P173" i="1"/>
  <c r="DN18" i="1"/>
  <c r="P444" i="1"/>
  <c r="DQ22" i="1"/>
  <c r="DQ421" i="1"/>
  <c r="P418" i="1"/>
  <c r="DI22" i="1"/>
  <c r="DI421" i="1"/>
  <c r="P403" i="1"/>
  <c r="AY260" i="1"/>
  <c r="F369" i="1"/>
  <c r="CA97" i="1"/>
  <c r="AR116" i="1"/>
  <c r="X97" i="1"/>
  <c r="F142" i="1"/>
  <c r="X391" i="1"/>
  <c r="V18" i="1"/>
  <c r="F444" i="1"/>
  <c r="EK148" i="1"/>
  <c r="P182" i="1"/>
  <c r="P387" i="1"/>
  <c r="DP260" i="1"/>
  <c r="CB260" i="1"/>
  <c r="AS361" i="1"/>
  <c r="O97" i="1"/>
  <c r="F118" i="1"/>
  <c r="O391" i="1"/>
  <c r="P233" i="1"/>
  <c r="EN197" i="1"/>
  <c r="S22" i="1"/>
  <c r="F406" i="1"/>
  <c r="J16" i="2" s="1"/>
  <c r="S421" i="1"/>
  <c r="EO97" i="1"/>
  <c r="P122" i="1"/>
  <c r="EO391" i="1"/>
  <c r="FS97" i="1"/>
  <c r="EJ116" i="1"/>
  <c r="EM18" i="1"/>
  <c r="P440" i="1"/>
  <c r="AV260" i="1"/>
  <c r="F366" i="1"/>
  <c r="R22" i="1"/>
  <c r="F405" i="1"/>
  <c r="R421" i="1"/>
  <c r="X197" i="1"/>
  <c r="F254" i="1"/>
  <c r="EQ197" i="1"/>
  <c r="P236" i="1"/>
  <c r="O197" i="1"/>
  <c r="F230" i="1"/>
  <c r="EP18" i="1"/>
  <c r="P428" i="1"/>
  <c r="EN148" i="1"/>
  <c r="P170" i="1"/>
  <c r="FU260" i="1"/>
  <c r="EL361" i="1"/>
  <c r="CA148" i="1"/>
  <c r="AR165" i="1"/>
  <c r="EN260" i="1"/>
  <c r="P366" i="1"/>
  <c r="P234" i="1"/>
  <c r="EO197" i="1"/>
  <c r="EJ228" i="1"/>
  <c r="FS197" i="1"/>
  <c r="DG260" i="1"/>
  <c r="P363" i="1"/>
  <c r="DG97" i="1"/>
  <c r="P118" i="1"/>
  <c r="DG391" i="1"/>
  <c r="U18" i="1"/>
  <c r="F443" i="1"/>
  <c r="T18" i="1"/>
  <c r="F442" i="1"/>
  <c r="AW260" i="1"/>
  <c r="F367" i="1"/>
  <c r="AY148" i="1"/>
  <c r="F173" i="1"/>
  <c r="P171" i="1"/>
  <c r="EO148" i="1"/>
  <c r="DG148" i="1"/>
  <c r="P167" i="1"/>
  <c r="F122" i="1"/>
  <c r="AW97" i="1"/>
  <c r="AW391" i="1"/>
  <c r="AR260" i="1"/>
  <c r="F389" i="1"/>
  <c r="AV197" i="1"/>
  <c r="F233" i="1"/>
  <c r="CB97" i="1"/>
  <c r="AS116" i="1"/>
  <c r="DO18" i="1"/>
  <c r="P445" i="1"/>
  <c r="CB148" i="1"/>
  <c r="AS165" i="1"/>
  <c r="FT97" i="1"/>
  <c r="EK116" i="1"/>
  <c r="AY197" i="1"/>
  <c r="F236" i="1"/>
  <c r="ES18" i="1"/>
  <c r="P441" i="1"/>
  <c r="Q18" i="1"/>
  <c r="F433" i="1"/>
  <c r="ER18" i="1"/>
  <c r="P432" i="1"/>
  <c r="P22" i="1"/>
  <c r="P421" i="1"/>
  <c r="F394" i="1"/>
  <c r="AY97" i="1"/>
  <c r="F124" i="1"/>
  <c r="AY391" i="1"/>
  <c r="AW197" i="1"/>
  <c r="F234" i="1"/>
  <c r="CC197" i="1"/>
  <c r="AT228" i="1"/>
  <c r="EO260" i="1"/>
  <c r="P367" i="1"/>
  <c r="AZ18" i="1"/>
  <c r="F432" i="1"/>
  <c r="BA18" i="1"/>
  <c r="F441" i="1"/>
  <c r="DK22" i="1"/>
  <c r="P406" i="1"/>
  <c r="DK421" i="1"/>
  <c r="EJ165" i="1"/>
  <c r="FS148" i="1"/>
  <c r="Y391" i="1"/>
  <c r="F121" i="1"/>
  <c r="AV97" i="1"/>
  <c r="AV391" i="1"/>
  <c r="P230" i="1"/>
  <c r="DG197" i="1"/>
  <c r="DH22" i="1"/>
  <c r="P394" i="1"/>
  <c r="DH421" i="1"/>
  <c r="AV148" i="1"/>
  <c r="F170" i="1"/>
  <c r="X148" i="1"/>
  <c r="F191" i="1"/>
  <c r="W18" i="1"/>
  <c r="F445" i="1"/>
  <c r="EK260" i="1"/>
  <c r="P378" i="1"/>
  <c r="DJ18" i="1" l="1"/>
  <c r="P435" i="1"/>
  <c r="P193" i="1"/>
  <c r="EJ148" i="1"/>
  <c r="AR148" i="1"/>
  <c r="F193" i="1"/>
  <c r="Y22" i="1"/>
  <c r="F418" i="1"/>
  <c r="Y421" i="1"/>
  <c r="DK18" i="1"/>
  <c r="P436" i="1"/>
  <c r="EQ22" i="1"/>
  <c r="P399" i="1"/>
  <c r="EQ421" i="1"/>
  <c r="S18" i="1"/>
  <c r="F436" i="1"/>
  <c r="AV22" i="1"/>
  <c r="F396" i="1"/>
  <c r="AV421" i="1"/>
  <c r="EL260" i="1"/>
  <c r="P379" i="1"/>
  <c r="AW22" i="1"/>
  <c r="AW421" i="1"/>
  <c r="F397" i="1"/>
  <c r="DI18" i="1"/>
  <c r="P433" i="1"/>
  <c r="EJ260" i="1"/>
  <c r="P389" i="1"/>
  <c r="EL197" i="1"/>
  <c r="P246" i="1"/>
  <c r="EO22" i="1"/>
  <c r="P397" i="1"/>
  <c r="EO421" i="1"/>
  <c r="P18" i="1"/>
  <c r="F424" i="1"/>
  <c r="DG22" i="1"/>
  <c r="P393" i="1"/>
  <c r="DG421" i="1"/>
  <c r="P144" i="1"/>
  <c r="EJ97" i="1"/>
  <c r="EJ391" i="1"/>
  <c r="X22" i="1"/>
  <c r="F417" i="1"/>
  <c r="X421" i="1"/>
  <c r="EN22" i="1"/>
  <c r="P396" i="1"/>
  <c r="EN421" i="1"/>
  <c r="EJ197" i="1"/>
  <c r="P256" i="1"/>
  <c r="AR197" i="1"/>
  <c r="F256" i="1"/>
  <c r="R18" i="1"/>
  <c r="F435" i="1"/>
  <c r="P133" i="1"/>
  <c r="EK97" i="1"/>
  <c r="EK391" i="1"/>
  <c r="AS260" i="1"/>
  <c r="F378" i="1"/>
  <c r="DP18" i="1"/>
  <c r="P447" i="1"/>
  <c r="AS148" i="1"/>
  <c r="F182" i="1"/>
  <c r="AY22" i="1"/>
  <c r="AY421" i="1"/>
  <c r="F399" i="1"/>
  <c r="AS97" i="1"/>
  <c r="F133" i="1"/>
  <c r="AS391" i="1"/>
  <c r="EL391" i="1"/>
  <c r="Y16" i="2"/>
  <c r="AR97" i="1"/>
  <c r="F144" i="1"/>
  <c r="AR391" i="1"/>
  <c r="O22" i="1"/>
  <c r="O421" i="1"/>
  <c r="F393" i="1"/>
  <c r="DH18" i="1"/>
  <c r="P424" i="1"/>
  <c r="AT197" i="1"/>
  <c r="F246" i="1"/>
  <c r="AT391" i="1"/>
  <c r="DQ18" i="1"/>
  <c r="P448" i="1"/>
  <c r="EQ18" i="1" l="1"/>
  <c r="P429" i="1"/>
  <c r="AY18" i="1"/>
  <c r="F429" i="1"/>
  <c r="X18" i="1"/>
  <c r="F447" i="1"/>
  <c r="AT22" i="1"/>
  <c r="AT421" i="1"/>
  <c r="F409" i="1"/>
  <c r="F16" i="2" s="1"/>
  <c r="EO18" i="1"/>
  <c r="P427" i="1"/>
  <c r="Y18" i="1"/>
  <c r="F448" i="1"/>
  <c r="AW18" i="1"/>
  <c r="F427" i="1"/>
  <c r="O18" i="1"/>
  <c r="F423" i="1"/>
  <c r="EK22" i="1"/>
  <c r="P408" i="1"/>
  <c r="T16" i="2" s="1"/>
  <c r="EK421" i="1"/>
  <c r="DG18" i="1"/>
  <c r="P423" i="1"/>
  <c r="EL22" i="1"/>
  <c r="P409" i="1"/>
  <c r="U16" i="2" s="1"/>
  <c r="EL421" i="1"/>
  <c r="AS22" i="1"/>
  <c r="F408" i="1"/>
  <c r="E16" i="2" s="1"/>
  <c r="AS421" i="1"/>
  <c r="EN18" i="1"/>
  <c r="P426" i="1"/>
  <c r="EJ22" i="1"/>
  <c r="P419" i="1"/>
  <c r="EJ421" i="1"/>
  <c r="AR22" i="1"/>
  <c r="F419" i="1"/>
  <c r="AR421" i="1"/>
  <c r="AV18" i="1"/>
  <c r="F426" i="1"/>
  <c r="AR18" i="1" l="1"/>
  <c r="F449" i="1"/>
  <c r="F450" i="1" s="1"/>
  <c r="AS18" i="1"/>
  <c r="F438" i="1"/>
  <c r="EJ18" i="1"/>
  <c r="P449" i="1"/>
  <c r="P450" i="1" s="1"/>
  <c r="EL18" i="1"/>
  <c r="P439" i="1"/>
  <c r="EK18" i="1"/>
  <c r="P438" i="1"/>
  <c r="I16" i="2"/>
  <c r="N16" i="2" s="1"/>
  <c r="AT18" i="1"/>
  <c r="F439" i="1"/>
  <c r="X16" i="2"/>
  <c r="AC16" i="2" s="1"/>
  <c r="P451" i="1" l="1"/>
  <c r="P452" i="1"/>
  <c r="F451" i="1"/>
  <c r="F452" i="1" s="1"/>
</calcChain>
</file>

<file path=xl/sharedStrings.xml><?xml version="1.0" encoding="utf-8"?>
<sst xmlns="http://schemas.openxmlformats.org/spreadsheetml/2006/main" count="13583" uniqueCount="566">
  <si>
    <t>Smeta.RU (Terminal)  (495) 974-1589</t>
  </si>
  <si>
    <t>_PS_</t>
  </si>
  <si>
    <t>Smeta.RU (Terminal)</t>
  </si>
  <si>
    <t/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</si>
  <si>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</si>
  <si>
    <t>СД_I-281541_ВЛ_0.4</t>
  </si>
  <si>
    <t>Сметчик</t>
  </si>
  <si>
    <t>Начальник проектного отдела</t>
  </si>
  <si>
    <t>Сметные нормы списания</t>
  </si>
  <si>
    <t>Коды ОКП для ТСН-2001 МГЭ (История развития)</t>
  </si>
  <si>
    <t>ТСН-2001 (МГЭ) Доп 73 - Новое строительство</t>
  </si>
  <si>
    <t>Типовой расчет для ТСН-2001 МГЭ, Новая методика с выпуска доп. 43 (Строительство), Доп 66</t>
  </si>
  <si>
    <t>История развития для ТСН-2001 (МГЭ) 66 доп от 14.10.2022</t>
  </si>
  <si>
    <t>Поправки для ТСН-2001 от 15.10.2022 г. доп.66</t>
  </si>
  <si>
    <t>Территориальные сметные нормативы для Москвы (ТСН-2001)</t>
  </si>
  <si>
    <t>ТЕР</t>
  </si>
  <si>
    <t>Июнь, 2026 г.</t>
  </si>
  <si>
    <t>02-01-01</t>
  </si>
  <si>
    <t>Строительство ВЛ-0.4кВ</t>
  </si>
  <si>
    <t>Новый раздел</t>
  </si>
  <si>
    <t>Демонтажные работы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</si>
  <si>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</si>
  <si>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</si>
  <si>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</si>
  <si>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</si>
  <si>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*0</t>
  </si>
  <si>
    <t>*1,05)*0,3</t>
  </si>
  <si>
    <t>Монтаж оборудования</t>
  </si>
  <si>
    <t>ТСН-2001.4-8. 8-277...8-279</t>
  </si>
  <si>
    <t>ТСН-2001.4-8-19</t>
  </si>
  <si>
    <t>Поправка: О.П. п.3.4.30.г Поправка: Гл.4.Прил.2.2.п.2.2.29_04.00.01.35.003</t>
  </si>
  <si>
    <t>3.33-16-1</t>
  </si>
  <si>
    <t>Установка опор ВЛ 0,38-10 кВ ВЛ 0,38,6-10 кВ (с траверсами) одностоечных</t>
  </si>
  <si>
    <t>1 ОПОРА</t>
  </si>
  <si>
    <t>ТСН-2001.3 Доп. 74, Сб. 33, т. 16, поз. 1</t>
  </si>
  <si>
    <t>*1,05)*0,8</t>
  </si>
  <si>
    <t>Строительные работы</t>
  </si>
  <si>
    <t>ТСН-2001.3-33. 33-1...33-36</t>
  </si>
  <si>
    <t>ТСН-2001.3-33-1</t>
  </si>
  <si>
    <t>Поправка: О.П. п.3.4.30.г Поправка: Гл.6.Прил.2.2.п.2.2.11_06.00.01.35.001</t>
  </si>
  <si>
    <t>0930110000</t>
  </si>
  <si>
    <t>Арматурные заготовки из стали класса А-I, диаметр 10 мм</t>
  </si>
  <si>
    <t>т</t>
  </si>
  <si>
    <t>Поправка: Гл.6.Прил.2.2.п.2.2.11_06.00.01.35.001 Наименование: При демонтаже сборных железобетонных и бетонных конструкций</t>
  </si>
  <si>
    <t>Поправка: Гл.6.Прил.2.2.п.2.2.11_06.00.01.35.001</t>
  </si>
  <si>
    <t>1297020000</t>
  </si>
  <si>
    <t>Болты строительные с гайками и шайбами</t>
  </si>
  <si>
    <t>3449950000</t>
  </si>
  <si>
    <t>Штыри и крюки стальные</t>
  </si>
  <si>
    <t>шт.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</si>
  <si>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</si>
  <si>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</si>
  <si>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</si>
  <si>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</si>
  <si>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</si>
  <si>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</si>
  <si>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</si>
  <si>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</si>
  <si>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3.33-16-2</t>
  </si>
  <si>
    <t>Установка опор ВЛ 0,38-10 кВ ВЛ 0,38,6-10 кВ (с траверсами) одностоечных с одним подкосом</t>
  </si>
  <si>
    <t>ТСН-2001.3 Доп. 74, Сб. 33, т. 16, поз. 2</t>
  </si>
  <si>
    <t>Детали крепления стальные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</si>
  <si>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</si>
  <si>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</si>
  <si>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</si>
  <si>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</si>
  <si>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</si>
  <si>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</si>
  <si>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</si>
  <si>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</si>
  <si>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</si>
  <si>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</si>
  <si>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</si>
  <si>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</si>
  <si>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</si>
  <si>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</si>
  <si>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</si>
  <si>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</si>
  <si>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</si>
  <si>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</si>
  <si>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</si>
  <si>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</si>
  <si>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</si>
  <si>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</si>
  <si>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</si>
  <si>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</si>
  <si>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</si>
  <si>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</si>
  <si>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</si>
  <si>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</si>
  <si>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</si>
  <si>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</si>
  <si>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</si>
  <si>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</si>
  <si>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</si>
  <si>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</si>
  <si>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</si>
  <si>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</si>
  <si>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</si>
  <si>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</si>
  <si>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</si>
  <si>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</si>
  <si>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</si>
  <si>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</si>
  <si>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</si>
  <si>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</si>
  <si>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</si>
  <si>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</si>
  <si>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</si>
  <si>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</si>
  <si>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</si>
  <si>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</si>
  <si>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</si>
  <si>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</si>
  <si>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</si>
  <si>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</si>
  <si>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</t>
  </si>
  <si>
    <t>ТСН-2001.3 Доп. 68, Сб. 33, т. 16, поз. 1</t>
  </si>
  <si>
    <t>2</t>
  </si>
  <si>
    <t>ТСН-2001.3 Доп. 68, Сб. 33, т. 16, поз. 2</t>
  </si>
  <si>
    <t>3</t>
  </si>
  <si>
    <t>3.33-16-3</t>
  </si>
  <si>
    <t>Установка опор ВЛ 0,38-10 кВ ВЛ 0,38,6-10 кВ (с траверсами) одностоечных с двумя подкосами</t>
  </si>
  <si>
    <t>ТСН-2001.3 Доп. 68, Сб. 33, т. 16, поз. 3</t>
  </si>
  <si>
    <t>4</t>
  </si>
  <si>
    <t>Установка опор ВЛ 0,38-10 кВ ВЛ 0,38,6-10 кВ (с траверсами) одностоечных (Установка подкоса к сущ. анкерной опоре)</t>
  </si>
  <si>
    <t>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</si>
  <si>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</si>
  <si>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</si>
  <si>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</si>
  <si>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</si>
  <si>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</si>
  <si>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</si>
  <si>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5,1</t>
  </si>
  <si>
    <t>1.1-1-1692</t>
  </si>
  <si>
    <t>ТСН-2001.1 Доп. 50, Р. 1, о. 1, поз. 1692</t>
  </si>
  <si>
    <t>6</t>
  </si>
  <si>
    <t>3.13-10-2</t>
  </si>
  <si>
    <t>Окраска огрунтованных бетонных и оштукатуренных поверхностей эмалью ХВ-785(применительно)</t>
  </si>
  <si>
    <t>100 м2</t>
  </si>
  <si>
    <t>ТСН-2001.3 Доп. 68, Сб. 13, т. 10, поз. 2</t>
  </si>
  <si>
    <t>ТСН-2001.3-13. 13-1...13-16, 13-17-1...13-17-4</t>
  </si>
  <si>
    <t>ТСН-2001.3-13-1</t>
  </si>
  <si>
    <t>6,1</t>
  </si>
  <si>
    <t>2313120000</t>
  </si>
  <si>
    <t>Эмаль ХВ-785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</si>
  <si>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</si>
  <si>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</si>
  <si>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</si>
  <si>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</si>
  <si>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</si>
  <si>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</si>
  <si>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</si>
  <si>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</si>
  <si>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</si>
  <si>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</si>
  <si>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</si>
  <si>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</si>
  <si>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</si>
  <si>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</si>
  <si>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</si>
  <si>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</si>
  <si>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</si>
  <si>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</si>
  <si>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</si>
  <si>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10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</si>
  <si>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</si>
  <si>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</si>
  <si>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</si>
  <si>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Материалы строительные</t>
  </si>
  <si>
    <t>ТСН-2001.1 Материалы строительные</t>
  </si>
  <si>
    <t>ТСН-2001.1-1</t>
  </si>
  <si>
    <t>11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</si>
  <si>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</si>
  <si>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</si>
  <si>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</si>
  <si>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68, Сб. 8, т. 187, поз. 9</t>
  </si>
  <si>
    <t>12</t>
  </si>
  <si>
    <t>1.1-1-1080</t>
  </si>
  <si>
    <t>Круг, квадрат горячекатаный из стали углеродистой обыкновенного качества, кипящей, размер 5-12 мм</t>
  </si>
  <si>
    <t>ТСН-2001.1 Доп. 48, Р. 1, о. 1, поз. 1080</t>
  </si>
  <si>
    <t>Проводник заземляющий открыто по строительным основаниям из круглой стали, диаметр 12 мм (прим. к ЗП6)</t>
  </si>
  <si>
    <t>ТСН-2001.4. Доп. 1-42. Сб. 8, т. 187, поз. 9</t>
  </si>
  <si>
    <t>Монтажные работы</t>
  </si>
  <si>
    <t>13</t>
  </si>
  <si>
    <t>14</t>
  </si>
  <si>
    <t>4.8-79-2</t>
  </si>
  <si>
    <t>Прокладка кабеля напряжением до 35 кВ по установленным конструкциям и лоткам с креплением на поворотах и в конце трассы при массе 1 м до 2 кг (прим. Провод в КТП)</t>
  </si>
  <si>
    <t>100 М КАБЕЛЯ</t>
  </si>
  <si>
    <t>ТСН-2001.4 Доп. 68, Сб. 8, т. 79, поз. 2</t>
  </si>
  <si>
    <t>ТСН-2001.4-8. 8-73...8-80</t>
  </si>
  <si>
    <t>ТСН-2001.4-8-3</t>
  </si>
  <si>
    <t>14,1</t>
  </si>
  <si>
    <t>Скобы кабельные (накладные)</t>
  </si>
  <si>
    <t>1000 шт.</t>
  </si>
  <si>
    <t>14,2</t>
  </si>
  <si>
    <t>3500000000</t>
  </si>
  <si>
    <t>Кабели напряжением до 35 кВ</t>
  </si>
  <si>
    <t>км</t>
  </si>
  <si>
    <t>14,3</t>
  </si>
  <si>
    <t>3599190000</t>
  </si>
  <si>
    <t>Оконцеватели (капы) термоусаживаемые</t>
  </si>
  <si>
    <t>15</t>
  </si>
  <si>
    <t>4.8-278-1</t>
  </si>
  <si>
    <t>Установка ответвительных зажимов для СИП</t>
  </si>
  <si>
    <t>1  ШТ.</t>
  </si>
  <si>
    <t>ТСН-2001.4. Доп. 1-42. Сб. 8, т. 278, поз. 1</t>
  </si>
  <si>
    <t>3.33-26-1</t>
  </si>
  <si>
    <t>Установка линейного электрооборудования разрядников с помощью механизмов</t>
  </si>
  <si>
    <t>1 комплект</t>
  </si>
  <si>
    <t>ТСН-2001.3 Доп. 62, Сб. 33, т. 26, поз. 1</t>
  </si>
  <si>
    <t>4.8-59-1</t>
  </si>
  <si>
    <t>Зажимы наборные, зажим без кожуха (РА1500, ПС 2-1)</t>
  </si>
  <si>
    <t>100 шт.</t>
  </si>
  <si>
    <t>ТСН-2001.4. Доп. 1-42. Сб. 8, т. 59, поз. 1</t>
  </si>
  <si>
    <t>ТСН-2001.4-8. 8-28...8-72</t>
  </si>
  <si>
    <t>ТСН-2001.4-8-2</t>
  </si>
  <si>
    <t>4.8-77-2</t>
  </si>
  <si>
    <t>Прокладка кабеля напряжением до 35 кВ по дну канала без креплений при массе 1 м до 2 кг (применит.проекладка СИП в ТП)</t>
  </si>
  <si>
    <t>ТСН-2001.4 Доп. 69, Сб. 8, т. 77, поз. 2</t>
  </si>
  <si>
    <t>*1,05</t>
  </si>
  <si>
    <t>Поправка: О.П. п.3.4.30.г</t>
  </si>
  <si>
    <t>Материалы</t>
  </si>
  <si>
    <t>16</t>
  </si>
  <si>
    <t>1.23-10-68</t>
  </si>
  <si>
    <t>Провода самонесущие изолированные, с алюминиевыми жилами, с несущей жилой, изолированной светостабилизированным сшитым полиэтиленом, марка СИП-2, число жил и сечение 3х70 + 70 мм2 (481*1,045+5=508 м.)</t>
  </si>
  <si>
    <t>ТСН-2001.1. Доп. 1-42. Р. 23, о. 10, поз. 68</t>
  </si>
  <si>
    <t>Материалы монтажные</t>
  </si>
  <si>
    <t>ТСН-2001.1 Материалы монтажные</t>
  </si>
  <si>
    <t>ТСН-2001.1-2</t>
  </si>
  <si>
    <t>Цена поставщика</t>
  </si>
  <si>
    <t>Провод СИП2 (3х95+1х95) (408*1,045+5=431 м)</t>
  </si>
  <si>
    <t>М.</t>
  </si>
  <si>
    <t>Материалы, изделия и конструкции</t>
  </si>
  <si>
    <t>занесена вручную</t>
  </si>
  <si>
    <t>[488 /  8,05] +  2% Заг.скл</t>
  </si>
  <si>
    <t>0</t>
  </si>
  <si>
    <t>17</t>
  </si>
  <si>
    <t>Стойка СВ-95-3</t>
  </si>
  <si>
    <t>ШТ</t>
  </si>
  <si>
    <t>[13 185,43 /  8,05] +  2% Заг.скл</t>
  </si>
  <si>
    <t>18</t>
  </si>
  <si>
    <t>Стойка СВ-110-5</t>
  </si>
  <si>
    <t>[18 174,45 /  8,05] +  2% Заг.скл</t>
  </si>
  <si>
    <t>19</t>
  </si>
  <si>
    <t>Заземляющий проводник ЗП6</t>
  </si>
  <si>
    <t>м</t>
  </si>
  <si>
    <t>[495 /  8,05] +  2% Заг.скл</t>
  </si>
  <si>
    <t>Заземляющий проводник ЗП1</t>
  </si>
  <si>
    <t>[207,4 /  8,05] +  2% Заг.скл</t>
  </si>
  <si>
    <t>20</t>
  </si>
  <si>
    <t>Кронштейн У4</t>
  </si>
  <si>
    <t>[3 015 /  8,05] +  2% Заг.скл</t>
  </si>
  <si>
    <t>Кронштейн У52</t>
  </si>
  <si>
    <t>[982,9 /  8,05] +  2% Заг.скл</t>
  </si>
  <si>
    <t>Хомут Х51</t>
  </si>
  <si>
    <t>[408,4 /  8,05] +  2% Заг.скл</t>
  </si>
  <si>
    <t>21</t>
  </si>
  <si>
    <t>Стяжка Х89</t>
  </si>
  <si>
    <t>[4 395 /  8,05] +  2% Заг.скл</t>
  </si>
  <si>
    <t>Колпачек изолирующий СЕ 25-150</t>
  </si>
  <si>
    <t>[30,55 /  8,05] +  2% Заг.скл</t>
  </si>
  <si>
    <t>1.21-5-689</t>
  </si>
  <si>
    <t>Лента крепления нержавеющая, тип F 207-20, F 2007, IF 207</t>
  </si>
  <si>
    <t>ТСН-2001.1. Доп. 1-42. Р. 21, о. 5, поз. 689</t>
  </si>
  <si>
    <t>Анкерный зажим DN 95-120</t>
  </si>
  <si>
    <t>[1 328 /  8,05] +  2% Заг.скл</t>
  </si>
  <si>
    <t>22</t>
  </si>
  <si>
    <t>Стяжной хомут Е260</t>
  </si>
  <si>
    <t>[16 /  8,05] +  2% Заг.скл</t>
  </si>
  <si>
    <t>Зажим для ответвления магистральных СИП от ВЛН N 70</t>
  </si>
  <si>
    <t>[454,35 /  8,05] +  2% Заг.скл</t>
  </si>
  <si>
    <t>Зажим для ответвления от ВЛН к вводу в здание СИП N 616</t>
  </si>
  <si>
    <t>[290 /  8,05] +  2% Заг.скл</t>
  </si>
  <si>
    <t>23</t>
  </si>
  <si>
    <t>Лента бандажная стальная 19х0,75 мм COT37</t>
  </si>
  <si>
    <t>[185 /  8,05] +  2% Заг.скл</t>
  </si>
  <si>
    <t>24</t>
  </si>
  <si>
    <t>Бугель NB 20</t>
  </si>
  <si>
    <t>[54 /  8,05] +  2% Заг.скл</t>
  </si>
  <si>
    <t>Крепление фасадное SF 50</t>
  </si>
  <si>
    <t>Кронштейн анкерный для монтажа СИП по стенам зданий (крепление в трех точках) CT 600</t>
  </si>
  <si>
    <t>1.21-5-989</t>
  </si>
  <si>
    <t>Кронштейн для крепления анкерных зажимов, из алюминиевого сплава, разрушающая нагрузка 15 кН (кронштейн CS10.3)</t>
  </si>
  <si>
    <t>1 шт.</t>
  </si>
  <si>
    <t>ТСН-2001.1 Доп. 55, Р. 21, о. 5, поз. 989</t>
  </si>
  <si>
    <t>Провод СИП4 4х50</t>
  </si>
  <si>
    <t>[311,3 /  8,05] +  2% Заг.скл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</si>
  <si>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 (66 м*1,045=69 м.)</t>
  </si>
  <si>
    <t>ТСН-2001.1 Доп. 67, Р. 23, о. 10, поз. 68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</si>
  <si>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</si>
  <si>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</si>
  <si>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67, Р. 23, о. 10, поз. 49</t>
  </si>
  <si>
    <t>25</t>
  </si>
  <si>
    <t>1.21-5-730</t>
  </si>
  <si>
    <t>Зажим анкерный без кронштейна, типа РА 1500</t>
  </si>
  <si>
    <t>ТСН-2001.1 Доп. 67, Р. 21, о. 5, поз. 730</t>
  </si>
  <si>
    <t>1.21-5-686</t>
  </si>
  <si>
    <t>Комплекты промежуточной подвески, тип ЕS 54-14, ЕS 1500</t>
  </si>
  <si>
    <t>ТСН-2001.1. Доп. 1-42. Р. 21, о. 5, поз. 686</t>
  </si>
  <si>
    <t>Скрепа NC20</t>
  </si>
  <si>
    <t>Натяжной зажим РА2200</t>
  </si>
  <si>
    <t>1.21-5-1000</t>
  </si>
  <si>
    <t>Наконечник герметичный изолированный под опрессовку, типа CPTAU 95, с медной клеммой (биметаллический)</t>
  </si>
  <si>
    <t>ТСН-2001.1 Доп. 73, Р. 21, о. 5, поз. 1000</t>
  </si>
  <si>
    <t>26</t>
  </si>
  <si>
    <t>Наконечник изолированный для провода сечением 70 мм CPTAUR 70</t>
  </si>
  <si>
    <t>[665,4 /  8,05] +  2% Заг.скл</t>
  </si>
  <si>
    <t>27</t>
  </si>
  <si>
    <t>Зажим Р72</t>
  </si>
  <si>
    <t>[545 /  8,05] +  2% Заг.скл</t>
  </si>
  <si>
    <t>Зажим Р70</t>
  </si>
  <si>
    <t>[442,2 /  8,05] +  2% Заг.скл</t>
  </si>
  <si>
    <t>Зажим N70</t>
  </si>
  <si>
    <t>[599,8 /  8,05] +  2% Заг.скл</t>
  </si>
  <si>
    <t>Стяжной хомут Е778</t>
  </si>
  <si>
    <t>[8,32 /  8,05] +  2% Заг.скл</t>
  </si>
  <si>
    <t>Кронштейн анкерный СА16</t>
  </si>
  <si>
    <t>[41 /  8,05] +  2% Заг.скл</t>
  </si>
  <si>
    <t>Зажим DN 123</t>
  </si>
  <si>
    <t>[134,8 /  8,05] +  2% Заг.скл</t>
  </si>
  <si>
    <t>28</t>
  </si>
  <si>
    <t>Зажим ответвительный РС481</t>
  </si>
  <si>
    <t>[1 437 /  8,05] +  2% Заг.скл</t>
  </si>
  <si>
    <t>Зажим ответвительный Р 645</t>
  </si>
  <si>
    <t>[337 /  8,05] +  2% Заг.скл</t>
  </si>
  <si>
    <t>Защитный колпачек СЕ 6.35</t>
  </si>
  <si>
    <t>[22,23 /  8,05] +  2% Заг.скл</t>
  </si>
  <si>
    <t>29</t>
  </si>
  <si>
    <t>Кронштейн универсальный для крепления на опоре или фасаде здания SO253</t>
  </si>
  <si>
    <t>[554,4 /  8,05] +  2% Заг.скл</t>
  </si>
  <si>
    <t>30</t>
  </si>
  <si>
    <t>Комплект промежуточной подвиски SO260</t>
  </si>
  <si>
    <t>[2 535 /  8,05] +  2% Заг.скл</t>
  </si>
  <si>
    <t>31</t>
  </si>
  <si>
    <t>Зажип ПС-2-1</t>
  </si>
  <si>
    <t>[149 /  8,05] +  2% Заг.скл</t>
  </si>
  <si>
    <t>1.1-1-613</t>
  </si>
  <si>
    <t>ТСН-2001.1 Доп. 70, Р. 1, о. 1, поз. 613</t>
  </si>
  <si>
    <t>1.1-1-165</t>
  </si>
  <si>
    <t>Грунтовка глифталевая, типа ГФ-021</t>
  </si>
  <si>
    <t>ТСН-2001.1 Доп. 67, Р. 1, о. 1, поз. 165</t>
  </si>
  <si>
    <t>1.1-1-1577</t>
  </si>
  <si>
    <t>Эмаль пентафталевая, цветная, типа ПФ-115</t>
  </si>
  <si>
    <t>кг</t>
  </si>
  <si>
    <t>ТСН-2001.1 Доп. 67, Р. 1, о. 1, поз. 1577</t>
  </si>
  <si>
    <t>1.1-1-3164</t>
  </si>
  <si>
    <t>Эмаль нитроцеллюлозная, цветная, типа НЦ-132</t>
  </si>
  <si>
    <t>ТСН-2001.1 Доп. 67, Р. 1, о. 1, поз. 3164</t>
  </si>
  <si>
    <t>32</t>
  </si>
  <si>
    <t>Краска, грунтовка</t>
  </si>
  <si>
    <t>[1 122 /  8,05] +  2% Заг.скл</t>
  </si>
  <si>
    <t>Мастика "Технониколь"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</si>
  <si>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</si>
  <si>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</si>
  <si>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</si>
  <si>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</si>
  <si>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</si>
  <si>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</si>
  <si>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</si>
  <si>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</si>
  <si>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</si>
  <si>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</si>
  <si>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</si>
  <si>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</si>
  <si>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</si>
  <si>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</si>
  <si>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</si>
  <si>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</si>
  <si>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</si>
  <si>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</si>
  <si>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</si>
  <si>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</si>
  <si>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</si>
  <si>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</si>
  <si>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</si>
  <si>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</si>
  <si>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</si>
  <si>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Инд_исп.Сводный</t>
  </si>
  <si>
    <t>Используется Индекс "по сводному"</t>
  </si>
  <si>
    <t>Базовый</t>
  </si>
  <si>
    <t>Текущие</t>
  </si>
  <si>
    <t>Сборник индексов</t>
  </si>
  <si>
    <t>Коэффициенты к ТСН-2001 МГЭ</t>
  </si>
  <si>
    <t>193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</si>
  <si>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</si>
  <si>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</si>
  <si>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</si>
  <si>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</si>
  <si>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</si>
  <si>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</si>
  <si>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</si>
  <si>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</si>
  <si>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</si>
  <si>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</si>
  <si>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1.1-1-1051</t>
  </si>
  <si>
    <t>ТСН-2001.1 Доп. 68, Р. 1, о. 1, поз. 1051</t>
  </si>
  <si>
    <t>Солидол жировой</t>
  </si>
  <si>
    <t>1.1-1-115</t>
  </si>
  <si>
    <t>ТСН-2001.1. Доп. 1-42. Р. 1, о. 1, поз. 115</t>
  </si>
  <si>
    <t>Ветошь</t>
  </si>
  <si>
    <t>1.1-1-461</t>
  </si>
  <si>
    <t>ТСН-2001.1 Доп. 67,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</si>
  <si>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</si>
  <si>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</si>
  <si>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67, Р. 1, о. 1, поз. 493</t>
  </si>
  <si>
    <t>Лак битумный, типа БТ-577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</si>
  <si>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</si>
  <si>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</si>
  <si>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</si>
  <si>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</si>
  <si>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72, Р. 21, о. 5, поз. 2121</t>
  </si>
  <si>
    <t>Колпачок полиэтиленовый, типа К-6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</si>
  <si>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</si>
  <si>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</si>
  <si>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</si>
  <si>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</si>
  <si>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</si>
  <si>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</si>
  <si>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</si>
  <si>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</si>
  <si>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1.1-1-995</t>
  </si>
  <si>
    <t>ТСН-2001.1 Доп. 67, Р. 1, о. 1, поз. 995</t>
  </si>
  <si>
    <t>Растворитель типа Р-4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</si>
  <si>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</si>
  <si>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</si>
  <si>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</si>
  <si>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</si>
  <si>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</si>
  <si>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</si>
  <si>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1.1-1-3607</t>
  </si>
  <si>
    <t>ТСН-2001.1. Доп. 1-42. Р. 1, о. 1, поз. 3607</t>
  </si>
  <si>
    <t>Шурупы с полукруглой головкой, диаметр 4 мм, длина 40 мм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</si>
  <si>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</si>
  <si>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</si>
  <si>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</si>
  <si>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</si>
  <si>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</si>
  <si>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</si>
  <si>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</si>
  <si>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</si>
  <si>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</si>
  <si>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</si>
  <si>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</si>
  <si>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</si>
  <si>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</si>
  <si>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</si>
  <si>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</si>
  <si>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</si>
  <si>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</si>
  <si>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</si>
  <si>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</si>
  <si>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</si>
  <si>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</si>
  <si>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5775340000</t>
  </si>
  <si>
    <t>Мастика клеящая морозостойкая битумно-масляная МБ-50</t>
  </si>
  <si>
    <t>О.П. п.3.4.30.г</t>
  </si>
  <si>
    <t>Глава 12</t>
  </si>
  <si>
    <t>*0,3</t>
  </si>
  <si>
    <t>Гл.4.Прил.2.2.п.2.2.29_04.00.01.35.003</t>
  </si>
  <si>
    <t>При демонтаже оборудования, предназначенного в лом</t>
  </si>
  <si>
    <t>Глава 4</t>
  </si>
  <si>
    <t>*0,8</t>
  </si>
  <si>
    <t>Гл.6.Прил.2.2.п.2.2.11_06.00.01.35.001</t>
  </si>
  <si>
    <t>При демонтаже сборных железобетонных и бетонных конструкций</t>
  </si>
  <si>
    <t>Глава 6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</si>
  <si>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</si>
  <si>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 Поправка: Гл.4.Прил.2.2.п.2.2.29_04.00.01.35.003 Наименование: При демонтаже оборудования, предназначенного в лом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</si>
  <si>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 Поправка: Гл.6.Прил.2.2.п.2.2.11_06.00.01.35.001 Наименование: При демонтаже сборных железобетонных и бетонных конструкций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</si>
  <si>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</si>
  <si>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</si>
  <si>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</si>
  <si>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</si>
  <si>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</si>
  <si>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</si>
  <si>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</si>
  <si>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</si>
  <si>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</si>
  <si>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</si>
  <si>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</si>
  <si>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</si>
  <si>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</si>
  <si>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</si>
  <si>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</si>
  <si>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</si>
  <si>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</si>
  <si>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</si>
  <si>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</si>
  <si>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</si>
  <si>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</si>
  <si>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</si>
  <si>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</si>
  <si>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</si>
  <si>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</si>
  <si>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</si>
  <si>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77:22:0030650:343. СД_I-281541_ВЛ_0.4</t>
  </si>
  <si>
    <t>Составлен(а) по ТСН-2001 с учетом Дополнения №: 66</t>
  </si>
  <si>
    <t>№ и период сборника коэффициентов (индексов) пересчета: Коэффициенты к ТСН-2001 МГЭ №193 октябрь 2022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</si>
  <si>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</si>
  <si>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</si>
  <si>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</si>
  <si>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</si>
  <si>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</si>
  <si>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</si>
  <si>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</si>
  <si>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</si>
  <si>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</si>
  <si>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</si>
  <si>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</si>
  <si>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</si>
  <si>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</si>
  <si>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МР</t>
  </si>
  <si>
    <r>
      <t>Стойка СВ-95-3</t>
    </r>
    <r>
      <rPr>
        <i/>
        <sz val="10"/>
        <rFont val="Arial"/>
        <family val="2"/>
        <charset val="204"/>
      </rPr>
      <t xml:space="preserve">
1 670,70 = [13 185,43 /  8,05] +  2% Заг.скл</t>
    </r>
  </si>
  <si>
    <r>
      <t>Стойка СВ-110-5</t>
    </r>
    <r>
      <rPr>
        <i/>
        <sz val="10"/>
        <rFont val="Arial"/>
        <family val="2"/>
        <charset val="204"/>
      </rPr>
      <t xml:space="preserve">
2 302,85 = [18 174,45 /  8,05] +  2% Заг.скл</t>
    </r>
  </si>
  <si>
    <r>
      <t>Заземляющий проводник ЗП6</t>
    </r>
    <r>
      <rPr>
        <i/>
        <sz val="10"/>
        <rFont val="Arial"/>
        <family val="2"/>
        <charset val="204"/>
      </rPr>
      <t xml:space="preserve">
62,72 = [495 /  8,05] +  2% Заг.скл</t>
    </r>
  </si>
  <si>
    <r>
      <t>Кронштейн У4</t>
    </r>
    <r>
      <rPr>
        <i/>
        <sz val="10"/>
        <rFont val="Arial"/>
        <family val="2"/>
        <charset val="204"/>
      </rPr>
      <t xml:space="preserve">
382,02 = [3 015 /  8,05] +  2% Заг.скл</t>
    </r>
  </si>
  <si>
    <r>
      <t>Стяжка Х89</t>
    </r>
    <r>
      <rPr>
        <i/>
        <sz val="10"/>
        <rFont val="Arial"/>
        <family val="2"/>
        <charset val="204"/>
      </rPr>
      <t xml:space="preserve">
556,88 = [4 395 /  8,05] +  2% Заг.скл</t>
    </r>
  </si>
  <si>
    <r>
      <t>Стяжной хомут Е260</t>
    </r>
    <r>
      <rPr>
        <i/>
        <sz val="10"/>
        <rFont val="Arial"/>
        <family val="2"/>
        <charset val="204"/>
      </rPr>
      <t xml:space="preserve">
2,03 = [16 /  8,05] +  2% Заг.скл</t>
    </r>
  </si>
  <si>
    <r>
      <t>Лента бандажная стальная 19х0,75 мм COT37</t>
    </r>
    <r>
      <rPr>
        <i/>
        <sz val="10"/>
        <rFont val="Arial"/>
        <family val="2"/>
        <charset val="204"/>
      </rPr>
      <t xml:space="preserve">
23,44 = [185 /  8,05] +  2% Заг.скл</t>
    </r>
  </si>
  <si>
    <r>
      <t>Бугель NB 20</t>
    </r>
    <r>
      <rPr>
        <i/>
        <sz val="10"/>
        <rFont val="Arial"/>
        <family val="2"/>
        <charset val="204"/>
      </rPr>
      <t xml:space="preserve">
6,84 = [54 /  8,05] +  2% Заг.скл</t>
    </r>
  </si>
  <si>
    <r>
      <t>Наконечник изолированный для провода сечением 70 мм CPTAUR 70</t>
    </r>
    <r>
      <rPr>
        <i/>
        <sz val="10"/>
        <rFont val="Arial"/>
        <family val="2"/>
        <charset val="204"/>
      </rPr>
      <t xml:space="preserve">
84,31 = [665,4 /  8,05] +  2% Заг.скл</t>
    </r>
  </si>
  <si>
    <r>
      <t>Зажим Р72</t>
    </r>
    <r>
      <rPr>
        <i/>
        <sz val="10"/>
        <rFont val="Arial"/>
        <family val="2"/>
        <charset val="204"/>
      </rPr>
      <t xml:space="preserve">
69,05 = [545 /  8,05] +  2% Заг.скл</t>
    </r>
  </si>
  <si>
    <r>
      <t>Зажим ответвительный РС481</t>
    </r>
    <r>
      <rPr>
        <i/>
        <sz val="10"/>
        <rFont val="Arial"/>
        <family val="2"/>
        <charset val="204"/>
      </rPr>
      <t xml:space="preserve">
182,08 = [1 437 /  8,05] +  2% Заг.скл</t>
    </r>
  </si>
  <si>
    <r>
      <t>Кронштейн универсальный для крепления на опоре или фасаде здания SO253</t>
    </r>
    <r>
      <rPr>
        <i/>
        <sz val="10"/>
        <rFont val="Arial"/>
        <family val="2"/>
        <charset val="204"/>
      </rPr>
      <t xml:space="preserve">
70,25 = [554,4 /  8,05] +  2% Заг.скл</t>
    </r>
  </si>
  <si>
    <r>
      <t>Комплект промежуточной подвиски SO260</t>
    </r>
    <r>
      <rPr>
        <i/>
        <sz val="10"/>
        <rFont val="Arial"/>
        <family val="2"/>
        <charset val="204"/>
      </rPr>
      <t xml:space="preserve">
321,21 = [2 535 /  8,05] +  2% Заг.скл</t>
    </r>
  </si>
  <si>
    <r>
      <t>Зажип ПС-2-1</t>
    </r>
    <r>
      <rPr>
        <i/>
        <sz val="10"/>
        <rFont val="Arial"/>
        <family val="2"/>
        <charset val="204"/>
      </rPr>
      <t xml:space="preserve">
18,88 = [149 /  8,05] +  2% Заг.скл</t>
    </r>
  </si>
  <si>
    <r>
      <t>Краска, грунтовка</t>
    </r>
    <r>
      <rPr>
        <i/>
        <sz val="10"/>
        <rFont val="Arial"/>
        <family val="2"/>
        <charset val="204"/>
      </rPr>
      <t xml:space="preserve">
142,17 = [1 122 /  8,05]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</si>
  <si>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</si>
  <si>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</si>
  <si>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</si>
  <si>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</si>
  <si>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</si>
  <si>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</si>
  <si>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</si>
  <si>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</si>
  <si>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</si>
  <si>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</si>
  <si>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</si>
  <si>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</si>
  <si>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</si>
  <si>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</si>
  <si>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</si>
  <si>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</si>
  <si>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</si>
  <si>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</si>
  <si>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</si>
  <si>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</si>
  <si>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</si>
  <si>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</si>
  <si>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</si>
  <si>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</si>
  <si>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</si>
  <si>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</si>
  <si>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</si>
  <si>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</si>
  <si>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</si>
  <si>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</si>
  <si>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</si>
  <si>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</si>
  <si>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</si>
  <si>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</si>
  <si>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</si>
  <si>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</si>
  <si>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</si>
  <si>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</si>
  <si>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Провода самонесущие изолированные, с алюминиевыми жилами, с несущей жилой, изолированной светостабилизированным сшитым полиэтиленом, марка СИП-2, число жил и сечение 3х70 + 70 мм2 (15*1,045=15,7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</si>
</sst>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164" fontId="17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45"/>
  <sheetViews>
    <sheetView tabSelected="1" view="pageBreakPreview" zoomScale="85" zoomScaleNormal="100" zoomScaleSheetLayoutView="85" workbookViewId="0">
      <selection activeCell="C181" sqref="C18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8" t="s">
        <v>494</v>
      </c>
      <c r="K2" s="58"/>
    </row>
    <row r="3" spans="1:42" ht="47.25" x14ac:dyDescent="0.25">
      <c r="A3" s="60" t="s">
        <v>495</v>
      </c>
      <c r="B3" s="60"/>
      <c r="C3" s="60"/>
      <c r="D3" s="60"/>
      <c r="E3" s="60"/>
      <c r="F3" s="60"/>
      <c r="G3" s="60"/>
      <c r="H3" s="60"/>
      <c r="I3" s="60"/>
      <c r="J3" s="60"/>
      <c r="K3" s="60"/>
      <c r="AP3" s="21" t="s">
        <v>495</v>
      </c>
    </row>
    <row r="4" spans="1:42" x14ac:dyDescent="0.2">
      <c r="A4" s="49" t="s">
        <v>472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0" t="str">
        <f>CONCATENATE( "ЛОКАЛЬНАЯ СМЕТА № ",IF(Source!F20&lt;&gt;"Новая локальная смета", Source!F20, ""))</f>
        <v>ЛОКАЛЬНАЯ СМЕТА № 02-01-01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2" t="str">
        <f>IF(Source!G20&lt;&gt;"Новая локальная смета", Source!G20, "")</f>
        <v>Строительство ВЛ-0.4кВ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42" x14ac:dyDescent="0.2">
      <c r="A9" s="63" t="s">
        <v>473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7" t="str">
        <f>CONCATENATE( "Основание: чертежи № ", Source!J20)</f>
        <v xml:space="preserve">Основание: чертежи № 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474</v>
      </c>
      <c r="J13" s="14" t="s">
        <v>475</v>
      </c>
      <c r="K13" s="12"/>
    </row>
    <row r="14" spans="1:42" ht="15" x14ac:dyDescent="0.25">
      <c r="A14" s="12"/>
      <c r="B14" s="12"/>
      <c r="C14" s="12"/>
      <c r="D14" s="12"/>
      <c r="E14" s="59" t="s">
        <v>476</v>
      </c>
      <c r="F14" s="59"/>
      <c r="G14" s="59"/>
      <c r="H14" s="59"/>
      <c r="I14" s="15">
        <f>I15+I16+I17+I18</f>
        <v>81.150000000000006</v>
      </c>
      <c r="J14" s="15">
        <f>J15+J16+J17+J18</f>
        <v>700.43999999999994</v>
      </c>
      <c r="K14" s="16" t="s">
        <v>527</v>
      </c>
    </row>
    <row r="15" spans="1:42" ht="14.25" x14ac:dyDescent="0.2">
      <c r="A15" s="12"/>
      <c r="B15" s="12"/>
      <c r="C15" s="12"/>
      <c r="D15" s="12"/>
      <c r="E15" s="48" t="s">
        <v>36</v>
      </c>
      <c r="F15" s="48"/>
      <c r="G15" s="48"/>
      <c r="H15" s="48"/>
      <c r="I15" s="17">
        <f>ROUND((Source!F408)/1000, 2)</f>
        <v>71.98</v>
      </c>
      <c r="J15" s="17">
        <f>ROUND((Source!P408)/1000, 2)</f>
        <v>641.78</v>
      </c>
      <c r="K15" s="12" t="s">
        <v>527</v>
      </c>
    </row>
    <row r="16" spans="1:42" ht="14.25" x14ac:dyDescent="0.2">
      <c r="A16" s="12"/>
      <c r="B16" s="12"/>
      <c r="C16" s="12"/>
      <c r="D16" s="12"/>
      <c r="E16" s="48" t="s">
        <v>477</v>
      </c>
      <c r="F16" s="48"/>
      <c r="G16" s="48"/>
      <c r="H16" s="48"/>
      <c r="I16" s="17">
        <f>ROUND((Source!F409)/1000, 2)</f>
        <v>9.17</v>
      </c>
      <c r="J16" s="17">
        <f>ROUND((Source!P409)/1000, 2)</f>
        <v>58.66</v>
      </c>
      <c r="K16" s="12" t="s">
        <v>527</v>
      </c>
    </row>
    <row r="17" spans="1:42" ht="14.25" x14ac:dyDescent="0.2">
      <c r="A17" s="12"/>
      <c r="B17" s="12"/>
      <c r="C17" s="12"/>
      <c r="D17" s="12"/>
      <c r="E17" s="48" t="s">
        <v>478</v>
      </c>
      <c r="F17" s="48"/>
      <c r="G17" s="48"/>
      <c r="H17" s="48"/>
      <c r="I17" s="17">
        <f>ROUND((Source!F400)/1000, 2)</f>
        <v>0</v>
      </c>
      <c r="J17" s="17">
        <f>ROUND((Source!P400)/1000, 2)</f>
        <v>0</v>
      </c>
      <c r="K17" s="12" t="s">
        <v>527</v>
      </c>
    </row>
    <row r="18" spans="1:42" ht="14.25" x14ac:dyDescent="0.2">
      <c r="A18" s="12"/>
      <c r="B18" s="12"/>
      <c r="C18" s="12"/>
      <c r="D18" s="12"/>
      <c r="E18" s="48" t="s">
        <v>479</v>
      </c>
      <c r="F18" s="48"/>
      <c r="G18" s="48"/>
      <c r="H18" s="48"/>
      <c r="I18" s="17">
        <f>ROUND((Source!F410+Source!F411)/1000, 2)</f>
        <v>0</v>
      </c>
      <c r="J18" s="17">
        <f>ROUND((Source!P410+Source!P411)/1000, 2)</f>
        <v>0</v>
      </c>
      <c r="K18" s="12" t="s">
        <v>527</v>
      </c>
    </row>
    <row r="19" spans="1:42" ht="14.25" x14ac:dyDescent="0.2">
      <c r="A19" s="12"/>
      <c r="B19" s="12"/>
      <c r="C19" s="12"/>
      <c r="D19" s="12"/>
      <c r="E19" s="48" t="s">
        <v>480</v>
      </c>
      <c r="F19" s="48"/>
      <c r="G19" s="48"/>
      <c r="H19" s="48"/>
      <c r="I19" s="17">
        <f>(Source!F406+ Source!F405)/1000</f>
        <v>2.1177100000000002</v>
      </c>
      <c r="J19" s="17">
        <f>((Source!P406 + Source!P405)/1000)</f>
        <v>57.262889999999999</v>
      </c>
      <c r="K19" s="12" t="s">
        <v>527</v>
      </c>
    </row>
    <row r="20" spans="1:42" ht="14.25" x14ac:dyDescent="0.2">
      <c r="A20" s="12"/>
      <c r="B20" s="12"/>
      <c r="C20" s="12"/>
      <c r="D20" s="12"/>
      <c r="E20" s="48" t="s">
        <v>481</v>
      </c>
      <c r="F20" s="48"/>
      <c r="G20" s="48"/>
      <c r="H20" s="48"/>
      <c r="I20" s="17">
        <f>Source!F413</f>
        <v>129.17023844200003</v>
      </c>
      <c r="J20" s="17"/>
      <c r="K20" s="12" t="s">
        <v>387</v>
      </c>
    </row>
    <row r="21" spans="1:42" ht="14.25" hidden="1" x14ac:dyDescent="0.2">
      <c r="A21" s="12"/>
      <c r="B21" s="12"/>
      <c r="C21" s="12"/>
      <c r="D21" s="12"/>
      <c r="E21" s="55" t="s">
        <v>482</v>
      </c>
      <c r="F21" s="55"/>
      <c r="G21" s="55"/>
      <c r="H21" s="55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6" t="s">
        <v>101</v>
      </c>
      <c r="F22" s="56"/>
      <c r="G22" s="56"/>
      <c r="H22" s="56"/>
      <c r="I22" s="17">
        <f>SUM(Y28:Y238)/1000</f>
        <v>0</v>
      </c>
      <c r="J22" s="17">
        <f>SUM(Z28:Z238)/1000</f>
        <v>0</v>
      </c>
      <c r="K22" s="12" t="s">
        <v>527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496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57" t="s">
        <v>497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AP25" s="22" t="s">
        <v>497</v>
      </c>
    </row>
    <row r="26" spans="1:42" ht="128.25" x14ac:dyDescent="0.2">
      <c r="A26" s="19" t="s">
        <v>483</v>
      </c>
      <c r="B26" s="19" t="s">
        <v>484</v>
      </c>
      <c r="C26" s="19" t="s">
        <v>485</v>
      </c>
      <c r="D26" s="19" t="s">
        <v>486</v>
      </c>
      <c r="E26" s="19" t="s">
        <v>487</v>
      </c>
      <c r="F26" s="19" t="s">
        <v>488</v>
      </c>
      <c r="G26" s="20" t="s">
        <v>489</v>
      </c>
      <c r="H26" s="20" t="s">
        <v>490</v>
      </c>
      <c r="I26" s="19" t="s">
        <v>498</v>
      </c>
      <c r="J26" s="19" t="s">
        <v>492</v>
      </c>
      <c r="K26" s="19" t="s">
        <v>493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54" t="str">
        <f>CONCATENATE("Раздел: ",IF(Source!G24&lt;&gt;"Новый раздел", Source!G24, ""))</f>
        <v>Раздел: Демонтажные работы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1" spans="1:42" ht="15" x14ac:dyDescent="0.25">
      <c r="A31" s="52" t="str">
        <f>CONCATENATE("Итого по разделу: ",IF(Source!G65&lt;&gt;"Новый раздел", Source!G65, ""))</f>
        <v>Итого по разделу: Демонтажные работы</v>
      </c>
      <c r="B31" s="52"/>
      <c r="C31" s="52"/>
      <c r="D31" s="52"/>
      <c r="E31" s="52"/>
      <c r="F31" s="52"/>
      <c r="G31" s="52"/>
      <c r="H31" s="50">
        <f>SUM(O29:O30)</f>
        <v>0</v>
      </c>
      <c r="I31" s="51"/>
      <c r="J31" s="50">
        <f>SUM(P29:P30)</f>
        <v>0</v>
      </c>
      <c r="K31" s="51"/>
    </row>
    <row r="32" spans="1:42" hidden="1" x14ac:dyDescent="0.2">
      <c r="A32" t="s">
        <v>499</v>
      </c>
      <c r="I32">
        <f>SUM(W29:W31)</f>
        <v>0</v>
      </c>
      <c r="J32">
        <f>SUM(X29:X31)</f>
        <v>0</v>
      </c>
    </row>
    <row r="33" spans="1:29" hidden="1" x14ac:dyDescent="0.2">
      <c r="A33" t="s">
        <v>500</v>
      </c>
      <c r="I33">
        <f>SUM(Y29:Y32)</f>
        <v>0</v>
      </c>
      <c r="J33">
        <f>SUM(Z29:Z32)</f>
        <v>0</v>
      </c>
    </row>
    <row r="35" spans="1:29" ht="16.5" x14ac:dyDescent="0.2">
      <c r="A35" s="54" t="str">
        <f>CONCATENATE("Раздел: ",IF(Source!G95&lt;&gt;"Новый раздел", Source!G95, ""))</f>
        <v>Раздел: Строительные работы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6" spans="1:29" ht="42.75" x14ac:dyDescent="0.2">
      <c r="A36" s="23">
        <v>1</v>
      </c>
      <c r="B36" s="23" t="str">
        <f>Source!F99</f>
        <v>3.33-16-1</v>
      </c>
      <c r="C36" s="23" t="s">
        <v>32</v>
      </c>
      <c r="D36" s="26" t="str">
        <f>Source!H99</f>
        <v>1 ОПОРА</v>
      </c>
      <c r="E36" s="25">
        <f>Source!I99</f>
        <v>4</v>
      </c>
      <c r="F36" s="28"/>
      <c r="G36" s="27"/>
      <c r="H36" s="25"/>
      <c r="I36" s="28"/>
      <c r="J36" s="25"/>
      <c r="K36" s="28"/>
      <c r="Q36">
        <f>Source!X99</f>
        <v>178.39</v>
      </c>
      <c r="R36">
        <f>Source!X100</f>
        <v>3977.35</v>
      </c>
      <c r="S36">
        <f>Source!Y99</f>
        <v>125.18</v>
      </c>
      <c r="T36">
        <f>Source!Y100</f>
        <v>1734.8</v>
      </c>
      <c r="U36">
        <f>ROUND((175/100)*ROUND(Source!R99, 2), 2)</f>
        <v>120.75</v>
      </c>
      <c r="V36">
        <f>ROUND((160/100)*ROUND(Source!R100, 2), 2)</f>
        <v>2985.22</v>
      </c>
      <c r="AC36">
        <v>0</v>
      </c>
    </row>
    <row r="37" spans="1:29" ht="14.25" x14ac:dyDescent="0.2">
      <c r="A37" s="23"/>
      <c r="B37" s="23"/>
      <c r="C37" s="23" t="s">
        <v>501</v>
      </c>
      <c r="D37" s="26"/>
      <c r="E37" s="25"/>
      <c r="F37" s="28">
        <f>Source!AO99</f>
        <v>35.99</v>
      </c>
      <c r="G37" s="27" t="str">
        <f>Source!DG99</f>
        <v/>
      </c>
      <c r="H37" s="25">
        <f>Source!AV100</f>
        <v>1.087</v>
      </c>
      <c r="I37" s="28">
        <f>Source!S99</f>
        <v>156.47999999999999</v>
      </c>
      <c r="J37" s="25">
        <f>IF(Source!BA100&lt;&gt; 0, Source!BA100, 1)</f>
        <v>27.04</v>
      </c>
      <c r="K37" s="28">
        <f>Source!S100</f>
        <v>4231.22</v>
      </c>
    </row>
    <row r="38" spans="1:29" ht="14.25" x14ac:dyDescent="0.2">
      <c r="A38" s="23"/>
      <c r="B38" s="23"/>
      <c r="C38" s="23" t="s">
        <v>502</v>
      </c>
      <c r="D38" s="26"/>
      <c r="E38" s="25"/>
      <c r="F38" s="28">
        <f>Source!AM99</f>
        <v>138.62</v>
      </c>
      <c r="G38" s="27" t="str">
        <f>Source!DE99</f>
        <v/>
      </c>
      <c r="H38" s="25">
        <f>Source!AV100</f>
        <v>1.087</v>
      </c>
      <c r="I38" s="28">
        <f>Source!Q99</f>
        <v>602.72</v>
      </c>
      <c r="J38" s="25">
        <f>IF(Source!BB100&lt;&gt; 0, Source!BB100, 1)</f>
        <v>9.81</v>
      </c>
      <c r="K38" s="28">
        <f>Source!Q100</f>
        <v>5912.68</v>
      </c>
    </row>
    <row r="39" spans="1:29" ht="14.25" x14ac:dyDescent="0.2">
      <c r="A39" s="23"/>
      <c r="B39" s="23"/>
      <c r="C39" s="23" t="s">
        <v>503</v>
      </c>
      <c r="D39" s="26"/>
      <c r="E39" s="25"/>
      <c r="F39" s="28">
        <f>Source!AN99</f>
        <v>15.87</v>
      </c>
      <c r="G39" s="27" t="str">
        <f>Source!DF99</f>
        <v/>
      </c>
      <c r="H39" s="25">
        <f>Source!AV100</f>
        <v>1.087</v>
      </c>
      <c r="I39" s="29">
        <f>Source!R99</f>
        <v>69</v>
      </c>
      <c r="J39" s="25">
        <f>IF(Source!BS100&lt;&gt; 0, Source!BS100, 1)</f>
        <v>27.04</v>
      </c>
      <c r="K39" s="29">
        <f>Source!R100</f>
        <v>1865.76</v>
      </c>
    </row>
    <row r="40" spans="1:29" ht="14.25" x14ac:dyDescent="0.2">
      <c r="A40" s="23"/>
      <c r="B40" s="23"/>
      <c r="C40" s="23" t="s">
        <v>504</v>
      </c>
      <c r="D40" s="26" t="s">
        <v>505</v>
      </c>
      <c r="E40" s="25">
        <f>Source!DN100</f>
        <v>114</v>
      </c>
      <c r="F40" s="28"/>
      <c r="G40" s="27"/>
      <c r="H40" s="25"/>
      <c r="I40" s="28">
        <f>SUM(Q36:Q39)</f>
        <v>178.39</v>
      </c>
      <c r="J40" s="25">
        <f>Source!BZ100</f>
        <v>94</v>
      </c>
      <c r="K40" s="28">
        <f>SUM(R36:R39)</f>
        <v>3977.35</v>
      </c>
    </row>
    <row r="41" spans="1:29" ht="14.25" x14ac:dyDescent="0.2">
      <c r="A41" s="23"/>
      <c r="B41" s="23"/>
      <c r="C41" s="23" t="s">
        <v>506</v>
      </c>
      <c r="D41" s="26" t="s">
        <v>505</v>
      </c>
      <c r="E41" s="25">
        <f>Source!DO100</f>
        <v>80</v>
      </c>
      <c r="F41" s="28"/>
      <c r="G41" s="27"/>
      <c r="H41" s="25"/>
      <c r="I41" s="28">
        <f>SUM(S36:S40)</f>
        <v>125.18</v>
      </c>
      <c r="J41" s="25">
        <f>Source!CA100</f>
        <v>41</v>
      </c>
      <c r="K41" s="28">
        <f>SUM(T36:T40)</f>
        <v>1734.8</v>
      </c>
    </row>
    <row r="42" spans="1:29" ht="14.25" x14ac:dyDescent="0.2">
      <c r="A42" s="23"/>
      <c r="B42" s="23"/>
      <c r="C42" s="23" t="s">
        <v>507</v>
      </c>
      <c r="D42" s="26" t="s">
        <v>505</v>
      </c>
      <c r="E42" s="25">
        <f>175</f>
        <v>175</v>
      </c>
      <c r="F42" s="28"/>
      <c r="G42" s="27"/>
      <c r="H42" s="25"/>
      <c r="I42" s="28">
        <f>SUM(U36:U41)</f>
        <v>120.75</v>
      </c>
      <c r="J42" s="25">
        <f>160</f>
        <v>160</v>
      </c>
      <c r="K42" s="28">
        <f>SUM(V36:V41)</f>
        <v>2985.22</v>
      </c>
    </row>
    <row r="43" spans="1:29" ht="14.25" x14ac:dyDescent="0.2">
      <c r="A43" s="30"/>
      <c r="B43" s="30"/>
      <c r="C43" s="30" t="s">
        <v>508</v>
      </c>
      <c r="D43" s="31" t="s">
        <v>509</v>
      </c>
      <c r="E43" s="32">
        <f>Source!AQ99</f>
        <v>3.06</v>
      </c>
      <c r="F43" s="33"/>
      <c r="G43" s="34" t="str">
        <f>Source!DI99</f>
        <v/>
      </c>
      <c r="H43" s="32">
        <f>Source!AV100</f>
        <v>1.087</v>
      </c>
      <c r="I43" s="33">
        <f>Source!U99</f>
        <v>13.304880000000001</v>
      </c>
      <c r="J43" s="32"/>
      <c r="K43" s="33"/>
    </row>
    <row r="44" spans="1:29" ht="15" x14ac:dyDescent="0.2">
      <c r="C44" s="35" t="s">
        <v>510</v>
      </c>
      <c r="H44" s="53">
        <f>I37+I38+I40+I41+I42+0</f>
        <v>1183.52</v>
      </c>
      <c r="I44" s="53"/>
      <c r="J44" s="53">
        <f>K37+K38+K40+K41+K42+0</f>
        <v>18841.27</v>
      </c>
      <c r="K44" s="53"/>
      <c r="O44" s="36">
        <f>I37+I38+I40+I41+I42+0</f>
        <v>1183.52</v>
      </c>
      <c r="P44" s="36">
        <f>K37+K38+K40+K41+K42+0</f>
        <v>18841.27</v>
      </c>
    </row>
    <row r="46" spans="1:29" ht="42.75" x14ac:dyDescent="0.2">
      <c r="A46" s="23">
        <v>2</v>
      </c>
      <c r="B46" s="23" t="str">
        <f>Source!F101</f>
        <v>3.33-16-2</v>
      </c>
      <c r="C46" s="23" t="s">
        <v>59</v>
      </c>
      <c r="D46" s="26" t="str">
        <f>Source!H101</f>
        <v>1 ОПОРА</v>
      </c>
      <c r="E46" s="25">
        <f>Source!I101</f>
        <v>7</v>
      </c>
      <c r="F46" s="28"/>
      <c r="G46" s="27"/>
      <c r="H46" s="25"/>
      <c r="I46" s="28"/>
      <c r="J46" s="25"/>
      <c r="K46" s="28"/>
      <c r="Q46">
        <f>Source!X101</f>
        <v>602.25</v>
      </c>
      <c r="R46">
        <f>Source!X102</f>
        <v>13427.86</v>
      </c>
      <c r="S46">
        <f>Source!Y101</f>
        <v>422.63</v>
      </c>
      <c r="T46">
        <f>Source!Y102</f>
        <v>5856.83</v>
      </c>
      <c r="U46">
        <f>ROUND((175/100)*ROUND(Source!R101, 2), 2)</f>
        <v>466.73</v>
      </c>
      <c r="V46">
        <f>ROUND((160/100)*ROUND(Source!R102, 2), 2)</f>
        <v>11538.51</v>
      </c>
      <c r="AC46">
        <v>0</v>
      </c>
    </row>
    <row r="47" spans="1:29" ht="14.25" x14ac:dyDescent="0.2">
      <c r="A47" s="23"/>
      <c r="B47" s="23"/>
      <c r="C47" s="23" t="s">
        <v>501</v>
      </c>
      <c r="D47" s="26"/>
      <c r="E47" s="25"/>
      <c r="F47" s="28">
        <f>Source!AO101</f>
        <v>69.430000000000007</v>
      </c>
      <c r="G47" s="27" t="str">
        <f>Source!DG101</f>
        <v/>
      </c>
      <c r="H47" s="25">
        <f>Source!AV102</f>
        <v>1.087</v>
      </c>
      <c r="I47" s="28">
        <f>Source!S101</f>
        <v>528.29</v>
      </c>
      <c r="J47" s="25">
        <f>IF(Source!BA102&lt;&gt; 0, Source!BA102, 1)</f>
        <v>27.04</v>
      </c>
      <c r="K47" s="28">
        <f>Source!S102</f>
        <v>14284.96</v>
      </c>
    </row>
    <row r="48" spans="1:29" ht="14.25" x14ac:dyDescent="0.2">
      <c r="A48" s="23"/>
      <c r="B48" s="23"/>
      <c r="C48" s="23" t="s">
        <v>502</v>
      </c>
      <c r="D48" s="26"/>
      <c r="E48" s="25"/>
      <c r="F48" s="28">
        <f>Source!AM101</f>
        <v>316.48</v>
      </c>
      <c r="G48" s="27" t="str">
        <f>Source!DE101</f>
        <v/>
      </c>
      <c r="H48" s="25">
        <f>Source!AV102</f>
        <v>1.087</v>
      </c>
      <c r="I48" s="28">
        <f>Source!Q101</f>
        <v>2408.1</v>
      </c>
      <c r="J48" s="25">
        <f>IF(Source!BB102&lt;&gt; 0, Source!BB102, 1)</f>
        <v>9.75</v>
      </c>
      <c r="K48" s="28">
        <f>Source!Q102</f>
        <v>23478.98</v>
      </c>
    </row>
    <row r="49" spans="1:29" ht="14.25" x14ac:dyDescent="0.2">
      <c r="A49" s="23"/>
      <c r="B49" s="23"/>
      <c r="C49" s="23" t="s">
        <v>503</v>
      </c>
      <c r="D49" s="26"/>
      <c r="E49" s="25"/>
      <c r="F49" s="28">
        <f>Source!AN101</f>
        <v>35.049999999999997</v>
      </c>
      <c r="G49" s="27" t="str">
        <f>Source!DF101</f>
        <v/>
      </c>
      <c r="H49" s="25">
        <f>Source!AV102</f>
        <v>1.087</v>
      </c>
      <c r="I49" s="29">
        <f>Source!R101</f>
        <v>266.7</v>
      </c>
      <c r="J49" s="25">
        <f>IF(Source!BS102&lt;&gt; 0, Source!BS102, 1)</f>
        <v>27.04</v>
      </c>
      <c r="K49" s="29">
        <f>Source!R102</f>
        <v>7211.57</v>
      </c>
    </row>
    <row r="50" spans="1:29" ht="14.25" x14ac:dyDescent="0.2">
      <c r="A50" s="23"/>
      <c r="B50" s="23"/>
      <c r="C50" s="23" t="s">
        <v>504</v>
      </c>
      <c r="D50" s="26" t="s">
        <v>505</v>
      </c>
      <c r="E50" s="25">
        <f>Source!DN102</f>
        <v>114</v>
      </c>
      <c r="F50" s="28"/>
      <c r="G50" s="27"/>
      <c r="H50" s="25"/>
      <c r="I50" s="28">
        <f>SUM(Q46:Q49)</f>
        <v>602.25</v>
      </c>
      <c r="J50" s="25">
        <f>Source!BZ102</f>
        <v>94</v>
      </c>
      <c r="K50" s="28">
        <f>SUM(R46:R49)</f>
        <v>13427.86</v>
      </c>
    </row>
    <row r="51" spans="1:29" ht="14.25" x14ac:dyDescent="0.2">
      <c r="A51" s="23"/>
      <c r="B51" s="23"/>
      <c r="C51" s="23" t="s">
        <v>506</v>
      </c>
      <c r="D51" s="26" t="s">
        <v>505</v>
      </c>
      <c r="E51" s="25">
        <f>Source!DO102</f>
        <v>80</v>
      </c>
      <c r="F51" s="28"/>
      <c r="G51" s="27"/>
      <c r="H51" s="25"/>
      <c r="I51" s="28">
        <f>SUM(S46:S50)</f>
        <v>422.63</v>
      </c>
      <c r="J51" s="25">
        <f>Source!CA102</f>
        <v>41</v>
      </c>
      <c r="K51" s="28">
        <f>SUM(T46:T50)</f>
        <v>5856.83</v>
      </c>
    </row>
    <row r="52" spans="1:29" ht="14.25" x14ac:dyDescent="0.2">
      <c r="A52" s="23"/>
      <c r="B52" s="23"/>
      <c r="C52" s="23" t="s">
        <v>507</v>
      </c>
      <c r="D52" s="26" t="s">
        <v>505</v>
      </c>
      <c r="E52" s="25">
        <f>175</f>
        <v>175</v>
      </c>
      <c r="F52" s="28"/>
      <c r="G52" s="27"/>
      <c r="H52" s="25"/>
      <c r="I52" s="28">
        <f>SUM(U46:U51)</f>
        <v>466.73</v>
      </c>
      <c r="J52" s="25">
        <f>160</f>
        <v>160</v>
      </c>
      <c r="K52" s="28">
        <f>SUM(V46:V51)</f>
        <v>11538.51</v>
      </c>
    </row>
    <row r="53" spans="1:29" ht="14.25" x14ac:dyDescent="0.2">
      <c r="A53" s="30"/>
      <c r="B53" s="30"/>
      <c r="C53" s="30" t="s">
        <v>508</v>
      </c>
      <c r="D53" s="31" t="s">
        <v>509</v>
      </c>
      <c r="E53" s="32">
        <f>Source!AQ101</f>
        <v>5.98</v>
      </c>
      <c r="F53" s="33"/>
      <c r="G53" s="34" t="str">
        <f>Source!DI101</f>
        <v/>
      </c>
      <c r="H53" s="32">
        <f>Source!AV102</f>
        <v>1.087</v>
      </c>
      <c r="I53" s="33">
        <f>Source!U101</f>
        <v>45.501820000000002</v>
      </c>
      <c r="J53" s="32"/>
      <c r="K53" s="33"/>
    </row>
    <row r="54" spans="1:29" ht="15" x14ac:dyDescent="0.2">
      <c r="C54" s="35" t="s">
        <v>510</v>
      </c>
      <c r="H54" s="53">
        <f>I47+I48+I50+I51+I52+0</f>
        <v>4428</v>
      </c>
      <c r="I54" s="53"/>
      <c r="J54" s="53">
        <f>K47+K48+K50+K51+K52+0</f>
        <v>68587.14</v>
      </c>
      <c r="K54" s="53"/>
      <c r="O54" s="36">
        <f>I47+I48+I50+I51+I52+0</f>
        <v>4428</v>
      </c>
      <c r="P54" s="36">
        <f>K47+K48+K50+K51+K52+0</f>
        <v>68587.14</v>
      </c>
    </row>
    <row r="56" spans="1:29" ht="42.75" x14ac:dyDescent="0.2">
      <c r="A56" s="23">
        <v>3</v>
      </c>
      <c r="B56" s="23" t="str">
        <f>Source!F103</f>
        <v>3.33-16-3</v>
      </c>
      <c r="C56" s="23" t="s">
        <v>122</v>
      </c>
      <c r="D56" s="26" t="str">
        <f>Source!H103</f>
        <v>1 ОПОРА</v>
      </c>
      <c r="E56" s="25">
        <f>Source!I103</f>
        <v>1</v>
      </c>
      <c r="F56" s="28"/>
      <c r="G56" s="27"/>
      <c r="H56" s="25"/>
      <c r="I56" s="28"/>
      <c r="J56" s="25"/>
      <c r="K56" s="28"/>
      <c r="Q56">
        <f>Source!X103</f>
        <v>129.47999999999999</v>
      </c>
      <c r="R56">
        <f>Source!X104</f>
        <v>2886.93</v>
      </c>
      <c r="S56">
        <f>Source!Y103</f>
        <v>90.86</v>
      </c>
      <c r="T56">
        <f>Source!Y104</f>
        <v>1259.19</v>
      </c>
      <c r="U56">
        <f>ROUND((175/100)*ROUND(Source!R103, 2), 2)</f>
        <v>105.37</v>
      </c>
      <c r="V56">
        <f>ROUND((160/100)*ROUND(Source!R104, 2), 2)</f>
        <v>2604.9299999999998</v>
      </c>
      <c r="AC56">
        <v>0</v>
      </c>
    </row>
    <row r="57" spans="1:29" ht="14.25" x14ac:dyDescent="0.2">
      <c r="A57" s="23"/>
      <c r="B57" s="23"/>
      <c r="C57" s="23" t="s">
        <v>501</v>
      </c>
      <c r="D57" s="26"/>
      <c r="E57" s="25"/>
      <c r="F57" s="28">
        <f>Source!AO103</f>
        <v>104.49</v>
      </c>
      <c r="G57" s="27" t="str">
        <f>Source!DG103</f>
        <v/>
      </c>
      <c r="H57" s="25">
        <f>Source!AV104</f>
        <v>1.087</v>
      </c>
      <c r="I57" s="28">
        <f>Source!S103</f>
        <v>113.58</v>
      </c>
      <c r="J57" s="25">
        <f>IF(Source!BA104&lt;&gt; 0, Source!BA104, 1)</f>
        <v>27.04</v>
      </c>
      <c r="K57" s="28">
        <f>Source!S104</f>
        <v>3071.2</v>
      </c>
    </row>
    <row r="58" spans="1:29" ht="14.25" x14ac:dyDescent="0.2">
      <c r="A58" s="23"/>
      <c r="B58" s="23"/>
      <c r="C58" s="23" t="s">
        <v>502</v>
      </c>
      <c r="D58" s="26"/>
      <c r="E58" s="25"/>
      <c r="F58" s="28">
        <f>Source!AM103</f>
        <v>507.68</v>
      </c>
      <c r="G58" s="27" t="str">
        <f>Source!DE103</f>
        <v/>
      </c>
      <c r="H58" s="25">
        <f>Source!AV104</f>
        <v>1.087</v>
      </c>
      <c r="I58" s="28">
        <f>Source!Q103</f>
        <v>551.85</v>
      </c>
      <c r="J58" s="25">
        <f>IF(Source!BB104&lt;&gt; 0, Source!BB104, 1)</f>
        <v>9.7200000000000006</v>
      </c>
      <c r="K58" s="28">
        <f>Source!Q104</f>
        <v>5363.98</v>
      </c>
    </row>
    <row r="59" spans="1:29" ht="14.25" x14ac:dyDescent="0.2">
      <c r="A59" s="23"/>
      <c r="B59" s="23"/>
      <c r="C59" s="23" t="s">
        <v>503</v>
      </c>
      <c r="D59" s="26"/>
      <c r="E59" s="25"/>
      <c r="F59" s="28">
        <f>Source!AN103</f>
        <v>55.39</v>
      </c>
      <c r="G59" s="27" t="str">
        <f>Source!DF103</f>
        <v/>
      </c>
      <c r="H59" s="25">
        <f>Source!AV104</f>
        <v>1.087</v>
      </c>
      <c r="I59" s="29">
        <f>Source!R103</f>
        <v>60.21</v>
      </c>
      <c r="J59" s="25">
        <f>IF(Source!BS104&lt;&gt; 0, Source!BS104, 1)</f>
        <v>27.04</v>
      </c>
      <c r="K59" s="29">
        <f>Source!R104</f>
        <v>1628.08</v>
      </c>
    </row>
    <row r="60" spans="1:29" ht="14.25" x14ac:dyDescent="0.2">
      <c r="A60" s="23"/>
      <c r="B60" s="23"/>
      <c r="C60" s="23" t="s">
        <v>504</v>
      </c>
      <c r="D60" s="26" t="s">
        <v>505</v>
      </c>
      <c r="E60" s="25">
        <f>Source!DN104</f>
        <v>114</v>
      </c>
      <c r="F60" s="28"/>
      <c r="G60" s="27"/>
      <c r="H60" s="25"/>
      <c r="I60" s="28">
        <f>SUM(Q56:Q59)</f>
        <v>129.47999999999999</v>
      </c>
      <c r="J60" s="25">
        <f>Source!BZ104</f>
        <v>94</v>
      </c>
      <c r="K60" s="28">
        <f>SUM(R56:R59)</f>
        <v>2886.93</v>
      </c>
    </row>
    <row r="61" spans="1:29" ht="14.25" x14ac:dyDescent="0.2">
      <c r="A61" s="23"/>
      <c r="B61" s="23"/>
      <c r="C61" s="23" t="s">
        <v>506</v>
      </c>
      <c r="D61" s="26" t="s">
        <v>505</v>
      </c>
      <c r="E61" s="25">
        <f>Source!DO104</f>
        <v>80</v>
      </c>
      <c r="F61" s="28"/>
      <c r="G61" s="27"/>
      <c r="H61" s="25"/>
      <c r="I61" s="28">
        <f>SUM(S56:S60)</f>
        <v>90.86</v>
      </c>
      <c r="J61" s="25">
        <f>Source!CA104</f>
        <v>41</v>
      </c>
      <c r="K61" s="28">
        <f>SUM(T56:T60)</f>
        <v>1259.19</v>
      </c>
    </row>
    <row r="62" spans="1:29" ht="14.25" x14ac:dyDescent="0.2">
      <c r="A62" s="23"/>
      <c r="B62" s="23"/>
      <c r="C62" s="23" t="s">
        <v>507</v>
      </c>
      <c r="D62" s="26" t="s">
        <v>505</v>
      </c>
      <c r="E62" s="25">
        <f>175</f>
        <v>175</v>
      </c>
      <c r="F62" s="28"/>
      <c r="G62" s="27"/>
      <c r="H62" s="25"/>
      <c r="I62" s="28">
        <f>SUM(U56:U61)</f>
        <v>105.37</v>
      </c>
      <c r="J62" s="25">
        <f>160</f>
        <v>160</v>
      </c>
      <c r="K62" s="28">
        <f>SUM(V56:V61)</f>
        <v>2604.9299999999998</v>
      </c>
    </row>
    <row r="63" spans="1:29" ht="14.25" x14ac:dyDescent="0.2">
      <c r="A63" s="30"/>
      <c r="B63" s="30"/>
      <c r="C63" s="30" t="s">
        <v>508</v>
      </c>
      <c r="D63" s="31" t="s">
        <v>509</v>
      </c>
      <c r="E63" s="32">
        <f>Source!AQ103</f>
        <v>9</v>
      </c>
      <c r="F63" s="33"/>
      <c r="G63" s="34" t="str">
        <f>Source!DI103</f>
        <v/>
      </c>
      <c r="H63" s="32">
        <f>Source!AV104</f>
        <v>1.087</v>
      </c>
      <c r="I63" s="33">
        <f>Source!U103</f>
        <v>9.7829999999999995</v>
      </c>
      <c r="J63" s="32"/>
      <c r="K63" s="33"/>
    </row>
    <row r="64" spans="1:29" ht="15" x14ac:dyDescent="0.2">
      <c r="C64" s="35" t="s">
        <v>510</v>
      </c>
      <c r="H64" s="53">
        <f>I57+I58+I60+I61+I62+0</f>
        <v>991.1400000000001</v>
      </c>
      <c r="I64" s="53"/>
      <c r="J64" s="53">
        <f>K57+K58+K60+K61+K62+0</f>
        <v>15186.230000000001</v>
      </c>
      <c r="K64" s="53"/>
      <c r="O64" s="36">
        <f>I57+I58+I60+I61+I62+0</f>
        <v>991.1400000000001</v>
      </c>
      <c r="P64" s="36">
        <f>K57+K58+K60+K61+K62+0</f>
        <v>15186.230000000001</v>
      </c>
    </row>
    <row r="66" spans="1:29" ht="57" x14ac:dyDescent="0.2">
      <c r="A66" s="23">
        <v>4</v>
      </c>
      <c r="B66" s="23" t="str">
        <f>Source!F105</f>
        <v>3.33-16-1</v>
      </c>
      <c r="C66" s="23" t="s">
        <v>125</v>
      </c>
      <c r="D66" s="26" t="str">
        <f>Source!H105</f>
        <v>1 ОПОРА</v>
      </c>
      <c r="E66" s="25">
        <f>Source!I105</f>
        <v>1</v>
      </c>
      <c r="F66" s="28"/>
      <c r="G66" s="27"/>
      <c r="H66" s="25"/>
      <c r="I66" s="28"/>
      <c r="J66" s="25"/>
      <c r="K66" s="28"/>
      <c r="Q66">
        <f>Source!X105</f>
        <v>44.6</v>
      </c>
      <c r="R66">
        <f>Source!X106</f>
        <v>994.33</v>
      </c>
      <c r="S66">
        <f>Source!Y105</f>
        <v>31.3</v>
      </c>
      <c r="T66">
        <f>Source!Y106</f>
        <v>433.7</v>
      </c>
      <c r="U66">
        <f>ROUND((175/100)*ROUND(Source!R105, 2), 2)</f>
        <v>30.19</v>
      </c>
      <c r="V66">
        <f>ROUND((160/100)*ROUND(Source!R106, 2), 2)</f>
        <v>746.3</v>
      </c>
      <c r="AC66">
        <v>0</v>
      </c>
    </row>
    <row r="67" spans="1:29" ht="14.25" x14ac:dyDescent="0.2">
      <c r="A67" s="23"/>
      <c r="B67" s="23"/>
      <c r="C67" s="23" t="s">
        <v>501</v>
      </c>
      <c r="D67" s="26"/>
      <c r="E67" s="25"/>
      <c r="F67" s="28">
        <f>Source!AO105</f>
        <v>35.99</v>
      </c>
      <c r="G67" s="27" t="str">
        <f>Source!DG105</f>
        <v/>
      </c>
      <c r="H67" s="25">
        <f>Source!AV106</f>
        <v>1.087</v>
      </c>
      <c r="I67" s="28">
        <f>Source!S105</f>
        <v>39.119999999999997</v>
      </c>
      <c r="J67" s="25">
        <f>IF(Source!BA106&lt;&gt; 0, Source!BA106, 1)</f>
        <v>27.04</v>
      </c>
      <c r="K67" s="28">
        <f>Source!S106</f>
        <v>1057.8</v>
      </c>
    </row>
    <row r="68" spans="1:29" ht="14.25" x14ac:dyDescent="0.2">
      <c r="A68" s="23"/>
      <c r="B68" s="23"/>
      <c r="C68" s="23" t="s">
        <v>502</v>
      </c>
      <c r="D68" s="26"/>
      <c r="E68" s="25"/>
      <c r="F68" s="28">
        <f>Source!AM105</f>
        <v>138.62</v>
      </c>
      <c r="G68" s="27" t="str">
        <f>Source!DE105</f>
        <v/>
      </c>
      <c r="H68" s="25">
        <f>Source!AV106</f>
        <v>1.087</v>
      </c>
      <c r="I68" s="28">
        <f>Source!Q105</f>
        <v>150.68</v>
      </c>
      <c r="J68" s="25">
        <f>IF(Source!BB106&lt;&gt; 0, Source!BB106, 1)</f>
        <v>9.81</v>
      </c>
      <c r="K68" s="28">
        <f>Source!Q106</f>
        <v>1478.17</v>
      </c>
    </row>
    <row r="69" spans="1:29" ht="14.25" x14ac:dyDescent="0.2">
      <c r="A69" s="23"/>
      <c r="B69" s="23"/>
      <c r="C69" s="23" t="s">
        <v>503</v>
      </c>
      <c r="D69" s="26"/>
      <c r="E69" s="25"/>
      <c r="F69" s="28">
        <f>Source!AN105</f>
        <v>15.87</v>
      </c>
      <c r="G69" s="27" t="str">
        <f>Source!DF105</f>
        <v/>
      </c>
      <c r="H69" s="25">
        <f>Source!AV106</f>
        <v>1.087</v>
      </c>
      <c r="I69" s="29">
        <f>Source!R105</f>
        <v>17.25</v>
      </c>
      <c r="J69" s="25">
        <f>IF(Source!BS106&lt;&gt; 0, Source!BS106, 1)</f>
        <v>27.04</v>
      </c>
      <c r="K69" s="29">
        <f>Source!R106</f>
        <v>466.44</v>
      </c>
    </row>
    <row r="70" spans="1:29" ht="14.25" x14ac:dyDescent="0.2">
      <c r="A70" s="23"/>
      <c r="B70" s="23"/>
      <c r="C70" s="23" t="s">
        <v>504</v>
      </c>
      <c r="D70" s="26" t="s">
        <v>505</v>
      </c>
      <c r="E70" s="25">
        <f>Source!DN106</f>
        <v>114</v>
      </c>
      <c r="F70" s="28"/>
      <c r="G70" s="27"/>
      <c r="H70" s="25"/>
      <c r="I70" s="28">
        <f>SUM(Q66:Q69)</f>
        <v>44.6</v>
      </c>
      <c r="J70" s="25">
        <f>Source!BZ106</f>
        <v>94</v>
      </c>
      <c r="K70" s="28">
        <f>SUM(R66:R69)</f>
        <v>994.33</v>
      </c>
    </row>
    <row r="71" spans="1:29" ht="14.25" x14ac:dyDescent="0.2">
      <c r="A71" s="23"/>
      <c r="B71" s="23"/>
      <c r="C71" s="23" t="s">
        <v>506</v>
      </c>
      <c r="D71" s="26" t="s">
        <v>505</v>
      </c>
      <c r="E71" s="25">
        <f>Source!DO106</f>
        <v>80</v>
      </c>
      <c r="F71" s="28"/>
      <c r="G71" s="27"/>
      <c r="H71" s="25"/>
      <c r="I71" s="28">
        <f>SUM(S66:S70)</f>
        <v>31.3</v>
      </c>
      <c r="J71" s="25">
        <f>Source!CA106</f>
        <v>41</v>
      </c>
      <c r="K71" s="28">
        <f>SUM(T66:T70)</f>
        <v>433.7</v>
      </c>
    </row>
    <row r="72" spans="1:29" ht="14.25" x14ac:dyDescent="0.2">
      <c r="A72" s="23"/>
      <c r="B72" s="23"/>
      <c r="C72" s="23" t="s">
        <v>507</v>
      </c>
      <c r="D72" s="26" t="s">
        <v>505</v>
      </c>
      <c r="E72" s="25">
        <f>175</f>
        <v>175</v>
      </c>
      <c r="F72" s="28"/>
      <c r="G72" s="27"/>
      <c r="H72" s="25"/>
      <c r="I72" s="28">
        <f>SUM(U66:U71)</f>
        <v>30.19</v>
      </c>
      <c r="J72" s="25">
        <f>160</f>
        <v>160</v>
      </c>
      <c r="K72" s="28">
        <f>SUM(V66:V71)</f>
        <v>746.3</v>
      </c>
    </row>
    <row r="73" spans="1:29" ht="14.25" x14ac:dyDescent="0.2">
      <c r="A73" s="30"/>
      <c r="B73" s="30"/>
      <c r="C73" s="30" t="s">
        <v>508</v>
      </c>
      <c r="D73" s="31" t="s">
        <v>509</v>
      </c>
      <c r="E73" s="32">
        <f>Source!AQ105</f>
        <v>3.06</v>
      </c>
      <c r="F73" s="33"/>
      <c r="G73" s="34" t="str">
        <f>Source!DI105</f>
        <v/>
      </c>
      <c r="H73" s="32">
        <f>Source!AV106</f>
        <v>1.087</v>
      </c>
      <c r="I73" s="33">
        <f>Source!U105</f>
        <v>3.3262200000000002</v>
      </c>
      <c r="J73" s="32"/>
      <c r="K73" s="33"/>
    </row>
    <row r="74" spans="1:29" ht="15" x14ac:dyDescent="0.2">
      <c r="C74" s="35" t="s">
        <v>510</v>
      </c>
      <c r="H74" s="53">
        <f>I67+I68+I70+I71+I72+0</f>
        <v>295.89</v>
      </c>
      <c r="I74" s="53"/>
      <c r="J74" s="53">
        <f>K67+K68+K70+K71+K72+0</f>
        <v>4710.3</v>
      </c>
      <c r="K74" s="53"/>
      <c r="O74" s="36">
        <f>I67+I68+I70+I71+I72+0</f>
        <v>295.89</v>
      </c>
      <c r="P74" s="36">
        <f>K67+K68+K70+K71+K72+0</f>
        <v>4710.3</v>
      </c>
    </row>
    <row r="76" spans="1:29" ht="71.25" x14ac:dyDescent="0.2">
      <c r="A76" s="23">
        <v>5</v>
      </c>
      <c r="B76" s="23" t="str">
        <f>Source!F107</f>
        <v>3.8-2-7</v>
      </c>
      <c r="C76" s="23" t="s">
        <v>128</v>
      </c>
      <c r="D76" s="26" t="str">
        <f>Source!H107</f>
        <v>100 м2 изолируемой поверхности</v>
      </c>
      <c r="E76" s="25">
        <f>Source!I107</f>
        <v>0.44550000000000001</v>
      </c>
      <c r="F76" s="28"/>
      <c r="G76" s="27"/>
      <c r="H76" s="25"/>
      <c r="I76" s="28"/>
      <c r="J76" s="25"/>
      <c r="K76" s="28"/>
      <c r="Q76">
        <f>Source!X107</f>
        <v>238.57</v>
      </c>
      <c r="R76">
        <f>Source!X108</f>
        <v>5345.07</v>
      </c>
      <c r="S76">
        <f>Source!Y107</f>
        <v>174.95</v>
      </c>
      <c r="T76">
        <f>Source!Y108</f>
        <v>2518.94</v>
      </c>
      <c r="U76">
        <f>ROUND((175/100)*ROUND(Source!R107, 2), 2)</f>
        <v>10.9</v>
      </c>
      <c r="V76">
        <f>ROUND((160/100)*ROUND(Source!R108, 2), 2)</f>
        <v>269.54000000000002</v>
      </c>
      <c r="AC76">
        <v>0</v>
      </c>
    </row>
    <row r="77" spans="1:29" ht="14.25" x14ac:dyDescent="0.2">
      <c r="A77" s="23"/>
      <c r="B77" s="23"/>
      <c r="C77" s="23" t="s">
        <v>501</v>
      </c>
      <c r="D77" s="26"/>
      <c r="E77" s="25"/>
      <c r="F77" s="28">
        <f>Source!AO107</f>
        <v>487.11</v>
      </c>
      <c r="G77" s="27" t="str">
        <f>Source!DG107</f>
        <v/>
      </c>
      <c r="H77" s="25">
        <f>Source!AV108</f>
        <v>1.0469999999999999</v>
      </c>
      <c r="I77" s="28">
        <f>Source!S107</f>
        <v>227.21</v>
      </c>
      <c r="J77" s="25">
        <f>IF(Source!BA108&lt;&gt; 0, Source!BA108, 1)</f>
        <v>27.04</v>
      </c>
      <c r="K77" s="28">
        <f>Source!S108</f>
        <v>6143.76</v>
      </c>
    </row>
    <row r="78" spans="1:29" ht="14.25" x14ac:dyDescent="0.2">
      <c r="A78" s="23"/>
      <c r="B78" s="23"/>
      <c r="C78" s="23" t="s">
        <v>502</v>
      </c>
      <c r="D78" s="26"/>
      <c r="E78" s="25"/>
      <c r="F78" s="28">
        <f>Source!AM107</f>
        <v>71.290000000000006</v>
      </c>
      <c r="G78" s="27" t="str">
        <f>Source!DE107</f>
        <v/>
      </c>
      <c r="H78" s="25">
        <f>Source!AV108</f>
        <v>1.0469999999999999</v>
      </c>
      <c r="I78" s="28">
        <f>Source!Q107</f>
        <v>33.25</v>
      </c>
      <c r="J78" s="25">
        <f>IF(Source!BB108&lt;&gt; 0, Source!BB108, 1)</f>
        <v>11.09</v>
      </c>
      <c r="K78" s="28">
        <f>Source!Q108</f>
        <v>368.74</v>
      </c>
    </row>
    <row r="79" spans="1:29" ht="14.25" x14ac:dyDescent="0.2">
      <c r="A79" s="23"/>
      <c r="B79" s="23"/>
      <c r="C79" s="23" t="s">
        <v>503</v>
      </c>
      <c r="D79" s="26"/>
      <c r="E79" s="25"/>
      <c r="F79" s="28">
        <f>Source!AN107</f>
        <v>13.35</v>
      </c>
      <c r="G79" s="27" t="str">
        <f>Source!DF107</f>
        <v/>
      </c>
      <c r="H79" s="25">
        <f>Source!AV108</f>
        <v>1.0469999999999999</v>
      </c>
      <c r="I79" s="29">
        <f>Source!R107</f>
        <v>6.23</v>
      </c>
      <c r="J79" s="25">
        <f>IF(Source!BS108&lt;&gt; 0, Source!BS108, 1)</f>
        <v>27.04</v>
      </c>
      <c r="K79" s="29">
        <f>Source!R108</f>
        <v>168.46</v>
      </c>
    </row>
    <row r="80" spans="1:29" ht="14.25" x14ac:dyDescent="0.2">
      <c r="A80" s="23"/>
      <c r="B80" s="23"/>
      <c r="C80" s="23" t="s">
        <v>511</v>
      </c>
      <c r="D80" s="26"/>
      <c r="E80" s="25"/>
      <c r="F80" s="28">
        <f>Source!AL107</f>
        <v>27.72</v>
      </c>
      <c r="G80" s="27" t="str">
        <f>Source!DD107</f>
        <v/>
      </c>
      <c r="H80" s="25">
        <f>Source!AW108</f>
        <v>1.0680000000000001</v>
      </c>
      <c r="I80" s="28">
        <f>Source!P107</f>
        <v>13.19</v>
      </c>
      <c r="J80" s="25">
        <f>IF(Source!BC108&lt;&gt; 0, Source!BC108, 1)</f>
        <v>8.2899999999999991</v>
      </c>
      <c r="K80" s="28">
        <f>Source!P108</f>
        <v>109.35</v>
      </c>
    </row>
    <row r="81" spans="1:29" ht="128.25" x14ac:dyDescent="0.2">
      <c r="A81" s="23" t="s">
        <v>133</v>
      </c>
      <c r="B81" s="23" t="str">
        <f>Source!F109</f>
        <v>1.1-1-1692</v>
      </c>
      <c r="C81" s="23" t="s">
        <v>469</v>
      </c>
      <c r="D81" s="26" t="str">
        <f>Source!H109</f>
        <v>т</v>
      </c>
      <c r="E81" s="25">
        <f>Source!I109</f>
        <v>0.05</v>
      </c>
      <c r="F81" s="28">
        <f>Source!AK109</f>
        <v>14340.7</v>
      </c>
      <c r="G81" s="37" t="s">
        <v>3</v>
      </c>
      <c r="H81" s="25">
        <f>Source!AW110</f>
        <v>1.0680000000000001</v>
      </c>
      <c r="I81" s="28">
        <f>Source!O109</f>
        <v>765.79</v>
      </c>
      <c r="J81" s="25">
        <f>IF(Source!BC110&lt;&gt; 0, Source!BC110, 1)</f>
        <v>12.42</v>
      </c>
      <c r="K81" s="28">
        <f>Source!O110</f>
        <v>9511.11</v>
      </c>
      <c r="Q81">
        <f>Source!X109</f>
        <v>0</v>
      </c>
      <c r="R81">
        <f>Source!X110</f>
        <v>0</v>
      </c>
      <c r="S81">
        <f>Source!Y109</f>
        <v>0</v>
      </c>
      <c r="T81">
        <f>Source!Y110</f>
        <v>0</v>
      </c>
      <c r="U81">
        <f>ROUND((175/100)*ROUND(Source!R109, 2), 2)</f>
        <v>0</v>
      </c>
      <c r="V81">
        <f>ROUND((160/100)*ROUND(Source!R110, 2), 2)</f>
        <v>0</v>
      </c>
      <c r="AC81">
        <v>3</v>
      </c>
    </row>
    <row r="82" spans="1:29" ht="14.25" x14ac:dyDescent="0.2">
      <c r="A82" s="23"/>
      <c r="B82" s="23"/>
      <c r="C82" s="23" t="s">
        <v>504</v>
      </c>
      <c r="D82" s="26" t="s">
        <v>505</v>
      </c>
      <c r="E82" s="25">
        <f>Source!DN108</f>
        <v>105</v>
      </c>
      <c r="F82" s="28"/>
      <c r="G82" s="27"/>
      <c r="H82" s="25"/>
      <c r="I82" s="28">
        <f>SUM(Q76:Q81)</f>
        <v>238.57</v>
      </c>
      <c r="J82" s="25">
        <f>Source!BZ108</f>
        <v>87</v>
      </c>
      <c r="K82" s="28">
        <f>SUM(R76:R81)</f>
        <v>5345.07</v>
      </c>
    </row>
    <row r="83" spans="1:29" ht="14.25" x14ac:dyDescent="0.2">
      <c r="A83" s="23"/>
      <c r="B83" s="23"/>
      <c r="C83" s="23" t="s">
        <v>506</v>
      </c>
      <c r="D83" s="26" t="s">
        <v>505</v>
      </c>
      <c r="E83" s="25">
        <f>Source!DO108</f>
        <v>77</v>
      </c>
      <c r="F83" s="28"/>
      <c r="G83" s="27"/>
      <c r="H83" s="25"/>
      <c r="I83" s="28">
        <f>SUM(S76:S82)</f>
        <v>174.95</v>
      </c>
      <c r="J83" s="25">
        <f>Source!CA108</f>
        <v>41</v>
      </c>
      <c r="K83" s="28">
        <f>SUM(T76:T82)</f>
        <v>2518.94</v>
      </c>
    </row>
    <row r="84" spans="1:29" ht="14.25" x14ac:dyDescent="0.2">
      <c r="A84" s="23"/>
      <c r="B84" s="23"/>
      <c r="C84" s="23" t="s">
        <v>507</v>
      </c>
      <c r="D84" s="26" t="s">
        <v>505</v>
      </c>
      <c r="E84" s="25">
        <f>175</f>
        <v>175</v>
      </c>
      <c r="F84" s="28"/>
      <c r="G84" s="27"/>
      <c r="H84" s="25"/>
      <c r="I84" s="28">
        <f>SUM(U76:U83)</f>
        <v>10.9</v>
      </c>
      <c r="J84" s="25">
        <f>160</f>
        <v>160</v>
      </c>
      <c r="K84" s="28">
        <f>SUM(V76:V83)</f>
        <v>269.54000000000002</v>
      </c>
    </row>
    <row r="85" spans="1:29" ht="14.25" x14ac:dyDescent="0.2">
      <c r="A85" s="30"/>
      <c r="B85" s="30"/>
      <c r="C85" s="30" t="s">
        <v>508</v>
      </c>
      <c r="D85" s="31" t="s">
        <v>509</v>
      </c>
      <c r="E85" s="32">
        <f>Source!AQ107</f>
        <v>39</v>
      </c>
      <c r="F85" s="33"/>
      <c r="G85" s="34" t="str">
        <f>Source!DI107</f>
        <v/>
      </c>
      <c r="H85" s="32">
        <f>Source!AV108</f>
        <v>1.0469999999999999</v>
      </c>
      <c r="I85" s="33">
        <f>Source!U107</f>
        <v>18.191101499999998</v>
      </c>
      <c r="J85" s="32"/>
      <c r="K85" s="33"/>
    </row>
    <row r="86" spans="1:29" ht="15" x14ac:dyDescent="0.2">
      <c r="C86" s="35" t="s">
        <v>510</v>
      </c>
      <c r="H86" s="53">
        <f>I77+I78+I80+I82+I83+I84+SUM(I81:I81)</f>
        <v>1463.8600000000001</v>
      </c>
      <c r="I86" s="53"/>
      <c r="J86" s="53">
        <f>K77+K78+K80+K82+K83+K84+SUM(K81:K81)</f>
        <v>24266.510000000002</v>
      </c>
      <c r="K86" s="53"/>
      <c r="O86" s="36">
        <f>I77+I78+I80+I82+I83+I84+SUM(I81:I81)</f>
        <v>1463.8600000000001</v>
      </c>
      <c r="P86" s="36">
        <f>K77+K78+K80+K82+K83+K84+SUM(K81:K81)</f>
        <v>24266.510000000002</v>
      </c>
    </row>
    <row r="88" spans="1:29" ht="42.75" x14ac:dyDescent="0.2">
      <c r="A88" s="23">
        <v>6</v>
      </c>
      <c r="B88" s="23" t="str">
        <f>Source!F111</f>
        <v>3.13-10-2</v>
      </c>
      <c r="C88" s="23" t="s">
        <v>138</v>
      </c>
      <c r="D88" s="26" t="str">
        <f>Source!H111</f>
        <v>100 м2</v>
      </c>
      <c r="E88" s="25">
        <f>Source!I111</f>
        <v>0.26729999999999998</v>
      </c>
      <c r="F88" s="28"/>
      <c r="G88" s="27"/>
      <c r="H88" s="25"/>
      <c r="I88" s="28"/>
      <c r="J88" s="25"/>
      <c r="K88" s="28"/>
      <c r="Q88">
        <f>Source!X111</f>
        <v>11.26</v>
      </c>
      <c r="R88">
        <f>Source!X112</f>
        <v>252.19</v>
      </c>
      <c r="S88">
        <f>Source!Y111</f>
        <v>8.25</v>
      </c>
      <c r="T88">
        <f>Source!Y112</f>
        <v>118.85</v>
      </c>
      <c r="U88">
        <f>ROUND((175/100)*ROUND(Source!R111, 2), 2)</f>
        <v>0.26</v>
      </c>
      <c r="V88">
        <f>ROUND((160/100)*ROUND(Source!R112, 2), 2)</f>
        <v>6.5</v>
      </c>
      <c r="AC88">
        <v>0</v>
      </c>
    </row>
    <row r="89" spans="1:29" ht="14.25" x14ac:dyDescent="0.2">
      <c r="A89" s="23"/>
      <c r="B89" s="23"/>
      <c r="C89" s="23" t="s">
        <v>501</v>
      </c>
      <c r="D89" s="26"/>
      <c r="E89" s="25"/>
      <c r="F89" s="28">
        <f>Source!AO111</f>
        <v>38.32</v>
      </c>
      <c r="G89" s="27" t="str">
        <f>Source!DG111</f>
        <v/>
      </c>
      <c r="H89" s="25">
        <f>Source!AV112</f>
        <v>1.0469999999999999</v>
      </c>
      <c r="I89" s="28">
        <f>Source!S111</f>
        <v>10.72</v>
      </c>
      <c r="J89" s="25">
        <f>IF(Source!BA112&lt;&gt; 0, Source!BA112, 1)</f>
        <v>27.04</v>
      </c>
      <c r="K89" s="28">
        <f>Source!S112</f>
        <v>289.87</v>
      </c>
    </row>
    <row r="90" spans="1:29" ht="14.25" x14ac:dyDescent="0.2">
      <c r="A90" s="23"/>
      <c r="B90" s="23"/>
      <c r="C90" s="23" t="s">
        <v>502</v>
      </c>
      <c r="D90" s="26"/>
      <c r="E90" s="25"/>
      <c r="F90" s="28">
        <f>Source!AM111</f>
        <v>8.99</v>
      </c>
      <c r="G90" s="27" t="str">
        <f>Source!DE111</f>
        <v/>
      </c>
      <c r="H90" s="25">
        <f>Source!AV112</f>
        <v>1.0469999999999999</v>
      </c>
      <c r="I90" s="28">
        <f>Source!Q111</f>
        <v>2.52</v>
      </c>
      <c r="J90" s="25">
        <f>IF(Source!BB112&lt;&gt; 0, Source!BB112, 1)</f>
        <v>8.8800000000000008</v>
      </c>
      <c r="K90" s="28">
        <f>Source!Q112</f>
        <v>22.38</v>
      </c>
    </row>
    <row r="91" spans="1:29" ht="14.25" x14ac:dyDescent="0.2">
      <c r="A91" s="23"/>
      <c r="B91" s="23"/>
      <c r="C91" s="23" t="s">
        <v>503</v>
      </c>
      <c r="D91" s="26"/>
      <c r="E91" s="25"/>
      <c r="F91" s="28">
        <f>Source!AN111</f>
        <v>0.53</v>
      </c>
      <c r="G91" s="27" t="str">
        <f>Source!DF111</f>
        <v/>
      </c>
      <c r="H91" s="25">
        <f>Source!AV112</f>
        <v>1.0469999999999999</v>
      </c>
      <c r="I91" s="29">
        <f>Source!R111</f>
        <v>0.15</v>
      </c>
      <c r="J91" s="25">
        <f>IF(Source!BS112&lt;&gt; 0, Source!BS112, 1)</f>
        <v>27.04</v>
      </c>
      <c r="K91" s="29">
        <f>Source!R112</f>
        <v>4.0599999999999996</v>
      </c>
    </row>
    <row r="92" spans="1:29" ht="14.25" x14ac:dyDescent="0.2">
      <c r="A92" s="23"/>
      <c r="B92" s="23"/>
      <c r="C92" s="23" t="s">
        <v>511</v>
      </c>
      <c r="D92" s="26"/>
      <c r="E92" s="25"/>
      <c r="F92" s="28">
        <f>Source!AL111</f>
        <v>77.36</v>
      </c>
      <c r="G92" s="27" t="str">
        <f>Source!DD111</f>
        <v/>
      </c>
      <c r="H92" s="25">
        <f>Source!AW112</f>
        <v>1</v>
      </c>
      <c r="I92" s="28">
        <f>Source!P111</f>
        <v>20.68</v>
      </c>
      <c r="J92" s="25">
        <f>IF(Source!BC112&lt;&gt; 0, Source!BC112, 1)</f>
        <v>12</v>
      </c>
      <c r="K92" s="28">
        <f>Source!P112</f>
        <v>248.16</v>
      </c>
    </row>
    <row r="93" spans="1:29" ht="28.5" x14ac:dyDescent="0.2">
      <c r="A93" s="23" t="s">
        <v>143</v>
      </c>
      <c r="B93" s="23" t="str">
        <f>Source!F113</f>
        <v>2313120000</v>
      </c>
      <c r="C93" s="23" t="s">
        <v>145</v>
      </c>
      <c r="D93" s="26" t="str">
        <f>Source!H113</f>
        <v>т</v>
      </c>
      <c r="E93" s="25">
        <f>Source!I113</f>
        <v>5.8809999999999999E-3</v>
      </c>
      <c r="F93" s="28">
        <f>Source!AK113</f>
        <v>0</v>
      </c>
      <c r="G93" s="37" t="s">
        <v>3</v>
      </c>
      <c r="H93" s="25">
        <f>Source!AW114</f>
        <v>1</v>
      </c>
      <c r="I93" s="28">
        <f>Source!O113</f>
        <v>0</v>
      </c>
      <c r="J93" s="25">
        <f>IF(Source!BC114&lt;&gt; 0, Source!BC114, 1)</f>
        <v>8.0500000000000007</v>
      </c>
      <c r="K93" s="28">
        <f>Source!O114</f>
        <v>0</v>
      </c>
      <c r="Q93">
        <f>Source!X113</f>
        <v>0</v>
      </c>
      <c r="R93">
        <f>Source!X114</f>
        <v>0</v>
      </c>
      <c r="S93">
        <f>Source!Y113</f>
        <v>0</v>
      </c>
      <c r="T93">
        <f>Source!Y114</f>
        <v>0</v>
      </c>
      <c r="U93">
        <f>ROUND((175/100)*ROUND(Source!R113, 2), 2)</f>
        <v>0</v>
      </c>
      <c r="V93">
        <f>ROUND((160/100)*ROUND(Source!R114, 2), 2)</f>
        <v>0</v>
      </c>
      <c r="AC93">
        <v>3</v>
      </c>
    </row>
    <row r="94" spans="1:29" ht="14.25" x14ac:dyDescent="0.2">
      <c r="A94" s="23"/>
      <c r="B94" s="23"/>
      <c r="C94" s="23" t="s">
        <v>504</v>
      </c>
      <c r="D94" s="26" t="s">
        <v>505</v>
      </c>
      <c r="E94" s="25">
        <f>Source!DN112</f>
        <v>105</v>
      </c>
      <c r="F94" s="28"/>
      <c r="G94" s="27"/>
      <c r="H94" s="25"/>
      <c r="I94" s="28">
        <f>SUM(Q88:Q93)</f>
        <v>11.26</v>
      </c>
      <c r="J94" s="25">
        <f>Source!BZ112</f>
        <v>87</v>
      </c>
      <c r="K94" s="28">
        <f>SUM(R88:R93)</f>
        <v>252.19</v>
      </c>
    </row>
    <row r="95" spans="1:29" ht="14.25" x14ac:dyDescent="0.2">
      <c r="A95" s="23"/>
      <c r="B95" s="23"/>
      <c r="C95" s="23" t="s">
        <v>506</v>
      </c>
      <c r="D95" s="26" t="s">
        <v>505</v>
      </c>
      <c r="E95" s="25">
        <f>Source!DO112</f>
        <v>77</v>
      </c>
      <c r="F95" s="28"/>
      <c r="G95" s="27"/>
      <c r="H95" s="25"/>
      <c r="I95" s="28">
        <f>SUM(S88:S94)</f>
        <v>8.25</v>
      </c>
      <c r="J95" s="25">
        <f>Source!CA112</f>
        <v>41</v>
      </c>
      <c r="K95" s="28">
        <f>SUM(T88:T94)</f>
        <v>118.85</v>
      </c>
    </row>
    <row r="96" spans="1:29" ht="14.25" x14ac:dyDescent="0.2">
      <c r="A96" s="23"/>
      <c r="B96" s="23"/>
      <c r="C96" s="23" t="s">
        <v>507</v>
      </c>
      <c r="D96" s="26" t="s">
        <v>505</v>
      </c>
      <c r="E96" s="25">
        <f>175</f>
        <v>175</v>
      </c>
      <c r="F96" s="28"/>
      <c r="G96" s="27"/>
      <c r="H96" s="25"/>
      <c r="I96" s="28">
        <f>SUM(U88:U95)</f>
        <v>0.26</v>
      </c>
      <c r="J96" s="25">
        <f>160</f>
        <v>160</v>
      </c>
      <c r="K96" s="28">
        <f>SUM(V88:V95)</f>
        <v>6.5</v>
      </c>
    </row>
    <row r="97" spans="1:29" ht="14.25" x14ac:dyDescent="0.2">
      <c r="A97" s="30"/>
      <c r="B97" s="30"/>
      <c r="C97" s="30" t="s">
        <v>508</v>
      </c>
      <c r="D97" s="31" t="s">
        <v>509</v>
      </c>
      <c r="E97" s="32">
        <f>Source!AQ111</f>
        <v>3.22</v>
      </c>
      <c r="F97" s="33"/>
      <c r="G97" s="34" t="str">
        <f>Source!DI111</f>
        <v/>
      </c>
      <c r="H97" s="32">
        <f>Source!AV112</f>
        <v>1.0469999999999999</v>
      </c>
      <c r="I97" s="33">
        <f>Source!U111</f>
        <v>0.90115918199999989</v>
      </c>
      <c r="J97" s="32"/>
      <c r="K97" s="33"/>
    </row>
    <row r="98" spans="1:29" ht="15" x14ac:dyDescent="0.2">
      <c r="C98" s="35" t="s">
        <v>510</v>
      </c>
      <c r="H98" s="53">
        <f>I89+I90+I92+I94+I95+I96+SUM(I93:I93)</f>
        <v>53.69</v>
      </c>
      <c r="I98" s="53"/>
      <c r="J98" s="53">
        <f>K89+K90+K92+K94+K95+K96+SUM(K93:K93)</f>
        <v>937.94999999999993</v>
      </c>
      <c r="K98" s="53"/>
      <c r="O98" s="36">
        <f>I89+I90+I92+I94+I95+I96+SUM(I93:I93)</f>
        <v>53.69</v>
      </c>
      <c r="P98" s="36">
        <f>K89+K90+K92+K94+K95+K96+SUM(K93:K93)</f>
        <v>937.94999999999993</v>
      </c>
    </row>
    <row r="101" spans="1:29" ht="15" x14ac:dyDescent="0.25">
      <c r="A101" s="52" t="str">
        <f>CONCATENATE("Итого по разделу: ",IF(Source!G116&lt;&gt;"Новый раздел", Source!G116, ""))</f>
        <v>Итого по разделу: Строительные работы</v>
      </c>
      <c r="B101" s="52"/>
      <c r="C101" s="52"/>
      <c r="D101" s="52"/>
      <c r="E101" s="52"/>
      <c r="F101" s="52"/>
      <c r="G101" s="52"/>
      <c r="H101" s="50">
        <f>SUM(O35:O100)</f>
        <v>8416.1000000000022</v>
      </c>
      <c r="I101" s="51"/>
      <c r="J101" s="50">
        <f>SUM(P35:P100)</f>
        <v>132529.40000000002</v>
      </c>
      <c r="K101" s="51"/>
    </row>
    <row r="102" spans="1:29" hidden="1" x14ac:dyDescent="0.2">
      <c r="A102" t="s">
        <v>499</v>
      </c>
      <c r="I102">
        <f>SUM(W35:W101)</f>
        <v>0</v>
      </c>
      <c r="J102">
        <f>SUM(X35:X101)</f>
        <v>0</v>
      </c>
    </row>
    <row r="103" spans="1:29" hidden="1" x14ac:dyDescent="0.2">
      <c r="A103" t="s">
        <v>500</v>
      </c>
      <c r="I103">
        <f>SUM(Y35:Y102)</f>
        <v>0</v>
      </c>
      <c r="J103">
        <f>SUM(Z35:Z102)</f>
        <v>0</v>
      </c>
    </row>
    <row r="105" spans="1:29" ht="16.5" x14ac:dyDescent="0.2">
      <c r="A105" s="54" t="str">
        <f>CONCATENATE("Раздел: ",IF(Source!G146&lt;&gt;"Новый раздел", Source!G146, ""))</f>
        <v>Раздел: Заземление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</row>
    <row r="106" spans="1:29" ht="57" x14ac:dyDescent="0.2">
      <c r="A106" s="23">
        <v>7</v>
      </c>
      <c r="B106" s="23" t="str">
        <f>Source!F150</f>
        <v>3.1-51-1</v>
      </c>
      <c r="C106" s="23" t="s">
        <v>149</v>
      </c>
      <c r="D106" s="26" t="str">
        <f>Source!H150</f>
        <v>100 м3 грунта</v>
      </c>
      <c r="E106" s="25">
        <f>Source!I150</f>
        <v>1.7999999999999999E-2</v>
      </c>
      <c r="F106" s="28"/>
      <c r="G106" s="27"/>
      <c r="H106" s="25"/>
      <c r="I106" s="28"/>
      <c r="J106" s="25"/>
      <c r="K106" s="28"/>
      <c r="Q106">
        <f>Source!X150</f>
        <v>48.18</v>
      </c>
      <c r="R106">
        <f>Source!X151</f>
        <v>1079.56</v>
      </c>
      <c r="S106">
        <f>Source!Y150</f>
        <v>35.340000000000003</v>
      </c>
      <c r="T106">
        <f>Source!Y151</f>
        <v>508.76</v>
      </c>
      <c r="U106">
        <f>ROUND((175/100)*ROUND(Source!R150, 2), 2)</f>
        <v>0</v>
      </c>
      <c r="V106">
        <f>ROUND((160/100)*ROUND(Source!R151, 2), 2)</f>
        <v>0</v>
      </c>
      <c r="AC106">
        <v>0</v>
      </c>
    </row>
    <row r="107" spans="1:29" ht="14.25" x14ac:dyDescent="0.2">
      <c r="A107" s="23"/>
      <c r="B107" s="23"/>
      <c r="C107" s="23" t="s">
        <v>501</v>
      </c>
      <c r="D107" s="26"/>
      <c r="E107" s="25"/>
      <c r="F107" s="28">
        <f>Source!AO150</f>
        <v>2042.62</v>
      </c>
      <c r="G107" s="27" t="str">
        <f>Source!DG150</f>
        <v/>
      </c>
      <c r="H107" s="25">
        <f>Source!AV151</f>
        <v>1.248</v>
      </c>
      <c r="I107" s="28">
        <f>Source!S150</f>
        <v>45.89</v>
      </c>
      <c r="J107" s="25">
        <f>IF(Source!BA151&lt;&gt; 0, Source!BA151, 1)</f>
        <v>27.04</v>
      </c>
      <c r="K107" s="28">
        <f>Source!S151</f>
        <v>1240.8699999999999</v>
      </c>
    </row>
    <row r="108" spans="1:29" ht="14.25" x14ac:dyDescent="0.2">
      <c r="A108" s="23"/>
      <c r="B108" s="23"/>
      <c r="C108" s="23" t="s">
        <v>504</v>
      </c>
      <c r="D108" s="26" t="s">
        <v>505</v>
      </c>
      <c r="E108" s="25">
        <f>Source!DN151</f>
        <v>105</v>
      </c>
      <c r="F108" s="28"/>
      <c r="G108" s="27"/>
      <c r="H108" s="25"/>
      <c r="I108" s="28">
        <f>SUM(Q106:Q107)</f>
        <v>48.18</v>
      </c>
      <c r="J108" s="25">
        <f>Source!BZ151</f>
        <v>87</v>
      </c>
      <c r="K108" s="28">
        <f>SUM(R106:R107)</f>
        <v>1079.56</v>
      </c>
    </row>
    <row r="109" spans="1:29" ht="14.25" x14ac:dyDescent="0.2">
      <c r="A109" s="23"/>
      <c r="B109" s="23"/>
      <c r="C109" s="23" t="s">
        <v>506</v>
      </c>
      <c r="D109" s="26" t="s">
        <v>505</v>
      </c>
      <c r="E109" s="25">
        <f>Source!DO151</f>
        <v>77</v>
      </c>
      <c r="F109" s="28"/>
      <c r="G109" s="27"/>
      <c r="H109" s="25"/>
      <c r="I109" s="28">
        <f>SUM(S106:S108)</f>
        <v>35.340000000000003</v>
      </c>
      <c r="J109" s="25">
        <f>Source!CA151</f>
        <v>41</v>
      </c>
      <c r="K109" s="28">
        <f>SUM(T106:T108)</f>
        <v>508.76</v>
      </c>
    </row>
    <row r="110" spans="1:29" ht="14.25" x14ac:dyDescent="0.2">
      <c r="A110" s="30"/>
      <c r="B110" s="30"/>
      <c r="C110" s="30" t="s">
        <v>508</v>
      </c>
      <c r="D110" s="31" t="s">
        <v>509</v>
      </c>
      <c r="E110" s="32">
        <f>Source!AQ150</f>
        <v>192.7</v>
      </c>
      <c r="F110" s="33"/>
      <c r="G110" s="34" t="str">
        <f>Source!DI150</f>
        <v/>
      </c>
      <c r="H110" s="32">
        <f>Source!AV151</f>
        <v>1.248</v>
      </c>
      <c r="I110" s="33">
        <f>Source!U150</f>
        <v>4.3288127999999997</v>
      </c>
      <c r="J110" s="32"/>
      <c r="K110" s="33"/>
    </row>
    <row r="111" spans="1:29" ht="15" x14ac:dyDescent="0.2">
      <c r="C111" s="35" t="s">
        <v>510</v>
      </c>
      <c r="H111" s="53">
        <f>I107+I108+I109+0</f>
        <v>129.41</v>
      </c>
      <c r="I111" s="53"/>
      <c r="J111" s="53">
        <f>K107+K108+K109+0</f>
        <v>2829.1899999999996</v>
      </c>
      <c r="K111" s="53"/>
      <c r="O111" s="36">
        <f>I107+I108+I109+0</f>
        <v>129.41</v>
      </c>
      <c r="P111" s="36">
        <f>K107+K108+K109+0</f>
        <v>2829.1899999999996</v>
      </c>
    </row>
    <row r="113" spans="1:29" ht="28.5" x14ac:dyDescent="0.2">
      <c r="A113" s="23">
        <v>8</v>
      </c>
      <c r="B113" s="23" t="str">
        <f>Source!F152</f>
        <v>3.1-53-1</v>
      </c>
      <c r="C113" s="23" t="s">
        <v>156</v>
      </c>
      <c r="D113" s="26" t="str">
        <f>Source!H152</f>
        <v>100 м3 грунта</v>
      </c>
      <c r="E113" s="25">
        <f>Source!I152</f>
        <v>1.7999999999999999E-2</v>
      </c>
      <c r="F113" s="28"/>
      <c r="G113" s="27"/>
      <c r="H113" s="25"/>
      <c r="I113" s="28"/>
      <c r="J113" s="25"/>
      <c r="K113" s="28"/>
      <c r="Q113">
        <f>Source!X152</f>
        <v>24.79</v>
      </c>
      <c r="R113">
        <f>Source!X153</f>
        <v>555.41999999999996</v>
      </c>
      <c r="S113">
        <f>Source!Y152</f>
        <v>18.18</v>
      </c>
      <c r="T113">
        <f>Source!Y153</f>
        <v>261.75</v>
      </c>
      <c r="U113">
        <f>ROUND((175/100)*ROUND(Source!R152, 2), 2)</f>
        <v>0</v>
      </c>
      <c r="V113">
        <f>ROUND((160/100)*ROUND(Source!R153, 2), 2)</f>
        <v>0</v>
      </c>
      <c r="AC113">
        <v>0</v>
      </c>
    </row>
    <row r="114" spans="1:29" ht="14.25" x14ac:dyDescent="0.2">
      <c r="A114" s="23"/>
      <c r="B114" s="23"/>
      <c r="C114" s="23" t="s">
        <v>501</v>
      </c>
      <c r="D114" s="26"/>
      <c r="E114" s="25"/>
      <c r="F114" s="28">
        <f>Source!AO152</f>
        <v>1051.1300000000001</v>
      </c>
      <c r="G114" s="27" t="str">
        <f>Source!DG152</f>
        <v/>
      </c>
      <c r="H114" s="25">
        <f>Source!AV153</f>
        <v>1.248</v>
      </c>
      <c r="I114" s="28">
        <f>Source!S152</f>
        <v>23.61</v>
      </c>
      <c r="J114" s="25">
        <f>IF(Source!BA153&lt;&gt; 0, Source!BA153, 1)</f>
        <v>27.04</v>
      </c>
      <c r="K114" s="28">
        <f>Source!S153</f>
        <v>638.41</v>
      </c>
    </row>
    <row r="115" spans="1:29" ht="14.25" x14ac:dyDescent="0.2">
      <c r="A115" s="23"/>
      <c r="B115" s="23"/>
      <c r="C115" s="23" t="s">
        <v>504</v>
      </c>
      <c r="D115" s="26" t="s">
        <v>505</v>
      </c>
      <c r="E115" s="25">
        <f>Source!DN153</f>
        <v>105</v>
      </c>
      <c r="F115" s="28"/>
      <c r="G115" s="27"/>
      <c r="H115" s="25"/>
      <c r="I115" s="28">
        <f>SUM(Q113:Q114)</f>
        <v>24.79</v>
      </c>
      <c r="J115" s="25">
        <f>Source!BZ153</f>
        <v>87</v>
      </c>
      <c r="K115" s="28">
        <f>SUM(R113:R114)</f>
        <v>555.41999999999996</v>
      </c>
    </row>
    <row r="116" spans="1:29" ht="14.25" x14ac:dyDescent="0.2">
      <c r="A116" s="23"/>
      <c r="B116" s="23"/>
      <c r="C116" s="23" t="s">
        <v>506</v>
      </c>
      <c r="D116" s="26" t="s">
        <v>505</v>
      </c>
      <c r="E116" s="25">
        <f>Source!DO153</f>
        <v>77</v>
      </c>
      <c r="F116" s="28"/>
      <c r="G116" s="27"/>
      <c r="H116" s="25"/>
      <c r="I116" s="28">
        <f>SUM(S113:S115)</f>
        <v>18.18</v>
      </c>
      <c r="J116" s="25">
        <f>Source!CA153</f>
        <v>41</v>
      </c>
      <c r="K116" s="28">
        <f>SUM(T113:T115)</f>
        <v>261.75</v>
      </c>
    </row>
    <row r="117" spans="1:29" ht="14.25" x14ac:dyDescent="0.2">
      <c r="A117" s="30"/>
      <c r="B117" s="30"/>
      <c r="C117" s="30" t="s">
        <v>508</v>
      </c>
      <c r="D117" s="31" t="s">
        <v>509</v>
      </c>
      <c r="E117" s="32">
        <f>Source!AQ152</f>
        <v>107.04</v>
      </c>
      <c r="F117" s="33"/>
      <c r="G117" s="34" t="str">
        <f>Source!DI152</f>
        <v/>
      </c>
      <c r="H117" s="32">
        <f>Source!AV153</f>
        <v>1.248</v>
      </c>
      <c r="I117" s="33">
        <f>Source!U152</f>
        <v>2.40454656</v>
      </c>
      <c r="J117" s="32"/>
      <c r="K117" s="33"/>
    </row>
    <row r="118" spans="1:29" ht="15" x14ac:dyDescent="0.2">
      <c r="C118" s="35" t="s">
        <v>510</v>
      </c>
      <c r="H118" s="53">
        <f>I114+I115+I116+0</f>
        <v>66.58</v>
      </c>
      <c r="I118" s="53"/>
      <c r="J118" s="53">
        <f>K114+K115+K116+0</f>
        <v>1455.58</v>
      </c>
      <c r="K118" s="53"/>
      <c r="O118" s="36">
        <f>I114+I115+I116+0</f>
        <v>66.58</v>
      </c>
      <c r="P118" s="36">
        <f>K114+K115+K116+0</f>
        <v>1455.58</v>
      </c>
    </row>
    <row r="120" spans="1:29" ht="28.5" x14ac:dyDescent="0.2">
      <c r="A120" s="23">
        <v>9</v>
      </c>
      <c r="B120" s="23" t="str">
        <f>Source!F154</f>
        <v>4.8-186-1</v>
      </c>
      <c r="C120" s="23" t="s">
        <v>160</v>
      </c>
      <c r="D120" s="26" t="str">
        <f>Source!H154</f>
        <v>10 шт.</v>
      </c>
      <c r="E120" s="25">
        <f>Source!I154</f>
        <v>0.9</v>
      </c>
      <c r="F120" s="28"/>
      <c r="G120" s="27"/>
      <c r="H120" s="25"/>
      <c r="I120" s="28"/>
      <c r="J120" s="25"/>
      <c r="K120" s="28"/>
      <c r="Q120">
        <f>Source!X154</f>
        <v>122.84</v>
      </c>
      <c r="R120">
        <f>Source!X155</f>
        <v>2728.49</v>
      </c>
      <c r="S120">
        <f>Source!Y154</f>
        <v>76.78</v>
      </c>
      <c r="T120">
        <f>Source!Y155</f>
        <v>1275.27</v>
      </c>
      <c r="U120">
        <f>ROUND((175/100)*ROUND(Source!R154, 2), 2)</f>
        <v>3.61</v>
      </c>
      <c r="V120">
        <f>ROUND((160/100)*ROUND(Source!R155, 2), 2)</f>
        <v>89.12</v>
      </c>
      <c r="AC120">
        <v>0</v>
      </c>
    </row>
    <row r="121" spans="1:29" ht="14.25" x14ac:dyDescent="0.2">
      <c r="A121" s="23"/>
      <c r="B121" s="23"/>
      <c r="C121" s="23" t="s">
        <v>501</v>
      </c>
      <c r="D121" s="26"/>
      <c r="E121" s="25"/>
      <c r="F121" s="28">
        <f>Source!AO154</f>
        <v>114.21</v>
      </c>
      <c r="G121" s="27" t="str">
        <f>Source!DG154</f>
        <v/>
      </c>
      <c r="H121" s="25">
        <f>Source!AV155</f>
        <v>1.0669999999999999</v>
      </c>
      <c r="I121" s="28">
        <f>Source!S154</f>
        <v>109.68</v>
      </c>
      <c r="J121" s="25">
        <f>IF(Source!BA155&lt;&gt; 0, Source!BA155, 1)</f>
        <v>27.04</v>
      </c>
      <c r="K121" s="28">
        <f>Source!S155</f>
        <v>2965.75</v>
      </c>
    </row>
    <row r="122" spans="1:29" ht="14.25" x14ac:dyDescent="0.2">
      <c r="A122" s="23"/>
      <c r="B122" s="23"/>
      <c r="C122" s="23" t="s">
        <v>502</v>
      </c>
      <c r="D122" s="26"/>
      <c r="E122" s="25"/>
      <c r="F122" s="28">
        <f>Source!AM154</f>
        <v>24.89</v>
      </c>
      <c r="G122" s="27" t="str">
        <f>Source!DE154</f>
        <v/>
      </c>
      <c r="H122" s="25">
        <f>Source!AV155</f>
        <v>1.0669999999999999</v>
      </c>
      <c r="I122" s="28">
        <f>Source!Q154</f>
        <v>23.9</v>
      </c>
      <c r="J122" s="25">
        <f>IF(Source!BB155&lt;&gt; 0, Source!BB155, 1)</f>
        <v>9.23</v>
      </c>
      <c r="K122" s="28">
        <f>Source!Q155</f>
        <v>220.6</v>
      </c>
    </row>
    <row r="123" spans="1:29" ht="14.25" x14ac:dyDescent="0.2">
      <c r="A123" s="23"/>
      <c r="B123" s="23"/>
      <c r="C123" s="23" t="s">
        <v>503</v>
      </c>
      <c r="D123" s="26"/>
      <c r="E123" s="25"/>
      <c r="F123" s="28">
        <f>Source!AN154</f>
        <v>2.15</v>
      </c>
      <c r="G123" s="27" t="str">
        <f>Source!DF154</f>
        <v/>
      </c>
      <c r="H123" s="25">
        <f>Source!AV155</f>
        <v>1.0669999999999999</v>
      </c>
      <c r="I123" s="29">
        <f>Source!R154</f>
        <v>2.06</v>
      </c>
      <c r="J123" s="25">
        <f>IF(Source!BS155&lt;&gt; 0, Source!BS155, 1)</f>
        <v>27.04</v>
      </c>
      <c r="K123" s="29">
        <f>Source!R155</f>
        <v>55.7</v>
      </c>
    </row>
    <row r="124" spans="1:29" ht="14.25" x14ac:dyDescent="0.2">
      <c r="A124" s="23"/>
      <c r="B124" s="23"/>
      <c r="C124" s="23" t="s">
        <v>511</v>
      </c>
      <c r="D124" s="26"/>
      <c r="E124" s="25"/>
      <c r="F124" s="28">
        <f>Source!AL154</f>
        <v>37.97</v>
      </c>
      <c r="G124" s="27" t="str">
        <f>Source!DD154</f>
        <v/>
      </c>
      <c r="H124" s="25">
        <f>Source!AW155</f>
        <v>1.081</v>
      </c>
      <c r="I124" s="28">
        <f>Source!P154</f>
        <v>36.94</v>
      </c>
      <c r="J124" s="25">
        <f>IF(Source!BC155&lt;&gt; 0, Source!BC155, 1)</f>
        <v>8.2899999999999991</v>
      </c>
      <c r="K124" s="28">
        <f>Source!P155</f>
        <v>306.23</v>
      </c>
    </row>
    <row r="125" spans="1:29" ht="14.25" x14ac:dyDescent="0.2">
      <c r="A125" s="23"/>
      <c r="B125" s="23"/>
      <c r="C125" s="23" t="s">
        <v>504</v>
      </c>
      <c r="D125" s="26" t="s">
        <v>505</v>
      </c>
      <c r="E125" s="25">
        <f>Source!DN155</f>
        <v>112</v>
      </c>
      <c r="F125" s="28"/>
      <c r="G125" s="27"/>
      <c r="H125" s="25"/>
      <c r="I125" s="28">
        <f>SUM(Q120:Q124)</f>
        <v>122.84</v>
      </c>
      <c r="J125" s="25">
        <f>Source!BZ155</f>
        <v>92</v>
      </c>
      <c r="K125" s="28">
        <f>SUM(R120:R124)</f>
        <v>2728.49</v>
      </c>
    </row>
    <row r="126" spans="1:29" ht="14.25" x14ac:dyDescent="0.2">
      <c r="A126" s="23"/>
      <c r="B126" s="23"/>
      <c r="C126" s="23" t="s">
        <v>506</v>
      </c>
      <c r="D126" s="26" t="s">
        <v>505</v>
      </c>
      <c r="E126" s="25">
        <f>Source!DO155</f>
        <v>70</v>
      </c>
      <c r="F126" s="28"/>
      <c r="G126" s="27"/>
      <c r="H126" s="25"/>
      <c r="I126" s="28">
        <f>SUM(S120:S125)</f>
        <v>76.78</v>
      </c>
      <c r="J126" s="25">
        <f>Source!CA155</f>
        <v>43</v>
      </c>
      <c r="K126" s="28">
        <f>SUM(T120:T125)</f>
        <v>1275.27</v>
      </c>
    </row>
    <row r="127" spans="1:29" ht="14.25" x14ac:dyDescent="0.2">
      <c r="A127" s="23"/>
      <c r="B127" s="23"/>
      <c r="C127" s="23" t="s">
        <v>507</v>
      </c>
      <c r="D127" s="26" t="s">
        <v>505</v>
      </c>
      <c r="E127" s="25">
        <f>175</f>
        <v>175</v>
      </c>
      <c r="F127" s="28"/>
      <c r="G127" s="27"/>
      <c r="H127" s="25"/>
      <c r="I127" s="28">
        <f>SUM(U120:U126)</f>
        <v>3.61</v>
      </c>
      <c r="J127" s="25">
        <f>160</f>
        <v>160</v>
      </c>
      <c r="K127" s="28">
        <f>SUM(V120:V126)</f>
        <v>89.12</v>
      </c>
    </row>
    <row r="128" spans="1:29" ht="14.25" x14ac:dyDescent="0.2">
      <c r="A128" s="30"/>
      <c r="B128" s="30"/>
      <c r="C128" s="30" t="s">
        <v>508</v>
      </c>
      <c r="D128" s="31" t="s">
        <v>509</v>
      </c>
      <c r="E128" s="32">
        <f>Source!AQ154</f>
        <v>9.27</v>
      </c>
      <c r="F128" s="33"/>
      <c r="G128" s="34" t="str">
        <f>Source!DI154</f>
        <v/>
      </c>
      <c r="H128" s="32">
        <f>Source!AV155</f>
        <v>1.0669999999999999</v>
      </c>
      <c r="I128" s="33">
        <f>Source!U154</f>
        <v>8.9019809999999993</v>
      </c>
      <c r="J128" s="32"/>
      <c r="K128" s="33"/>
    </row>
    <row r="129" spans="1:29" ht="15" x14ac:dyDescent="0.2">
      <c r="C129" s="35" t="s">
        <v>510</v>
      </c>
      <c r="H129" s="53">
        <f>I121+I122+I124+I125+I126+I127+0</f>
        <v>373.75</v>
      </c>
      <c r="I129" s="53"/>
      <c r="J129" s="53">
        <f>K121+K122+K124+K125+K126+K127+0</f>
        <v>7585.46</v>
      </c>
      <c r="K129" s="53"/>
      <c r="O129" s="36">
        <f>I121+I122+I124+I125+I126+I127+0</f>
        <v>373.75</v>
      </c>
      <c r="P129" s="36">
        <f>K121+K122+K124+K125+K126+K127+0</f>
        <v>7585.46</v>
      </c>
    </row>
    <row r="131" spans="1:29" ht="42.75" x14ac:dyDescent="0.2">
      <c r="A131" s="30">
        <v>10</v>
      </c>
      <c r="B131" s="30" t="str">
        <f>Source!F156</f>
        <v>1.1-1-1111</v>
      </c>
      <c r="C131" s="30" t="s">
        <v>167</v>
      </c>
      <c r="D131" s="31" t="str">
        <f>Source!H156</f>
        <v>т</v>
      </c>
      <c r="E131" s="32">
        <f>Source!I156</f>
        <v>0.10199999999999999</v>
      </c>
      <c r="F131" s="33">
        <f>Source!AL156</f>
        <v>7879.13</v>
      </c>
      <c r="G131" s="34" t="str">
        <f>Source!DD156</f>
        <v/>
      </c>
      <c r="H131" s="32">
        <f>Source!AW157</f>
        <v>1</v>
      </c>
      <c r="I131" s="33">
        <f>Source!P156</f>
        <v>803.67</v>
      </c>
      <c r="J131" s="32">
        <f>IF(Source!BC157&lt;&gt; 0, Source!BC157, 1)</f>
        <v>3.11</v>
      </c>
      <c r="K131" s="33">
        <f>Source!P157</f>
        <v>2499.41</v>
      </c>
      <c r="Q131">
        <f>Source!X156</f>
        <v>0</v>
      </c>
      <c r="R131">
        <f>Source!X157</f>
        <v>0</v>
      </c>
      <c r="S131">
        <f>Source!Y156</f>
        <v>0</v>
      </c>
      <c r="T131">
        <f>Source!Y157</f>
        <v>0</v>
      </c>
      <c r="U131">
        <f>ROUND((175/100)*ROUND(Source!R156, 2), 2)</f>
        <v>0</v>
      </c>
      <c r="V131">
        <f>ROUND((160/100)*ROUND(Source!R157, 2), 2)</f>
        <v>0</v>
      </c>
      <c r="AC131">
        <v>3</v>
      </c>
    </row>
    <row r="132" spans="1:29" ht="15" x14ac:dyDescent="0.2">
      <c r="C132" s="35" t="s">
        <v>510</v>
      </c>
      <c r="H132" s="53">
        <f>I131+0</f>
        <v>803.67</v>
      </c>
      <c r="I132" s="53"/>
      <c r="J132" s="53">
        <f>K131+0</f>
        <v>2499.41</v>
      </c>
      <c r="K132" s="53"/>
      <c r="O132" s="36">
        <f>I131+0</f>
        <v>803.67</v>
      </c>
      <c r="P132" s="36">
        <f>K131+0</f>
        <v>2499.41</v>
      </c>
    </row>
    <row r="134" spans="1:29" ht="42.75" x14ac:dyDescent="0.2">
      <c r="A134" s="23">
        <v>11</v>
      </c>
      <c r="B134" s="23" t="str">
        <f>Source!F158</f>
        <v>4.8-187-9</v>
      </c>
      <c r="C134" s="23" t="s">
        <v>174</v>
      </c>
      <c r="D134" s="26" t="str">
        <f>Source!H158</f>
        <v>100 м</v>
      </c>
      <c r="E134" s="25">
        <f>Source!I158</f>
        <v>0.72</v>
      </c>
      <c r="F134" s="28"/>
      <c r="G134" s="27"/>
      <c r="H134" s="25"/>
      <c r="I134" s="28"/>
      <c r="J134" s="25"/>
      <c r="K134" s="28"/>
      <c r="Q134">
        <f>Source!X158</f>
        <v>196.11</v>
      </c>
      <c r="R134">
        <f>Source!X159</f>
        <v>4355.92</v>
      </c>
      <c r="S134">
        <f>Source!Y158</f>
        <v>122.57</v>
      </c>
      <c r="T134">
        <f>Source!Y159</f>
        <v>2035.92</v>
      </c>
      <c r="U134">
        <f>ROUND((175/100)*ROUND(Source!R158, 2), 2)</f>
        <v>2.89</v>
      </c>
      <c r="V134">
        <f>ROUND((160/100)*ROUND(Source!R159, 2), 2)</f>
        <v>71.39</v>
      </c>
      <c r="AC134">
        <v>0</v>
      </c>
    </row>
    <row r="135" spans="1:29" ht="14.25" x14ac:dyDescent="0.2">
      <c r="A135" s="23"/>
      <c r="B135" s="23"/>
      <c r="C135" s="23" t="s">
        <v>501</v>
      </c>
      <c r="D135" s="26"/>
      <c r="E135" s="25"/>
      <c r="F135" s="28">
        <f>Source!AO158</f>
        <v>227.92</v>
      </c>
      <c r="G135" s="27" t="str">
        <f>Source!DG158</f>
        <v/>
      </c>
      <c r="H135" s="25">
        <f>Source!AV159</f>
        <v>1.0669999999999999</v>
      </c>
      <c r="I135" s="28">
        <f>Source!S158</f>
        <v>175.1</v>
      </c>
      <c r="J135" s="25">
        <f>IF(Source!BA159&lt;&gt; 0, Source!BA159, 1)</f>
        <v>27.04</v>
      </c>
      <c r="K135" s="28">
        <f>Source!S159</f>
        <v>4734.7</v>
      </c>
    </row>
    <row r="136" spans="1:29" ht="14.25" x14ac:dyDescent="0.2">
      <c r="A136" s="23"/>
      <c r="B136" s="23"/>
      <c r="C136" s="23" t="s">
        <v>502</v>
      </c>
      <c r="D136" s="26"/>
      <c r="E136" s="25"/>
      <c r="F136" s="28">
        <f>Source!AM158</f>
        <v>34.76</v>
      </c>
      <c r="G136" s="27" t="str">
        <f>Source!DE158</f>
        <v/>
      </c>
      <c r="H136" s="25">
        <f>Source!AV159</f>
        <v>1.0669999999999999</v>
      </c>
      <c r="I136" s="28">
        <f>Source!Q158</f>
        <v>26.7</v>
      </c>
      <c r="J136" s="25">
        <f>IF(Source!BB159&lt;&gt; 0, Source!BB159, 1)</f>
        <v>8.9700000000000006</v>
      </c>
      <c r="K136" s="28">
        <f>Source!Q159</f>
        <v>239.5</v>
      </c>
    </row>
    <row r="137" spans="1:29" ht="14.25" x14ac:dyDescent="0.2">
      <c r="A137" s="23"/>
      <c r="B137" s="23"/>
      <c r="C137" s="23" t="s">
        <v>503</v>
      </c>
      <c r="D137" s="26"/>
      <c r="E137" s="25"/>
      <c r="F137" s="28">
        <f>Source!AN158</f>
        <v>2.15</v>
      </c>
      <c r="G137" s="27" t="str">
        <f>Source!DF158</f>
        <v/>
      </c>
      <c r="H137" s="25">
        <f>Source!AV159</f>
        <v>1.0669999999999999</v>
      </c>
      <c r="I137" s="29">
        <f>Source!R158</f>
        <v>1.65</v>
      </c>
      <c r="J137" s="25">
        <f>IF(Source!BS159&lt;&gt; 0, Source!BS159, 1)</f>
        <v>27.04</v>
      </c>
      <c r="K137" s="29">
        <f>Source!R159</f>
        <v>44.62</v>
      </c>
    </row>
    <row r="138" spans="1:29" ht="14.25" x14ac:dyDescent="0.2">
      <c r="A138" s="23"/>
      <c r="B138" s="23"/>
      <c r="C138" s="23" t="s">
        <v>511</v>
      </c>
      <c r="D138" s="26"/>
      <c r="E138" s="25"/>
      <c r="F138" s="28">
        <f>Source!AL158</f>
        <v>390.47</v>
      </c>
      <c r="G138" s="27" t="str">
        <f>Source!DD158</f>
        <v/>
      </c>
      <c r="H138" s="25">
        <f>Source!AW159</f>
        <v>1.081</v>
      </c>
      <c r="I138" s="28">
        <f>Source!P158</f>
        <v>303.91000000000003</v>
      </c>
      <c r="J138" s="25">
        <f>IF(Source!BC159&lt;&gt; 0, Source!BC159, 1)</f>
        <v>8.2899999999999991</v>
      </c>
      <c r="K138" s="28">
        <f>Source!P159</f>
        <v>2519.41</v>
      </c>
    </row>
    <row r="139" spans="1:29" ht="14.25" x14ac:dyDescent="0.2">
      <c r="A139" s="23"/>
      <c r="B139" s="23"/>
      <c r="C139" s="23" t="s">
        <v>504</v>
      </c>
      <c r="D139" s="26" t="s">
        <v>505</v>
      </c>
      <c r="E139" s="25">
        <f>Source!DN159</f>
        <v>112</v>
      </c>
      <c r="F139" s="28"/>
      <c r="G139" s="27"/>
      <c r="H139" s="25"/>
      <c r="I139" s="28">
        <f>SUM(Q134:Q138)</f>
        <v>196.11</v>
      </c>
      <c r="J139" s="25">
        <f>Source!BZ159</f>
        <v>92</v>
      </c>
      <c r="K139" s="28">
        <f>SUM(R134:R138)</f>
        <v>4355.92</v>
      </c>
    </row>
    <row r="140" spans="1:29" ht="14.25" x14ac:dyDescent="0.2">
      <c r="A140" s="23"/>
      <c r="B140" s="23"/>
      <c r="C140" s="23" t="s">
        <v>506</v>
      </c>
      <c r="D140" s="26" t="s">
        <v>505</v>
      </c>
      <c r="E140" s="25">
        <f>Source!DO159</f>
        <v>70</v>
      </c>
      <c r="F140" s="28"/>
      <c r="G140" s="27"/>
      <c r="H140" s="25"/>
      <c r="I140" s="28">
        <f>SUM(S134:S139)</f>
        <v>122.57</v>
      </c>
      <c r="J140" s="25">
        <f>Source!CA159</f>
        <v>43</v>
      </c>
      <c r="K140" s="28">
        <f>SUM(T134:T139)</f>
        <v>2035.92</v>
      </c>
    </row>
    <row r="141" spans="1:29" ht="14.25" x14ac:dyDescent="0.2">
      <c r="A141" s="23"/>
      <c r="B141" s="23"/>
      <c r="C141" s="23" t="s">
        <v>507</v>
      </c>
      <c r="D141" s="26" t="s">
        <v>505</v>
      </c>
      <c r="E141" s="25">
        <f>175</f>
        <v>175</v>
      </c>
      <c r="F141" s="28"/>
      <c r="G141" s="27"/>
      <c r="H141" s="25"/>
      <c r="I141" s="28">
        <f>SUM(U134:U140)</f>
        <v>2.89</v>
      </c>
      <c r="J141" s="25">
        <f>160</f>
        <v>160</v>
      </c>
      <c r="K141" s="28">
        <f>SUM(V134:V140)</f>
        <v>71.39</v>
      </c>
    </row>
    <row r="142" spans="1:29" ht="14.25" x14ac:dyDescent="0.2">
      <c r="A142" s="30"/>
      <c r="B142" s="30"/>
      <c r="C142" s="30" t="s">
        <v>508</v>
      </c>
      <c r="D142" s="31" t="s">
        <v>509</v>
      </c>
      <c r="E142" s="32">
        <f>Source!AQ158</f>
        <v>18.5</v>
      </c>
      <c r="F142" s="33"/>
      <c r="G142" s="34" t="str">
        <f>Source!DI158</f>
        <v/>
      </c>
      <c r="H142" s="32">
        <f>Source!AV159</f>
        <v>1.0669999999999999</v>
      </c>
      <c r="I142" s="33">
        <f>Source!U158</f>
        <v>14.212439999999999</v>
      </c>
      <c r="J142" s="32"/>
      <c r="K142" s="33"/>
    </row>
    <row r="143" spans="1:29" ht="15" x14ac:dyDescent="0.2">
      <c r="C143" s="35" t="s">
        <v>510</v>
      </c>
      <c r="H143" s="53">
        <f>I135+I136+I138+I139+I140+I141+0</f>
        <v>827.28000000000009</v>
      </c>
      <c r="I143" s="53"/>
      <c r="J143" s="53">
        <f>K135+K136+K138+K139+K140+K141+0</f>
        <v>13956.839999999998</v>
      </c>
      <c r="K143" s="53"/>
      <c r="O143" s="36">
        <f>I135+I136+I138+I139+I140+I141+0</f>
        <v>827.28000000000009</v>
      </c>
      <c r="P143" s="36">
        <f>K135+K136+K138+K139+K140+K141+0</f>
        <v>13956.839999999998</v>
      </c>
    </row>
    <row r="145" spans="1:29" ht="42.75" x14ac:dyDescent="0.2">
      <c r="A145" s="30">
        <v>12</v>
      </c>
      <c r="B145" s="30" t="str">
        <f>Source!F160</f>
        <v>1.1-1-1080</v>
      </c>
      <c r="C145" s="30" t="s">
        <v>179</v>
      </c>
      <c r="D145" s="31" t="str">
        <f>Source!H160</f>
        <v>т</v>
      </c>
      <c r="E145" s="32">
        <f>Source!I160</f>
        <v>4.4999999999999998E-2</v>
      </c>
      <c r="F145" s="33">
        <f>Source!AL160</f>
        <v>6446.56</v>
      </c>
      <c r="G145" s="34" t="str">
        <f>Source!DD160</f>
        <v/>
      </c>
      <c r="H145" s="32">
        <f>Source!AW161</f>
        <v>1</v>
      </c>
      <c r="I145" s="33">
        <f>Source!P160</f>
        <v>290.10000000000002</v>
      </c>
      <c r="J145" s="32">
        <f>IF(Source!BC161&lt;&gt; 0, Source!BC161, 1)</f>
        <v>3.88</v>
      </c>
      <c r="K145" s="33">
        <f>Source!P161</f>
        <v>1125.5899999999999</v>
      </c>
      <c r="Q145">
        <f>Source!X160</f>
        <v>0</v>
      </c>
      <c r="R145">
        <f>Source!X161</f>
        <v>0</v>
      </c>
      <c r="S145">
        <f>Source!Y160</f>
        <v>0</v>
      </c>
      <c r="T145">
        <f>Source!Y161</f>
        <v>0</v>
      </c>
      <c r="U145">
        <f>ROUND((175/100)*ROUND(Source!R160, 2), 2)</f>
        <v>0</v>
      </c>
      <c r="V145">
        <f>ROUND((160/100)*ROUND(Source!R161, 2), 2)</f>
        <v>0</v>
      </c>
      <c r="AC145">
        <v>3</v>
      </c>
    </row>
    <row r="146" spans="1:29" ht="15" x14ac:dyDescent="0.2">
      <c r="C146" s="35" t="s">
        <v>510</v>
      </c>
      <c r="H146" s="53">
        <f>I145+0</f>
        <v>290.10000000000002</v>
      </c>
      <c r="I146" s="53"/>
      <c r="J146" s="53">
        <f>K145+0</f>
        <v>1125.5899999999999</v>
      </c>
      <c r="K146" s="53"/>
      <c r="O146" s="36">
        <f>I145+0</f>
        <v>290.10000000000002</v>
      </c>
      <c r="P146" s="36">
        <f>K145+0</f>
        <v>1125.5899999999999</v>
      </c>
    </row>
    <row r="149" spans="1:29" ht="15" x14ac:dyDescent="0.25">
      <c r="A149" s="52" t="str">
        <f>CONCATENATE("Итого по разделу: ",IF(Source!G165&lt;&gt;"Новый раздел", Source!G165, ""))</f>
        <v>Итого по разделу: Заземление</v>
      </c>
      <c r="B149" s="52"/>
      <c r="C149" s="52"/>
      <c r="D149" s="52"/>
      <c r="E149" s="52"/>
      <c r="F149" s="52"/>
      <c r="G149" s="52"/>
      <c r="H149" s="50">
        <f>SUM(O105:O148)</f>
        <v>2490.79</v>
      </c>
      <c r="I149" s="51"/>
      <c r="J149" s="50">
        <f>SUM(P105:P148)</f>
        <v>29452.069999999996</v>
      </c>
      <c r="K149" s="51"/>
    </row>
    <row r="150" spans="1:29" hidden="1" x14ac:dyDescent="0.2">
      <c r="A150" t="s">
        <v>499</v>
      </c>
      <c r="I150">
        <f>SUM(W105:W149)</f>
        <v>0</v>
      </c>
      <c r="J150">
        <f>SUM(X105:X149)</f>
        <v>0</v>
      </c>
    </row>
    <row r="151" spans="1:29" hidden="1" x14ac:dyDescent="0.2">
      <c r="A151" t="s">
        <v>500</v>
      </c>
      <c r="I151">
        <f>SUM(Y105:Y150)</f>
        <v>0</v>
      </c>
      <c r="J151">
        <f>SUM(Z105:Z150)</f>
        <v>0</v>
      </c>
    </row>
    <row r="153" spans="1:29" ht="16.5" x14ac:dyDescent="0.2">
      <c r="A153" s="54" t="str">
        <f>CONCATENATE("Раздел: ",IF(Source!G195&lt;&gt;"Новый раздел", Source!G195, ""))</f>
        <v>Раздел: Монтажные работы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</row>
    <row r="154" spans="1:29" ht="28.5" x14ac:dyDescent="0.2">
      <c r="A154" s="23">
        <v>13</v>
      </c>
      <c r="B154" s="23" t="str">
        <f>Source!F199</f>
        <v>4.8-277-1</v>
      </c>
      <c r="C154" s="23" t="s">
        <v>22</v>
      </c>
      <c r="D154" s="26" t="str">
        <f>Source!H199</f>
        <v>1 КМ</v>
      </c>
      <c r="E154" s="25">
        <f>Source!I199</f>
        <v>1.4999999999999999E-2</v>
      </c>
      <c r="F154" s="28"/>
      <c r="G154" s="27"/>
      <c r="H154" s="25"/>
      <c r="I154" s="28"/>
      <c r="J154" s="25"/>
      <c r="K154" s="28"/>
      <c r="Q154">
        <f>Source!X199</f>
        <v>18.66</v>
      </c>
      <c r="R154">
        <f>Source!X200</f>
        <v>414.45</v>
      </c>
      <c r="S154">
        <f>Source!Y199</f>
        <v>11.66</v>
      </c>
      <c r="T154">
        <f>Source!Y200</f>
        <v>193.71</v>
      </c>
      <c r="U154">
        <f>ROUND((175/100)*ROUND(Source!R199, 2), 2)</f>
        <v>23.33</v>
      </c>
      <c r="V154">
        <f>ROUND((160/100)*ROUND(Source!R200, 2), 2)</f>
        <v>576.70000000000005</v>
      </c>
      <c r="AC154">
        <v>0</v>
      </c>
    </row>
    <row r="155" spans="1:29" ht="14.25" x14ac:dyDescent="0.2">
      <c r="A155" s="23"/>
      <c r="B155" s="23"/>
      <c r="C155" s="23" t="s">
        <v>501</v>
      </c>
      <c r="D155" s="26"/>
      <c r="E155" s="25"/>
      <c r="F155" s="28">
        <f>Source!AO199</f>
        <v>1041.01</v>
      </c>
      <c r="G155" s="27" t="str">
        <f>Source!DG199</f>
        <v/>
      </c>
      <c r="H155" s="25">
        <f>Source!AV200</f>
        <v>1.0669999999999999</v>
      </c>
      <c r="I155" s="28">
        <f>Source!S199</f>
        <v>16.66</v>
      </c>
      <c r="J155" s="25">
        <f>IF(Source!BA200&lt;&gt; 0, Source!BA200, 1)</f>
        <v>27.04</v>
      </c>
      <c r="K155" s="28">
        <f>Source!S200</f>
        <v>450.49</v>
      </c>
    </row>
    <row r="156" spans="1:29" ht="14.25" x14ac:dyDescent="0.2">
      <c r="A156" s="23"/>
      <c r="B156" s="23"/>
      <c r="C156" s="23" t="s">
        <v>502</v>
      </c>
      <c r="D156" s="26"/>
      <c r="E156" s="25"/>
      <c r="F156" s="28">
        <f>Source!AM199</f>
        <v>3856.45</v>
      </c>
      <c r="G156" s="27" t="str">
        <f>Source!DE199</f>
        <v/>
      </c>
      <c r="H156" s="25">
        <f>Source!AV200</f>
        <v>1.0669999999999999</v>
      </c>
      <c r="I156" s="28">
        <f>Source!Q199</f>
        <v>61.72</v>
      </c>
      <c r="J156" s="25">
        <f>IF(Source!BB200&lt;&gt; 0, Source!BB200, 1)</f>
        <v>11.66</v>
      </c>
      <c r="K156" s="28">
        <f>Source!Q200</f>
        <v>719.66</v>
      </c>
    </row>
    <row r="157" spans="1:29" ht="14.25" x14ac:dyDescent="0.2">
      <c r="A157" s="23"/>
      <c r="B157" s="23"/>
      <c r="C157" s="23" t="s">
        <v>503</v>
      </c>
      <c r="D157" s="26"/>
      <c r="E157" s="25"/>
      <c r="F157" s="28">
        <f>Source!AN199</f>
        <v>832.97</v>
      </c>
      <c r="G157" s="27" t="str">
        <f>Source!DF199</f>
        <v/>
      </c>
      <c r="H157" s="25">
        <f>Source!AV200</f>
        <v>1.0669999999999999</v>
      </c>
      <c r="I157" s="29">
        <f>Source!R199</f>
        <v>13.33</v>
      </c>
      <c r="J157" s="25">
        <f>IF(Source!BS200&lt;&gt; 0, Source!BS200, 1)</f>
        <v>27.04</v>
      </c>
      <c r="K157" s="29">
        <f>Source!R200</f>
        <v>360.44</v>
      </c>
    </row>
    <row r="158" spans="1:29" ht="14.25" x14ac:dyDescent="0.2">
      <c r="A158" s="23"/>
      <c r="B158" s="23"/>
      <c r="C158" s="23" t="s">
        <v>504</v>
      </c>
      <c r="D158" s="26" t="s">
        <v>505</v>
      </c>
      <c r="E158" s="25">
        <f>Source!DN200</f>
        <v>112</v>
      </c>
      <c r="F158" s="28"/>
      <c r="G158" s="27"/>
      <c r="H158" s="25"/>
      <c r="I158" s="28">
        <f>SUM(Q154:Q157)</f>
        <v>18.66</v>
      </c>
      <c r="J158" s="25">
        <f>Source!BZ200</f>
        <v>92</v>
      </c>
      <c r="K158" s="28">
        <f>SUM(R154:R157)</f>
        <v>414.45</v>
      </c>
    </row>
    <row r="159" spans="1:29" ht="14.25" x14ac:dyDescent="0.2">
      <c r="A159" s="23"/>
      <c r="B159" s="23"/>
      <c r="C159" s="23" t="s">
        <v>506</v>
      </c>
      <c r="D159" s="26" t="s">
        <v>505</v>
      </c>
      <c r="E159" s="25">
        <f>Source!DO200</f>
        <v>70</v>
      </c>
      <c r="F159" s="28"/>
      <c r="G159" s="27"/>
      <c r="H159" s="25"/>
      <c r="I159" s="28">
        <f>SUM(S154:S158)</f>
        <v>11.66</v>
      </c>
      <c r="J159" s="25">
        <f>Source!CA200</f>
        <v>43</v>
      </c>
      <c r="K159" s="28">
        <f>SUM(T154:T158)</f>
        <v>193.71</v>
      </c>
    </row>
    <row r="160" spans="1:29" ht="14.25" x14ac:dyDescent="0.2">
      <c r="A160" s="23"/>
      <c r="B160" s="23"/>
      <c r="C160" s="23" t="s">
        <v>507</v>
      </c>
      <c r="D160" s="26" t="s">
        <v>505</v>
      </c>
      <c r="E160" s="25">
        <f>175</f>
        <v>175</v>
      </c>
      <c r="F160" s="28"/>
      <c r="G160" s="27"/>
      <c r="H160" s="25"/>
      <c r="I160" s="28">
        <f>SUM(U154:U159)</f>
        <v>23.33</v>
      </c>
      <c r="J160" s="25">
        <f>160</f>
        <v>160</v>
      </c>
      <c r="K160" s="28">
        <f>SUM(V154:V159)</f>
        <v>576.70000000000005</v>
      </c>
    </row>
    <row r="161" spans="1:29" ht="14.25" x14ac:dyDescent="0.2">
      <c r="A161" s="30"/>
      <c r="B161" s="30"/>
      <c r="C161" s="30" t="s">
        <v>508</v>
      </c>
      <c r="D161" s="31" t="s">
        <v>509</v>
      </c>
      <c r="E161" s="32">
        <f>Source!AQ199</f>
        <v>87.48</v>
      </c>
      <c r="F161" s="33"/>
      <c r="G161" s="34" t="str">
        <f>Source!DI199</f>
        <v/>
      </c>
      <c r="H161" s="32">
        <f>Source!AV200</f>
        <v>1.0669999999999999</v>
      </c>
      <c r="I161" s="33">
        <f>Source!U199</f>
        <v>1.4001174000000001</v>
      </c>
      <c r="J161" s="32"/>
      <c r="K161" s="33"/>
    </row>
    <row r="162" spans="1:29" ht="15" x14ac:dyDescent="0.2">
      <c r="C162" s="35" t="s">
        <v>510</v>
      </c>
      <c r="H162" s="53">
        <f>I155+I156+I158+I159+I160+0</f>
        <v>132.02999999999997</v>
      </c>
      <c r="I162" s="53"/>
      <c r="J162" s="53">
        <f>K155+K156+K158+K159+K160+0</f>
        <v>2355.0100000000002</v>
      </c>
      <c r="K162" s="53"/>
      <c r="O162" s="36">
        <f>I155+I156+I158+I159+I160+0</f>
        <v>132.02999999999997</v>
      </c>
      <c r="P162" s="36">
        <f>K155+K156+K158+K159+K160+0</f>
        <v>2355.0100000000002</v>
      </c>
    </row>
    <row r="164" spans="1:29" ht="28.5" x14ac:dyDescent="0.2">
      <c r="A164" s="23">
        <v>15</v>
      </c>
      <c r="B164" s="23" t="str">
        <f>Source!F209</f>
        <v>4.8-278-1</v>
      </c>
      <c r="C164" s="23" t="s">
        <v>204</v>
      </c>
      <c r="D164" s="26" t="str">
        <f>Source!H209</f>
        <v>1  ШТ.</v>
      </c>
      <c r="E164" s="25">
        <f>Source!I209</f>
        <v>27</v>
      </c>
      <c r="F164" s="28"/>
      <c r="G164" s="27"/>
      <c r="H164" s="25"/>
      <c r="I164" s="28"/>
      <c r="J164" s="25"/>
      <c r="K164" s="28"/>
      <c r="Q164">
        <f>Source!X209</f>
        <v>92.28</v>
      </c>
      <c r="R164">
        <f>Source!X210</f>
        <v>2049.6</v>
      </c>
      <c r="S164">
        <f>Source!Y209</f>
        <v>57.67</v>
      </c>
      <c r="T164">
        <f>Source!Y210</f>
        <v>957.97</v>
      </c>
      <c r="U164">
        <f>ROUND((175/100)*ROUND(Source!R209, 2), 2)</f>
        <v>266.7</v>
      </c>
      <c r="V164">
        <f>ROUND((160/100)*ROUND(Source!R210, 2), 2)</f>
        <v>6593.44</v>
      </c>
      <c r="AC164">
        <v>0</v>
      </c>
    </row>
    <row r="165" spans="1:29" ht="14.25" x14ac:dyDescent="0.2">
      <c r="A165" s="23"/>
      <c r="B165" s="23"/>
      <c r="C165" s="23" t="s">
        <v>501</v>
      </c>
      <c r="D165" s="26"/>
      <c r="E165" s="25"/>
      <c r="F165" s="28">
        <f>Source!AO209</f>
        <v>2.86</v>
      </c>
      <c r="G165" s="27" t="str">
        <f>Source!DG209</f>
        <v/>
      </c>
      <c r="H165" s="25">
        <f>Source!AV210</f>
        <v>1.0669999999999999</v>
      </c>
      <c r="I165" s="28">
        <f>Source!S209</f>
        <v>82.39</v>
      </c>
      <c r="J165" s="25">
        <f>IF(Source!BA210&lt;&gt; 0, Source!BA210, 1)</f>
        <v>27.04</v>
      </c>
      <c r="K165" s="28">
        <f>Source!S210</f>
        <v>2227.83</v>
      </c>
    </row>
    <row r="166" spans="1:29" ht="14.25" x14ac:dyDescent="0.2">
      <c r="A166" s="23"/>
      <c r="B166" s="23"/>
      <c r="C166" s="23" t="s">
        <v>502</v>
      </c>
      <c r="D166" s="26"/>
      <c r="E166" s="25"/>
      <c r="F166" s="28">
        <f>Source!AM209</f>
        <v>18.87</v>
      </c>
      <c r="G166" s="27" t="str">
        <f>Source!DE209</f>
        <v/>
      </c>
      <c r="H166" s="25">
        <f>Source!AV210</f>
        <v>1.0669999999999999</v>
      </c>
      <c r="I166" s="28">
        <f>Source!Q209</f>
        <v>543.63</v>
      </c>
      <c r="J166" s="25">
        <f>IF(Source!BB210&lt;&gt; 0, Source!BB210, 1)</f>
        <v>12.92</v>
      </c>
      <c r="K166" s="28">
        <f>Source!Q210</f>
        <v>7023.7</v>
      </c>
    </row>
    <row r="167" spans="1:29" ht="14.25" x14ac:dyDescent="0.2">
      <c r="A167" s="23"/>
      <c r="B167" s="23"/>
      <c r="C167" s="23" t="s">
        <v>503</v>
      </c>
      <c r="D167" s="26"/>
      <c r="E167" s="25"/>
      <c r="F167" s="28">
        <f>Source!AN209</f>
        <v>5.29</v>
      </c>
      <c r="G167" s="27" t="str">
        <f>Source!DF209</f>
        <v/>
      </c>
      <c r="H167" s="25">
        <f>Source!AV210</f>
        <v>1.0669999999999999</v>
      </c>
      <c r="I167" s="29">
        <f>Source!R209</f>
        <v>152.4</v>
      </c>
      <c r="J167" s="25">
        <f>IF(Source!BS210&lt;&gt; 0, Source!BS210, 1)</f>
        <v>27.04</v>
      </c>
      <c r="K167" s="29">
        <f>Source!R210</f>
        <v>4120.8999999999996</v>
      </c>
    </row>
    <row r="168" spans="1:29" ht="14.25" x14ac:dyDescent="0.2">
      <c r="A168" s="23"/>
      <c r="B168" s="23"/>
      <c r="C168" s="23" t="s">
        <v>504</v>
      </c>
      <c r="D168" s="26" t="s">
        <v>505</v>
      </c>
      <c r="E168" s="25">
        <f>Source!DN210</f>
        <v>112</v>
      </c>
      <c r="F168" s="28"/>
      <c r="G168" s="27"/>
      <c r="H168" s="25"/>
      <c r="I168" s="28">
        <f>SUM(Q164:Q167)</f>
        <v>92.28</v>
      </c>
      <c r="J168" s="25">
        <f>Source!BZ210</f>
        <v>92</v>
      </c>
      <c r="K168" s="28">
        <f>SUM(R164:R167)</f>
        <v>2049.6</v>
      </c>
    </row>
    <row r="169" spans="1:29" ht="14.25" x14ac:dyDescent="0.2">
      <c r="A169" s="23"/>
      <c r="B169" s="23"/>
      <c r="C169" s="23" t="s">
        <v>506</v>
      </c>
      <c r="D169" s="26" t="s">
        <v>505</v>
      </c>
      <c r="E169" s="25">
        <f>Source!DO210</f>
        <v>70</v>
      </c>
      <c r="F169" s="28"/>
      <c r="G169" s="27"/>
      <c r="H169" s="25"/>
      <c r="I169" s="28">
        <f>SUM(S164:S168)</f>
        <v>57.67</v>
      </c>
      <c r="J169" s="25">
        <f>Source!CA210</f>
        <v>43</v>
      </c>
      <c r="K169" s="28">
        <f>SUM(T164:T168)</f>
        <v>957.97</v>
      </c>
    </row>
    <row r="170" spans="1:29" ht="14.25" x14ac:dyDescent="0.2">
      <c r="A170" s="23"/>
      <c r="B170" s="23"/>
      <c r="C170" s="23" t="s">
        <v>507</v>
      </c>
      <c r="D170" s="26" t="s">
        <v>505</v>
      </c>
      <c r="E170" s="25">
        <f>175</f>
        <v>175</v>
      </c>
      <c r="F170" s="28"/>
      <c r="G170" s="27"/>
      <c r="H170" s="25"/>
      <c r="I170" s="28">
        <f>SUM(U164:U169)</f>
        <v>266.7</v>
      </c>
      <c r="J170" s="25">
        <f>160</f>
        <v>160</v>
      </c>
      <c r="K170" s="28">
        <f>SUM(V164:V169)</f>
        <v>6593.44</v>
      </c>
    </row>
    <row r="171" spans="1:29" ht="14.25" x14ac:dyDescent="0.2">
      <c r="A171" s="30"/>
      <c r="B171" s="30"/>
      <c r="C171" s="30" t="s">
        <v>508</v>
      </c>
      <c r="D171" s="31" t="s">
        <v>509</v>
      </c>
      <c r="E171" s="32">
        <f>Source!AQ209</f>
        <v>0.24</v>
      </c>
      <c r="F171" s="33"/>
      <c r="G171" s="34" t="str">
        <f>Source!DI209</f>
        <v/>
      </c>
      <c r="H171" s="32">
        <f>Source!AV210</f>
        <v>1.0669999999999999</v>
      </c>
      <c r="I171" s="33">
        <f>Source!U209</f>
        <v>6.914159999999999</v>
      </c>
      <c r="J171" s="32"/>
      <c r="K171" s="33"/>
    </row>
    <row r="172" spans="1:29" ht="15" x14ac:dyDescent="0.2">
      <c r="C172" s="35" t="s">
        <v>510</v>
      </c>
      <c r="H172" s="53">
        <f>I165+I166+I168+I169+I170+0</f>
        <v>1042.6699999999998</v>
      </c>
      <c r="I172" s="53"/>
      <c r="J172" s="53">
        <f>K165+K166+K168+K169+K170+0</f>
        <v>18852.539999999997</v>
      </c>
      <c r="K172" s="53"/>
      <c r="O172" s="36">
        <f>I165+I166+I168+I169+I170+0</f>
        <v>1042.6699999999998</v>
      </c>
      <c r="P172" s="36">
        <f>K165+K166+K168+K169+K170+0</f>
        <v>18852.539999999997</v>
      </c>
    </row>
    <row r="175" spans="1:29" ht="15" x14ac:dyDescent="0.25">
      <c r="A175" s="52" t="str">
        <f>CONCATENATE("Итого по разделу: ",IF(Source!G228&lt;&gt;"Новый раздел", Source!G228, ""))</f>
        <v>Итого по разделу: Монтажные работы</v>
      </c>
      <c r="B175" s="52"/>
      <c r="C175" s="52"/>
      <c r="D175" s="52"/>
      <c r="E175" s="52"/>
      <c r="F175" s="52"/>
      <c r="G175" s="52"/>
      <c r="H175" s="50">
        <f>SUM(O153:O174)</f>
        <v>1174.6999999999998</v>
      </c>
      <c r="I175" s="51"/>
      <c r="J175" s="50">
        <f>SUM(P153:P174)</f>
        <v>21207.549999999996</v>
      </c>
      <c r="K175" s="51"/>
    </row>
    <row r="176" spans="1:29" hidden="1" x14ac:dyDescent="0.2">
      <c r="A176" t="s">
        <v>499</v>
      </c>
      <c r="I176">
        <f>SUM(W153:W175)</f>
        <v>0</v>
      </c>
      <c r="J176">
        <f>SUM(X153:X175)</f>
        <v>0</v>
      </c>
    </row>
    <row r="177" spans="1:29" hidden="1" x14ac:dyDescent="0.2">
      <c r="A177" t="s">
        <v>500</v>
      </c>
      <c r="I177">
        <f>SUM(Y153:Y176)</f>
        <v>0</v>
      </c>
      <c r="J177">
        <f>SUM(Z153:Z176)</f>
        <v>0</v>
      </c>
    </row>
    <row r="179" spans="1:29" ht="16.5" x14ac:dyDescent="0.2">
      <c r="A179" s="54" t="str">
        <f>CONCATENATE("Раздел: ",IF(Source!G258&lt;&gt;"Новый раздел", Source!G258, ""))</f>
        <v>Раздел: Материалы</v>
      </c>
      <c r="B179" s="54"/>
      <c r="C179" s="54"/>
      <c r="D179" s="54"/>
      <c r="E179" s="54"/>
      <c r="F179" s="54"/>
      <c r="G179" s="54"/>
      <c r="H179" s="54"/>
      <c r="I179" s="54"/>
      <c r="J179" s="54"/>
      <c r="K179" s="54"/>
    </row>
    <row r="180" spans="1:29" ht="114" x14ac:dyDescent="0.2">
      <c r="A180" s="30">
        <v>16</v>
      </c>
      <c r="B180" s="30" t="str">
        <f>Source!F262</f>
        <v>1.23-10-68</v>
      </c>
      <c r="C180" s="30" t="s">
        <v>565</v>
      </c>
      <c r="D180" s="31" t="str">
        <f>Source!H262</f>
        <v>км</v>
      </c>
      <c r="E180" s="32">
        <f>Source!I262</f>
        <v>1.5699999999999999E-2</v>
      </c>
      <c r="F180" s="33">
        <f>Source!AL262</f>
        <v>74996.25</v>
      </c>
      <c r="G180" s="34" t="str">
        <f>Source!DD262</f>
        <v/>
      </c>
      <c r="H180" s="32">
        <f>Source!AW263</f>
        <v>1</v>
      </c>
      <c r="I180" s="33">
        <f>Source!P262</f>
        <v>1177.44</v>
      </c>
      <c r="J180" s="32">
        <f>IF(Source!BC263&lt;&gt; 0, Source!BC263, 1)</f>
        <v>3.31</v>
      </c>
      <c r="K180" s="33">
        <f>Source!P263</f>
        <v>3897.33</v>
      </c>
      <c r="Q180">
        <f>Source!X262</f>
        <v>0</v>
      </c>
      <c r="R180">
        <f>Source!X263</f>
        <v>0</v>
      </c>
      <c r="S180">
        <f>Source!Y262</f>
        <v>0</v>
      </c>
      <c r="T180">
        <f>Source!Y263</f>
        <v>0</v>
      </c>
      <c r="U180">
        <f>ROUND((175/100)*ROUND(Source!R262, 2), 2)</f>
        <v>0</v>
      </c>
      <c r="V180">
        <f>ROUND((160/100)*ROUND(Source!R263, 2), 2)</f>
        <v>0</v>
      </c>
      <c r="AC180">
        <v>3</v>
      </c>
    </row>
    <row r="181" spans="1:29" ht="15" x14ac:dyDescent="0.2">
      <c r="C181" s="35" t="s">
        <v>510</v>
      </c>
      <c r="H181" s="53">
        <f>I180+0</f>
        <v>1177.44</v>
      </c>
      <c r="I181" s="53"/>
      <c r="J181" s="53">
        <f>K180+0</f>
        <v>3897.33</v>
      </c>
      <c r="K181" s="53"/>
      <c r="O181" s="36">
        <f>I180+0</f>
        <v>1177.44</v>
      </c>
      <c r="P181" s="36">
        <f>K180+0</f>
        <v>3897.33</v>
      </c>
    </row>
    <row r="183" spans="1:29" ht="42.75" x14ac:dyDescent="0.2">
      <c r="A183" s="30">
        <v>17</v>
      </c>
      <c r="B183" s="30" t="str">
        <f>Source!F266</f>
        <v>Цена поставщика</v>
      </c>
      <c r="C183" s="30" t="s">
        <v>512</v>
      </c>
      <c r="D183" s="31" t="str">
        <f>Source!H266</f>
        <v>ШТ</v>
      </c>
      <c r="E183" s="32">
        <f>Source!I266</f>
        <v>13</v>
      </c>
      <c r="F183" s="33">
        <f>Source!AL266</f>
        <v>1670.7</v>
      </c>
      <c r="G183" s="34" t="str">
        <f>Source!DD266</f>
        <v/>
      </c>
      <c r="H183" s="32">
        <f>Source!AW267</f>
        <v>1</v>
      </c>
      <c r="I183" s="33">
        <f>Source!P266</f>
        <v>21719.1</v>
      </c>
      <c r="J183" s="32">
        <f>IF(Source!BC267&lt;&gt; 0, Source!BC267, 1)</f>
        <v>8.0500000000000007</v>
      </c>
      <c r="K183" s="33">
        <f>Source!P267</f>
        <v>174838.76</v>
      </c>
      <c r="Q183">
        <f>Source!X266</f>
        <v>0</v>
      </c>
      <c r="R183">
        <f>Source!X267</f>
        <v>0</v>
      </c>
      <c r="S183">
        <f>Source!Y266</f>
        <v>0</v>
      </c>
      <c r="T183">
        <f>Source!Y267</f>
        <v>0</v>
      </c>
      <c r="U183">
        <f>ROUND((175/100)*ROUND(Source!R266, 2), 2)</f>
        <v>0</v>
      </c>
      <c r="V183">
        <f>ROUND((160/100)*ROUND(Source!R267, 2), 2)</f>
        <v>0</v>
      </c>
      <c r="AC183">
        <v>3</v>
      </c>
    </row>
    <row r="184" spans="1:29" ht="15" x14ac:dyDescent="0.2">
      <c r="C184" s="35" t="s">
        <v>510</v>
      </c>
      <c r="H184" s="53">
        <f>I183+0</f>
        <v>21719.1</v>
      </c>
      <c r="I184" s="53"/>
      <c r="J184" s="53">
        <f>K183+0</f>
        <v>174838.76</v>
      </c>
      <c r="K184" s="53"/>
      <c r="O184" s="36">
        <f>I183+0</f>
        <v>21719.1</v>
      </c>
      <c r="P184" s="36">
        <f>K183+0</f>
        <v>174838.76</v>
      </c>
    </row>
    <row r="186" spans="1:29" ht="42.75" x14ac:dyDescent="0.2">
      <c r="A186" s="30">
        <v>18</v>
      </c>
      <c r="B186" s="30" t="str">
        <f>Source!F268</f>
        <v>Цена поставщика</v>
      </c>
      <c r="C186" s="30" t="s">
        <v>513</v>
      </c>
      <c r="D186" s="31" t="str">
        <f>Source!H268</f>
        <v>ШТ</v>
      </c>
      <c r="E186" s="32">
        <f>Source!I268</f>
        <v>9</v>
      </c>
      <c r="F186" s="33">
        <f>Source!AL268</f>
        <v>2302.85</v>
      </c>
      <c r="G186" s="34" t="str">
        <f>Source!DD268</f>
        <v/>
      </c>
      <c r="H186" s="32">
        <f>Source!AW269</f>
        <v>1</v>
      </c>
      <c r="I186" s="33">
        <f>Source!P268</f>
        <v>20725.650000000001</v>
      </c>
      <c r="J186" s="32">
        <f>IF(Source!BC269&lt;&gt; 0, Source!BC269, 1)</f>
        <v>8.0500000000000007</v>
      </c>
      <c r="K186" s="33">
        <f>Source!P269</f>
        <v>166841.48000000001</v>
      </c>
      <c r="Q186">
        <f>Source!X268</f>
        <v>0</v>
      </c>
      <c r="R186">
        <f>Source!X269</f>
        <v>0</v>
      </c>
      <c r="S186">
        <f>Source!Y268</f>
        <v>0</v>
      </c>
      <c r="T186">
        <f>Source!Y269</f>
        <v>0</v>
      </c>
      <c r="U186">
        <f>ROUND((175/100)*ROUND(Source!R268, 2), 2)</f>
        <v>0</v>
      </c>
      <c r="V186">
        <f>ROUND((160/100)*ROUND(Source!R269, 2), 2)</f>
        <v>0</v>
      </c>
      <c r="AC186">
        <v>3</v>
      </c>
    </row>
    <row r="187" spans="1:29" ht="15" x14ac:dyDescent="0.2">
      <c r="C187" s="35" t="s">
        <v>510</v>
      </c>
      <c r="H187" s="53">
        <f>I186+0</f>
        <v>20725.650000000001</v>
      </c>
      <c r="I187" s="53"/>
      <c r="J187" s="53">
        <f>K186+0</f>
        <v>166841.48000000001</v>
      </c>
      <c r="K187" s="53"/>
      <c r="O187" s="36">
        <f>I186+0</f>
        <v>20725.650000000001</v>
      </c>
      <c r="P187" s="36">
        <f>K186+0</f>
        <v>166841.48000000001</v>
      </c>
    </row>
    <row r="189" spans="1:29" ht="42.75" x14ac:dyDescent="0.2">
      <c r="A189" s="30">
        <v>19</v>
      </c>
      <c r="B189" s="30" t="str">
        <f>Source!F270</f>
        <v>Цена поставщика</v>
      </c>
      <c r="C189" s="30" t="s">
        <v>514</v>
      </c>
      <c r="D189" s="31" t="str">
        <f>Source!H270</f>
        <v>м</v>
      </c>
      <c r="E189" s="32">
        <f>Source!I270</f>
        <v>21</v>
      </c>
      <c r="F189" s="33">
        <f>Source!AL270</f>
        <v>62.72</v>
      </c>
      <c r="G189" s="34" t="str">
        <f>Source!DD270</f>
        <v/>
      </c>
      <c r="H189" s="32">
        <f>Source!AW271</f>
        <v>1</v>
      </c>
      <c r="I189" s="33">
        <f>Source!P270</f>
        <v>1317.12</v>
      </c>
      <c r="J189" s="32">
        <f>IF(Source!BC271&lt;&gt; 0, Source!BC271, 1)</f>
        <v>8.0500000000000007</v>
      </c>
      <c r="K189" s="33">
        <f>Source!P271</f>
        <v>10602.82</v>
      </c>
      <c r="Q189">
        <f>Source!X270</f>
        <v>0</v>
      </c>
      <c r="R189">
        <f>Source!X271</f>
        <v>0</v>
      </c>
      <c r="S189">
        <f>Source!Y270</f>
        <v>0</v>
      </c>
      <c r="T189">
        <f>Source!Y271</f>
        <v>0</v>
      </c>
      <c r="U189">
        <f>ROUND((175/100)*ROUND(Source!R270, 2), 2)</f>
        <v>0</v>
      </c>
      <c r="V189">
        <f>ROUND((160/100)*ROUND(Source!R271, 2), 2)</f>
        <v>0</v>
      </c>
      <c r="AC189">
        <v>3</v>
      </c>
    </row>
    <row r="190" spans="1:29" ht="15" x14ac:dyDescent="0.2">
      <c r="C190" s="35" t="s">
        <v>510</v>
      </c>
      <c r="H190" s="53">
        <f>I189+0</f>
        <v>1317.12</v>
      </c>
      <c r="I190" s="53"/>
      <c r="J190" s="53">
        <f>K189+0</f>
        <v>10602.82</v>
      </c>
      <c r="K190" s="53"/>
      <c r="O190" s="36">
        <f>I189+0</f>
        <v>1317.12</v>
      </c>
      <c r="P190" s="36">
        <f>K189+0</f>
        <v>10602.82</v>
      </c>
    </row>
    <row r="192" spans="1:29" ht="42.75" x14ac:dyDescent="0.2">
      <c r="A192" s="30">
        <v>20</v>
      </c>
      <c r="B192" s="30" t="str">
        <f>Source!F274</f>
        <v>Цена поставщика</v>
      </c>
      <c r="C192" s="30" t="s">
        <v>515</v>
      </c>
      <c r="D192" s="31" t="str">
        <f>Source!H274</f>
        <v>ШТ</v>
      </c>
      <c r="E192" s="32">
        <f>Source!I274</f>
        <v>6</v>
      </c>
      <c r="F192" s="33">
        <f>Source!AL274</f>
        <v>382.02</v>
      </c>
      <c r="G192" s="34" t="str">
        <f>Source!DD274</f>
        <v/>
      </c>
      <c r="H192" s="32">
        <f>Source!AW275</f>
        <v>1</v>
      </c>
      <c r="I192" s="33">
        <f>Source!P274</f>
        <v>2292.12</v>
      </c>
      <c r="J192" s="32">
        <f>IF(Source!BC275&lt;&gt; 0, Source!BC275, 1)</f>
        <v>8.0500000000000007</v>
      </c>
      <c r="K192" s="33">
        <f>Source!P275</f>
        <v>18451.57</v>
      </c>
      <c r="Q192">
        <f>Source!X274</f>
        <v>0</v>
      </c>
      <c r="R192">
        <f>Source!X275</f>
        <v>0</v>
      </c>
      <c r="S192">
        <f>Source!Y274</f>
        <v>0</v>
      </c>
      <c r="T192">
        <f>Source!Y275</f>
        <v>0</v>
      </c>
      <c r="U192">
        <f>ROUND((175/100)*ROUND(Source!R274, 2), 2)</f>
        <v>0</v>
      </c>
      <c r="V192">
        <f>ROUND((160/100)*ROUND(Source!R275, 2), 2)</f>
        <v>0</v>
      </c>
      <c r="AC192">
        <v>3</v>
      </c>
    </row>
    <row r="193" spans="1:29" ht="15" x14ac:dyDescent="0.2">
      <c r="C193" s="35" t="s">
        <v>510</v>
      </c>
      <c r="H193" s="53">
        <f>I192+0</f>
        <v>2292.12</v>
      </c>
      <c r="I193" s="53"/>
      <c r="J193" s="53">
        <f>K192+0</f>
        <v>18451.57</v>
      </c>
      <c r="K193" s="53"/>
      <c r="O193" s="36">
        <f>I192+0</f>
        <v>2292.12</v>
      </c>
      <c r="P193" s="36">
        <f>K192+0</f>
        <v>18451.57</v>
      </c>
    </row>
    <row r="195" spans="1:29" ht="42.75" x14ac:dyDescent="0.2">
      <c r="A195" s="30">
        <v>21</v>
      </c>
      <c r="B195" s="30" t="str">
        <f>Source!F280</f>
        <v>Цена поставщика</v>
      </c>
      <c r="C195" s="30" t="s">
        <v>516</v>
      </c>
      <c r="D195" s="31" t="str">
        <f>Source!H280</f>
        <v>ШТ</v>
      </c>
      <c r="E195" s="32">
        <f>Source!I280</f>
        <v>4</v>
      </c>
      <c r="F195" s="33">
        <f>Source!AL280</f>
        <v>556.88</v>
      </c>
      <c r="G195" s="34" t="str">
        <f>Source!DD280</f>
        <v/>
      </c>
      <c r="H195" s="32">
        <f>Source!AW281</f>
        <v>1</v>
      </c>
      <c r="I195" s="33">
        <f>Source!P280</f>
        <v>2227.52</v>
      </c>
      <c r="J195" s="32">
        <f>IF(Source!BC281&lt;&gt; 0, Source!BC281, 1)</f>
        <v>8.0500000000000007</v>
      </c>
      <c r="K195" s="33">
        <f>Source!P281</f>
        <v>17931.54</v>
      </c>
      <c r="Q195">
        <f>Source!X280</f>
        <v>0</v>
      </c>
      <c r="R195">
        <f>Source!X281</f>
        <v>0</v>
      </c>
      <c r="S195">
        <f>Source!Y280</f>
        <v>0</v>
      </c>
      <c r="T195">
        <f>Source!Y281</f>
        <v>0</v>
      </c>
      <c r="U195">
        <f>ROUND((175/100)*ROUND(Source!R280, 2), 2)</f>
        <v>0</v>
      </c>
      <c r="V195">
        <f>ROUND((160/100)*ROUND(Source!R281, 2), 2)</f>
        <v>0</v>
      </c>
      <c r="AC195">
        <v>3</v>
      </c>
    </row>
    <row r="196" spans="1:29" ht="15" x14ac:dyDescent="0.2">
      <c r="C196" s="35" t="s">
        <v>510</v>
      </c>
      <c r="H196" s="53">
        <f>I195+0</f>
        <v>2227.52</v>
      </c>
      <c r="I196" s="53"/>
      <c r="J196" s="53">
        <f>K195+0</f>
        <v>17931.54</v>
      </c>
      <c r="K196" s="53"/>
      <c r="O196" s="36">
        <f>I195+0</f>
        <v>2227.52</v>
      </c>
      <c r="P196" s="36">
        <f>K195+0</f>
        <v>17931.54</v>
      </c>
    </row>
    <row r="198" spans="1:29" ht="42.75" x14ac:dyDescent="0.2">
      <c r="A198" s="30">
        <v>22</v>
      </c>
      <c r="B198" s="30" t="str">
        <f>Source!F288</f>
        <v>Цена поставщика</v>
      </c>
      <c r="C198" s="30" t="s">
        <v>517</v>
      </c>
      <c r="D198" s="31" t="str">
        <f>Source!H288</f>
        <v>ШТ</v>
      </c>
      <c r="E198" s="32">
        <f>Source!I288</f>
        <v>39</v>
      </c>
      <c r="F198" s="33">
        <f>Source!AL288</f>
        <v>2.0299999999999998</v>
      </c>
      <c r="G198" s="34" t="str">
        <f>Source!DD288</f>
        <v/>
      </c>
      <c r="H198" s="32">
        <f>Source!AW289</f>
        <v>1</v>
      </c>
      <c r="I198" s="33">
        <f>Source!P288</f>
        <v>79.17</v>
      </c>
      <c r="J198" s="32">
        <f>IF(Source!BC289&lt;&gt; 0, Source!BC289, 1)</f>
        <v>8.0500000000000007</v>
      </c>
      <c r="K198" s="33">
        <f>Source!P289</f>
        <v>637.32000000000005</v>
      </c>
      <c r="Q198">
        <f>Source!X288</f>
        <v>0</v>
      </c>
      <c r="R198">
        <f>Source!X289</f>
        <v>0</v>
      </c>
      <c r="S198">
        <f>Source!Y288</f>
        <v>0</v>
      </c>
      <c r="T198">
        <f>Source!Y289</f>
        <v>0</v>
      </c>
      <c r="U198">
        <f>ROUND((175/100)*ROUND(Source!R288, 2), 2)</f>
        <v>0</v>
      </c>
      <c r="V198">
        <f>ROUND((160/100)*ROUND(Source!R289, 2), 2)</f>
        <v>0</v>
      </c>
      <c r="AC198">
        <v>3</v>
      </c>
    </row>
    <row r="199" spans="1:29" ht="15" x14ac:dyDescent="0.2">
      <c r="C199" s="35" t="s">
        <v>510</v>
      </c>
      <c r="H199" s="53">
        <f>I198+0</f>
        <v>79.17</v>
      </c>
      <c r="I199" s="53"/>
      <c r="J199" s="53">
        <f>K198+0</f>
        <v>637.32000000000005</v>
      </c>
      <c r="K199" s="53"/>
      <c r="O199" s="36">
        <f>I198+0</f>
        <v>79.17</v>
      </c>
      <c r="P199" s="36">
        <f>K198+0</f>
        <v>637.32000000000005</v>
      </c>
    </row>
    <row r="201" spans="1:29" ht="42.75" x14ac:dyDescent="0.2">
      <c r="A201" s="30">
        <v>23</v>
      </c>
      <c r="B201" s="30" t="str">
        <f>Source!F294</f>
        <v>Цена поставщика</v>
      </c>
      <c r="C201" s="30" t="s">
        <v>518</v>
      </c>
      <c r="D201" s="31" t="str">
        <f>Source!H294</f>
        <v>м</v>
      </c>
      <c r="E201" s="32">
        <f>Source!I294</f>
        <v>104</v>
      </c>
      <c r="F201" s="33">
        <f>Source!AL294</f>
        <v>23.44</v>
      </c>
      <c r="G201" s="34" t="str">
        <f>Source!DD294</f>
        <v/>
      </c>
      <c r="H201" s="32">
        <f>Source!AW295</f>
        <v>1</v>
      </c>
      <c r="I201" s="33">
        <f>Source!P294</f>
        <v>2437.7600000000002</v>
      </c>
      <c r="J201" s="32">
        <f>IF(Source!BC295&lt;&gt; 0, Source!BC295, 1)</f>
        <v>8.0500000000000007</v>
      </c>
      <c r="K201" s="33">
        <f>Source!P295</f>
        <v>19623.97</v>
      </c>
      <c r="Q201">
        <f>Source!X294</f>
        <v>0</v>
      </c>
      <c r="R201">
        <f>Source!X295</f>
        <v>0</v>
      </c>
      <c r="S201">
        <f>Source!Y294</f>
        <v>0</v>
      </c>
      <c r="T201">
        <f>Source!Y295</f>
        <v>0</v>
      </c>
      <c r="U201">
        <f>ROUND((175/100)*ROUND(Source!R294, 2), 2)</f>
        <v>0</v>
      </c>
      <c r="V201">
        <f>ROUND((160/100)*ROUND(Source!R295, 2), 2)</f>
        <v>0</v>
      </c>
      <c r="AC201">
        <v>3</v>
      </c>
    </row>
    <row r="202" spans="1:29" ht="15" x14ac:dyDescent="0.2">
      <c r="C202" s="35" t="s">
        <v>510</v>
      </c>
      <c r="H202" s="53">
        <f>I201+0</f>
        <v>2437.7600000000002</v>
      </c>
      <c r="I202" s="53"/>
      <c r="J202" s="53">
        <f>K201+0</f>
        <v>19623.97</v>
      </c>
      <c r="K202" s="53"/>
      <c r="O202" s="36">
        <f>I201+0</f>
        <v>2437.7600000000002</v>
      </c>
      <c r="P202" s="36">
        <f>K201+0</f>
        <v>19623.97</v>
      </c>
    </row>
    <row r="204" spans="1:29" ht="42.75" x14ac:dyDescent="0.2">
      <c r="A204" s="30">
        <v>24</v>
      </c>
      <c r="B204" s="30" t="str">
        <f>Source!F296</f>
        <v>Цена поставщика</v>
      </c>
      <c r="C204" s="30" t="s">
        <v>519</v>
      </c>
      <c r="D204" s="31" t="str">
        <f>Source!H296</f>
        <v>ШТ</v>
      </c>
      <c r="E204" s="32">
        <f>Source!I296</f>
        <v>104</v>
      </c>
      <c r="F204" s="33">
        <f>Source!AL296</f>
        <v>6.84</v>
      </c>
      <c r="G204" s="34" t="str">
        <f>Source!DD296</f>
        <v/>
      </c>
      <c r="H204" s="32">
        <f>Source!AW297</f>
        <v>1</v>
      </c>
      <c r="I204" s="33">
        <f>Source!P296</f>
        <v>711.36</v>
      </c>
      <c r="J204" s="32">
        <f>IF(Source!BC297&lt;&gt; 0, Source!BC297, 1)</f>
        <v>8.0500000000000007</v>
      </c>
      <c r="K204" s="33">
        <f>Source!P297</f>
        <v>5726.45</v>
      </c>
      <c r="Q204">
        <f>Source!X296</f>
        <v>0</v>
      </c>
      <c r="R204">
        <f>Source!X297</f>
        <v>0</v>
      </c>
      <c r="S204">
        <f>Source!Y296</f>
        <v>0</v>
      </c>
      <c r="T204">
        <f>Source!Y297</f>
        <v>0</v>
      </c>
      <c r="U204">
        <f>ROUND((175/100)*ROUND(Source!R296, 2), 2)</f>
        <v>0</v>
      </c>
      <c r="V204">
        <f>ROUND((160/100)*ROUND(Source!R297, 2), 2)</f>
        <v>0</v>
      </c>
      <c r="AC204">
        <v>3</v>
      </c>
    </row>
    <row r="205" spans="1:29" ht="15" x14ac:dyDescent="0.2">
      <c r="C205" s="35" t="s">
        <v>510</v>
      </c>
      <c r="H205" s="53">
        <f>I204+0</f>
        <v>711.36</v>
      </c>
      <c r="I205" s="53"/>
      <c r="J205" s="53">
        <f>K204+0</f>
        <v>5726.45</v>
      </c>
      <c r="K205" s="53"/>
      <c r="O205" s="36">
        <f>I204+0</f>
        <v>711.36</v>
      </c>
      <c r="P205" s="36">
        <f>K204+0</f>
        <v>5726.45</v>
      </c>
    </row>
    <row r="207" spans="1:29" ht="28.5" x14ac:dyDescent="0.2">
      <c r="A207" s="30">
        <v>25</v>
      </c>
      <c r="B207" s="30" t="str">
        <f>Source!F310</f>
        <v>1.21-5-730</v>
      </c>
      <c r="C207" s="30" t="s">
        <v>295</v>
      </c>
      <c r="D207" s="31" t="str">
        <f>Source!H310</f>
        <v>1 шт.</v>
      </c>
      <c r="E207" s="32">
        <f>Source!I310</f>
        <v>30</v>
      </c>
      <c r="F207" s="33">
        <f>Source!AL310</f>
        <v>187.14</v>
      </c>
      <c r="G207" s="34" t="str">
        <f>Source!DD310</f>
        <v/>
      </c>
      <c r="H207" s="32">
        <f>Source!AW311</f>
        <v>1</v>
      </c>
      <c r="I207" s="33">
        <f>Source!P310</f>
        <v>5614.2</v>
      </c>
      <c r="J207" s="32">
        <f>IF(Source!BC311&lt;&gt; 0, Source!BC311, 1)</f>
        <v>2.14</v>
      </c>
      <c r="K207" s="33">
        <f>Source!P311</f>
        <v>12014.39</v>
      </c>
      <c r="Q207">
        <f>Source!X310</f>
        <v>0</v>
      </c>
      <c r="R207">
        <f>Source!X311</f>
        <v>0</v>
      </c>
      <c r="S207">
        <f>Source!Y310</f>
        <v>0</v>
      </c>
      <c r="T207">
        <f>Source!Y311</f>
        <v>0</v>
      </c>
      <c r="U207">
        <f>ROUND((175/100)*ROUND(Source!R310, 2), 2)</f>
        <v>0</v>
      </c>
      <c r="V207">
        <f>ROUND((160/100)*ROUND(Source!R311, 2), 2)</f>
        <v>0</v>
      </c>
      <c r="AC207">
        <v>3</v>
      </c>
    </row>
    <row r="208" spans="1:29" ht="15" x14ac:dyDescent="0.2">
      <c r="C208" s="35" t="s">
        <v>510</v>
      </c>
      <c r="H208" s="53">
        <f>I207+0</f>
        <v>5614.2</v>
      </c>
      <c r="I208" s="53"/>
      <c r="J208" s="53">
        <f>K207+0</f>
        <v>12014.39</v>
      </c>
      <c r="K208" s="53"/>
      <c r="O208" s="36">
        <f>I207+0</f>
        <v>5614.2</v>
      </c>
      <c r="P208" s="36">
        <f>K207+0</f>
        <v>12014.39</v>
      </c>
    </row>
    <row r="210" spans="1:29" ht="42.75" x14ac:dyDescent="0.2">
      <c r="A210" s="30">
        <v>26</v>
      </c>
      <c r="B210" s="30" t="str">
        <f>Source!F320</f>
        <v>Цена поставщика</v>
      </c>
      <c r="C210" s="30" t="s">
        <v>520</v>
      </c>
      <c r="D210" s="31" t="str">
        <f>Source!H320</f>
        <v>ШТ</v>
      </c>
      <c r="E210" s="32">
        <f>Source!I320</f>
        <v>4</v>
      </c>
      <c r="F210" s="33">
        <f>Source!AL320</f>
        <v>84.31</v>
      </c>
      <c r="G210" s="34" t="str">
        <f>Source!DD320</f>
        <v/>
      </c>
      <c r="H210" s="32">
        <f>Source!AW321</f>
        <v>1</v>
      </c>
      <c r="I210" s="33">
        <f>Source!P320</f>
        <v>337.24</v>
      </c>
      <c r="J210" s="32">
        <f>IF(Source!BC321&lt;&gt; 0, Source!BC321, 1)</f>
        <v>8.0500000000000007</v>
      </c>
      <c r="K210" s="33">
        <f>Source!P321</f>
        <v>2714.78</v>
      </c>
      <c r="Q210">
        <f>Source!X320</f>
        <v>0</v>
      </c>
      <c r="R210">
        <f>Source!X321</f>
        <v>0</v>
      </c>
      <c r="S210">
        <f>Source!Y320</f>
        <v>0</v>
      </c>
      <c r="T210">
        <f>Source!Y321</f>
        <v>0</v>
      </c>
      <c r="U210">
        <f>ROUND((175/100)*ROUND(Source!R320, 2), 2)</f>
        <v>0</v>
      </c>
      <c r="V210">
        <f>ROUND((160/100)*ROUND(Source!R321, 2), 2)</f>
        <v>0</v>
      </c>
      <c r="AC210">
        <v>3</v>
      </c>
    </row>
    <row r="211" spans="1:29" ht="15" x14ac:dyDescent="0.2">
      <c r="C211" s="35" t="s">
        <v>510</v>
      </c>
      <c r="H211" s="53">
        <f>I210+0</f>
        <v>337.24</v>
      </c>
      <c r="I211" s="53"/>
      <c r="J211" s="53">
        <f>K210+0</f>
        <v>2714.78</v>
      </c>
      <c r="K211" s="53"/>
      <c r="O211" s="36">
        <f>I210+0</f>
        <v>337.24</v>
      </c>
      <c r="P211" s="36">
        <f>K210+0</f>
        <v>2714.78</v>
      </c>
    </row>
    <row r="213" spans="1:29" ht="42.75" x14ac:dyDescent="0.2">
      <c r="A213" s="30">
        <v>27</v>
      </c>
      <c r="B213" s="30" t="str">
        <f>Source!F322</f>
        <v>Цена поставщика</v>
      </c>
      <c r="C213" s="30" t="s">
        <v>521</v>
      </c>
      <c r="D213" s="31" t="str">
        <f>Source!H322</f>
        <v>ШТ</v>
      </c>
      <c r="E213" s="32">
        <f>Source!I322</f>
        <v>19</v>
      </c>
      <c r="F213" s="33">
        <f>Source!AL322</f>
        <v>69.05</v>
      </c>
      <c r="G213" s="34" t="str">
        <f>Source!DD322</f>
        <v/>
      </c>
      <c r="H213" s="32">
        <f>Source!AW323</f>
        <v>1</v>
      </c>
      <c r="I213" s="33">
        <f>Source!P322</f>
        <v>1311.95</v>
      </c>
      <c r="J213" s="32">
        <f>IF(Source!BC323&lt;&gt; 0, Source!BC323, 1)</f>
        <v>8.0500000000000007</v>
      </c>
      <c r="K213" s="33">
        <f>Source!P323</f>
        <v>10561.2</v>
      </c>
      <c r="Q213">
        <f>Source!X322</f>
        <v>0</v>
      </c>
      <c r="R213">
        <f>Source!X323</f>
        <v>0</v>
      </c>
      <c r="S213">
        <f>Source!Y322</f>
        <v>0</v>
      </c>
      <c r="T213">
        <f>Source!Y323</f>
        <v>0</v>
      </c>
      <c r="U213">
        <f>ROUND((175/100)*ROUND(Source!R322, 2), 2)</f>
        <v>0</v>
      </c>
      <c r="V213">
        <f>ROUND((160/100)*ROUND(Source!R323, 2), 2)</f>
        <v>0</v>
      </c>
      <c r="AC213">
        <v>3</v>
      </c>
    </row>
    <row r="214" spans="1:29" ht="15" x14ac:dyDescent="0.2">
      <c r="C214" s="35" t="s">
        <v>510</v>
      </c>
      <c r="H214" s="53">
        <f>I213+0</f>
        <v>1311.95</v>
      </c>
      <c r="I214" s="53"/>
      <c r="J214" s="53">
        <f>K213+0</f>
        <v>10561.2</v>
      </c>
      <c r="K214" s="53"/>
      <c r="O214" s="36">
        <f>I213+0</f>
        <v>1311.95</v>
      </c>
      <c r="P214" s="36">
        <f>K213+0</f>
        <v>10561.2</v>
      </c>
    </row>
    <row r="216" spans="1:29" ht="42.75" x14ac:dyDescent="0.2">
      <c r="A216" s="30">
        <v>28</v>
      </c>
      <c r="B216" s="30" t="str">
        <f>Source!F334</f>
        <v>Цена поставщика</v>
      </c>
      <c r="C216" s="30" t="s">
        <v>522</v>
      </c>
      <c r="D216" s="31" t="str">
        <f>Source!H334</f>
        <v>ШТ</v>
      </c>
      <c r="E216" s="32">
        <f>Source!I334</f>
        <v>8</v>
      </c>
      <c r="F216" s="33">
        <f>Source!AL334</f>
        <v>182.07999999999998</v>
      </c>
      <c r="G216" s="34" t="str">
        <f>Source!DD334</f>
        <v/>
      </c>
      <c r="H216" s="32">
        <f>Source!AW335</f>
        <v>1</v>
      </c>
      <c r="I216" s="33">
        <f>Source!P334</f>
        <v>1456.64</v>
      </c>
      <c r="J216" s="32">
        <f>IF(Source!BC335&lt;&gt; 0, Source!BC335, 1)</f>
        <v>8.0500000000000007</v>
      </c>
      <c r="K216" s="33">
        <f>Source!P335</f>
        <v>11725.95</v>
      </c>
      <c r="Q216">
        <f>Source!X334</f>
        <v>0</v>
      </c>
      <c r="R216">
        <f>Source!X335</f>
        <v>0</v>
      </c>
      <c r="S216">
        <f>Source!Y334</f>
        <v>0</v>
      </c>
      <c r="T216">
        <f>Source!Y335</f>
        <v>0</v>
      </c>
      <c r="U216">
        <f>ROUND((175/100)*ROUND(Source!R334, 2), 2)</f>
        <v>0</v>
      </c>
      <c r="V216">
        <f>ROUND((160/100)*ROUND(Source!R335, 2), 2)</f>
        <v>0</v>
      </c>
      <c r="AC216">
        <v>3</v>
      </c>
    </row>
    <row r="217" spans="1:29" ht="15" x14ac:dyDescent="0.2">
      <c r="C217" s="35" t="s">
        <v>510</v>
      </c>
      <c r="H217" s="53">
        <f>I216+0</f>
        <v>1456.64</v>
      </c>
      <c r="I217" s="53"/>
      <c r="J217" s="53">
        <f>K216+0</f>
        <v>11725.95</v>
      </c>
      <c r="K217" s="53"/>
      <c r="O217" s="36">
        <f>I216+0</f>
        <v>1456.64</v>
      </c>
      <c r="P217" s="36">
        <f>K216+0</f>
        <v>11725.95</v>
      </c>
    </row>
    <row r="219" spans="1:29" ht="55.5" x14ac:dyDescent="0.2">
      <c r="A219" s="30">
        <v>29</v>
      </c>
      <c r="B219" s="30" t="str">
        <f>Source!F340</f>
        <v>Цена поставщика</v>
      </c>
      <c r="C219" s="30" t="s">
        <v>523</v>
      </c>
      <c r="D219" s="31" t="str">
        <f>Source!H340</f>
        <v>ШТ</v>
      </c>
      <c r="E219" s="32">
        <f>Source!I340</f>
        <v>29</v>
      </c>
      <c r="F219" s="33">
        <f>Source!AL340</f>
        <v>70.25</v>
      </c>
      <c r="G219" s="34" t="str">
        <f>Source!DD340</f>
        <v/>
      </c>
      <c r="H219" s="32">
        <f>Source!AW341</f>
        <v>1</v>
      </c>
      <c r="I219" s="33">
        <f>Source!P340</f>
        <v>2037.25</v>
      </c>
      <c r="J219" s="32">
        <f>IF(Source!BC341&lt;&gt; 0, Source!BC341, 1)</f>
        <v>8.0500000000000007</v>
      </c>
      <c r="K219" s="33">
        <f>Source!P341</f>
        <v>16399.86</v>
      </c>
      <c r="Q219">
        <f>Source!X340</f>
        <v>0</v>
      </c>
      <c r="R219">
        <f>Source!X341</f>
        <v>0</v>
      </c>
      <c r="S219">
        <f>Source!Y340</f>
        <v>0</v>
      </c>
      <c r="T219">
        <f>Source!Y341</f>
        <v>0</v>
      </c>
      <c r="U219">
        <f>ROUND((175/100)*ROUND(Source!R340, 2), 2)</f>
        <v>0</v>
      </c>
      <c r="V219">
        <f>ROUND((160/100)*ROUND(Source!R341, 2), 2)</f>
        <v>0</v>
      </c>
      <c r="AC219">
        <v>3</v>
      </c>
    </row>
    <row r="220" spans="1:29" ht="15" x14ac:dyDescent="0.2">
      <c r="C220" s="35" t="s">
        <v>510</v>
      </c>
      <c r="H220" s="53">
        <f>I219+0</f>
        <v>2037.25</v>
      </c>
      <c r="I220" s="53"/>
      <c r="J220" s="53">
        <f>K219+0</f>
        <v>16399.86</v>
      </c>
      <c r="K220" s="53"/>
      <c r="O220" s="36">
        <f>I219+0</f>
        <v>2037.25</v>
      </c>
      <c r="P220" s="36">
        <f>K219+0</f>
        <v>16399.86</v>
      </c>
    </row>
    <row r="222" spans="1:29" ht="42.75" x14ac:dyDescent="0.2">
      <c r="A222" s="30">
        <v>30</v>
      </c>
      <c r="B222" s="30" t="str">
        <f>Source!F342</f>
        <v>Цена поставщика</v>
      </c>
      <c r="C222" s="30" t="s">
        <v>524</v>
      </c>
      <c r="D222" s="31" t="str">
        <f>Source!H342</f>
        <v>ШТ</v>
      </c>
      <c r="E222" s="32">
        <f>Source!I342</f>
        <v>4</v>
      </c>
      <c r="F222" s="33">
        <f>Source!AL342</f>
        <v>321.21000000000004</v>
      </c>
      <c r="G222" s="34" t="str">
        <f>Source!DD342</f>
        <v/>
      </c>
      <c r="H222" s="32">
        <f>Source!AW343</f>
        <v>1</v>
      </c>
      <c r="I222" s="33">
        <f>Source!P342</f>
        <v>1284.8399999999999</v>
      </c>
      <c r="J222" s="32">
        <f>IF(Source!BC343&lt;&gt; 0, Source!BC343, 1)</f>
        <v>8.0500000000000007</v>
      </c>
      <c r="K222" s="33">
        <f>Source!P343</f>
        <v>10342.959999999999</v>
      </c>
      <c r="Q222">
        <f>Source!X342</f>
        <v>0</v>
      </c>
      <c r="R222">
        <f>Source!X343</f>
        <v>0</v>
      </c>
      <c r="S222">
        <f>Source!Y342</f>
        <v>0</v>
      </c>
      <c r="T222">
        <f>Source!Y343</f>
        <v>0</v>
      </c>
      <c r="U222">
        <f>ROUND((175/100)*ROUND(Source!R342, 2), 2)</f>
        <v>0</v>
      </c>
      <c r="V222">
        <f>ROUND((160/100)*ROUND(Source!R343, 2), 2)</f>
        <v>0</v>
      </c>
      <c r="AC222">
        <v>3</v>
      </c>
    </row>
    <row r="223" spans="1:29" ht="15" x14ac:dyDescent="0.2">
      <c r="C223" s="35" t="s">
        <v>510</v>
      </c>
      <c r="H223" s="53">
        <f>I222+0</f>
        <v>1284.8399999999999</v>
      </c>
      <c r="I223" s="53"/>
      <c r="J223" s="53">
        <f>K222+0</f>
        <v>10342.959999999999</v>
      </c>
      <c r="K223" s="53"/>
      <c r="O223" s="36">
        <f>I222+0</f>
        <v>1284.8399999999999</v>
      </c>
      <c r="P223" s="36">
        <f>K222+0</f>
        <v>10342.959999999999</v>
      </c>
    </row>
    <row r="225" spans="1:29" ht="42.75" x14ac:dyDescent="0.2">
      <c r="A225" s="30">
        <v>31</v>
      </c>
      <c r="B225" s="30" t="str">
        <f>Source!F344</f>
        <v>Цена поставщика</v>
      </c>
      <c r="C225" s="30" t="s">
        <v>525</v>
      </c>
      <c r="D225" s="31" t="str">
        <f>Source!H344</f>
        <v>ШТ</v>
      </c>
      <c r="E225" s="32">
        <f>Source!I344</f>
        <v>68</v>
      </c>
      <c r="F225" s="33">
        <f>Source!AL344</f>
        <v>18.880000000000003</v>
      </c>
      <c r="G225" s="34" t="str">
        <f>Source!DD344</f>
        <v/>
      </c>
      <c r="H225" s="32">
        <f>Source!AW345</f>
        <v>1</v>
      </c>
      <c r="I225" s="33">
        <f>Source!P344</f>
        <v>1283.8399999999999</v>
      </c>
      <c r="J225" s="32">
        <f>IF(Source!BC345&lt;&gt; 0, Source!BC345, 1)</f>
        <v>8.0500000000000007</v>
      </c>
      <c r="K225" s="33">
        <f>Source!P345</f>
        <v>10334.91</v>
      </c>
      <c r="Q225">
        <f>Source!X344</f>
        <v>0</v>
      </c>
      <c r="R225">
        <f>Source!X345</f>
        <v>0</v>
      </c>
      <c r="S225">
        <f>Source!Y344</f>
        <v>0</v>
      </c>
      <c r="T225">
        <f>Source!Y345</f>
        <v>0</v>
      </c>
      <c r="U225">
        <f>ROUND((175/100)*ROUND(Source!R344, 2), 2)</f>
        <v>0</v>
      </c>
      <c r="V225">
        <f>ROUND((160/100)*ROUND(Source!R345, 2), 2)</f>
        <v>0</v>
      </c>
      <c r="AC225">
        <v>3</v>
      </c>
    </row>
    <row r="226" spans="1:29" ht="15" x14ac:dyDescent="0.2">
      <c r="C226" s="35" t="s">
        <v>510</v>
      </c>
      <c r="H226" s="53">
        <f>I225+0</f>
        <v>1283.8399999999999</v>
      </c>
      <c r="I226" s="53"/>
      <c r="J226" s="53">
        <f>K225+0</f>
        <v>10334.91</v>
      </c>
      <c r="K226" s="53"/>
      <c r="O226" s="36">
        <f>I225+0</f>
        <v>1283.8399999999999</v>
      </c>
      <c r="P226" s="36">
        <f>K225+0</f>
        <v>10334.91</v>
      </c>
    </row>
    <row r="228" spans="1:29" ht="42.75" x14ac:dyDescent="0.2">
      <c r="A228" s="30">
        <v>32</v>
      </c>
      <c r="B228" s="30" t="str">
        <f>Source!F356</f>
        <v>Цена поставщика</v>
      </c>
      <c r="C228" s="30" t="s">
        <v>526</v>
      </c>
      <c r="D228" s="31" t="str">
        <f>Source!H356</f>
        <v>кг</v>
      </c>
      <c r="E228" s="32">
        <f>Source!I356</f>
        <v>21.5</v>
      </c>
      <c r="F228" s="33">
        <f>Source!AL356</f>
        <v>142.16999999999999</v>
      </c>
      <c r="G228" s="34" t="str">
        <f>Source!DD356</f>
        <v/>
      </c>
      <c r="H228" s="32">
        <f>Source!AW357</f>
        <v>1</v>
      </c>
      <c r="I228" s="33">
        <f>Source!P356</f>
        <v>3056.66</v>
      </c>
      <c r="J228" s="32">
        <f>IF(Source!BC357&lt;&gt; 0, Source!BC357, 1)</f>
        <v>8.0500000000000007</v>
      </c>
      <c r="K228" s="33">
        <f>Source!P357</f>
        <v>24606.11</v>
      </c>
      <c r="Q228">
        <f>Source!X356</f>
        <v>0</v>
      </c>
      <c r="R228">
        <f>Source!X357</f>
        <v>0</v>
      </c>
      <c r="S228">
        <f>Source!Y356</f>
        <v>0</v>
      </c>
      <c r="T228">
        <f>Source!Y357</f>
        <v>0</v>
      </c>
      <c r="U228">
        <f>ROUND((175/100)*ROUND(Source!R356, 2), 2)</f>
        <v>0</v>
      </c>
      <c r="V228">
        <f>ROUND((160/100)*ROUND(Source!R357, 2), 2)</f>
        <v>0</v>
      </c>
      <c r="AC228">
        <v>3</v>
      </c>
    </row>
    <row r="229" spans="1:29" ht="15" x14ac:dyDescent="0.2">
      <c r="C229" s="35" t="s">
        <v>510</v>
      </c>
      <c r="H229" s="53">
        <f>I228+0</f>
        <v>3056.66</v>
      </c>
      <c r="I229" s="53"/>
      <c r="J229" s="53">
        <f>K228+0</f>
        <v>24606.11</v>
      </c>
      <c r="K229" s="53"/>
      <c r="O229" s="36">
        <f>I228+0</f>
        <v>3056.66</v>
      </c>
      <c r="P229" s="36">
        <f>K228+0</f>
        <v>24606.11</v>
      </c>
    </row>
    <row r="232" spans="1:29" ht="15" x14ac:dyDescent="0.25">
      <c r="A232" s="52" t="str">
        <f>CONCATENATE("Итого по разделу: ",IF(Source!G361&lt;&gt;"Новый раздел", Source!G361, ""))</f>
        <v>Итого по разделу: Материалы</v>
      </c>
      <c r="B232" s="52"/>
      <c r="C232" s="52"/>
      <c r="D232" s="52"/>
      <c r="E232" s="52"/>
      <c r="F232" s="52"/>
      <c r="G232" s="52"/>
      <c r="H232" s="50">
        <f>SUM(O179:O231)</f>
        <v>69069.86</v>
      </c>
      <c r="I232" s="51"/>
      <c r="J232" s="50">
        <f>SUM(P179:P231)</f>
        <v>517251.40000000008</v>
      </c>
      <c r="K232" s="51"/>
    </row>
    <row r="233" spans="1:29" hidden="1" x14ac:dyDescent="0.2">
      <c r="A233" t="s">
        <v>499</v>
      </c>
      <c r="I233">
        <f>SUM(W179:W232)</f>
        <v>0</v>
      </c>
      <c r="J233">
        <f>SUM(X179:X232)</f>
        <v>0</v>
      </c>
    </row>
    <row r="234" spans="1:29" hidden="1" x14ac:dyDescent="0.2">
      <c r="A234" t="s">
        <v>500</v>
      </c>
      <c r="I234">
        <f>SUM(Y179:Y233)</f>
        <v>0</v>
      </c>
      <c r="J234">
        <f>SUM(Z179:Z233)</f>
        <v>0</v>
      </c>
    </row>
    <row r="236" spans="1:29" ht="15" x14ac:dyDescent="0.25">
      <c r="A236" s="52" t="str">
        <f>CONCATENATE("Итого по локальной смете: ",IF(Source!G391&lt;&gt;"Новая локальная смета", Source!G391, ""))</f>
        <v>Итого по локальной смете: Строительство ВЛ-0.4кВ</v>
      </c>
      <c r="B236" s="52"/>
      <c r="C236" s="52"/>
      <c r="D236" s="52"/>
      <c r="E236" s="52"/>
      <c r="F236" s="52"/>
      <c r="G236" s="52"/>
      <c r="H236" s="50">
        <f>SUM(O28:O235)</f>
        <v>81151.450000000012</v>
      </c>
      <c r="I236" s="51"/>
      <c r="J236" s="50">
        <f>SUM(P28:P235)</f>
        <v>700440.41999999969</v>
      </c>
      <c r="K236" s="51"/>
    </row>
    <row r="237" spans="1:29" hidden="1" x14ac:dyDescent="0.2">
      <c r="A237" t="s">
        <v>499</v>
      </c>
      <c r="I237">
        <f>SUM(W28:W236)</f>
        <v>0</v>
      </c>
      <c r="J237">
        <f>SUM(X28:X236)</f>
        <v>0</v>
      </c>
    </row>
    <row r="238" spans="1:29" hidden="1" x14ac:dyDescent="0.2">
      <c r="A238" t="s">
        <v>500</v>
      </c>
      <c r="I238">
        <f>SUM(Y28:Y237)</f>
        <v>0</v>
      </c>
      <c r="J238">
        <f>SUM(Z28:Z237)</f>
        <v>0</v>
      </c>
    </row>
    <row r="241" spans="1:11" ht="14.25" x14ac:dyDescent="0.2">
      <c r="A241" s="47" t="s">
        <v>528</v>
      </c>
      <c r="B241" s="47"/>
      <c r="C241" s="38" t="str">
        <f>IF(Source!AC15&lt;&gt;"", Source!AC15," ")</f>
        <v>Сметчик</v>
      </c>
      <c r="D241" s="38"/>
      <c r="E241" s="38"/>
      <c r="F241" s="38"/>
      <c r="G241" s="38"/>
      <c r="H241" s="48" t="str">
        <f>IF(Source!AB15&lt;&gt;"", Source!AB15," ")</f>
        <v xml:space="preserve"> </v>
      </c>
      <c r="I241" s="48"/>
      <c r="J241" s="48"/>
      <c r="K241" s="48"/>
    </row>
    <row r="242" spans="1:11" ht="14.25" x14ac:dyDescent="0.2">
      <c r="A242" s="12"/>
      <c r="B242" s="12"/>
      <c r="C242" s="49" t="s">
        <v>529</v>
      </c>
      <c r="D242" s="49"/>
      <c r="E242" s="49"/>
      <c r="F242" s="49"/>
      <c r="G242" s="49"/>
      <c r="H242" s="12"/>
      <c r="I242" s="12"/>
      <c r="J242" s="12"/>
      <c r="K242" s="12"/>
    </row>
    <row r="243" spans="1:11" ht="14.25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</row>
    <row r="244" spans="1:11" ht="14.25" x14ac:dyDescent="0.2">
      <c r="A244" s="47" t="s">
        <v>530</v>
      </c>
      <c r="B244" s="47"/>
      <c r="C244" s="38" t="str">
        <f>IF(Source!AE15&lt;&gt;"", Source!AE15," ")</f>
        <v>Начальник проектного отдела</v>
      </c>
      <c r="D244" s="38"/>
      <c r="E244" s="38"/>
      <c r="F244" s="38"/>
      <c r="G244" s="38"/>
      <c r="H244" s="48" t="str">
        <f>IF(Source!AD15&lt;&gt;"", Source!AD15," ")</f>
        <v xml:space="preserve"> </v>
      </c>
      <c r="I244" s="48"/>
      <c r="J244" s="48"/>
      <c r="K244" s="48"/>
    </row>
    <row r="245" spans="1:11" ht="14.25" x14ac:dyDescent="0.2">
      <c r="A245" s="12"/>
      <c r="B245" s="12"/>
      <c r="C245" s="49" t="s">
        <v>529</v>
      </c>
      <c r="D245" s="49"/>
      <c r="E245" s="49"/>
      <c r="F245" s="49"/>
      <c r="G245" s="49"/>
      <c r="H245" s="12"/>
      <c r="I245" s="12"/>
      <c r="J245" s="12"/>
      <c r="K245" s="12"/>
    </row>
  </sheetData>
  <mergeCells count="108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H44:I44"/>
    <mergeCell ref="J44:K44"/>
    <mergeCell ref="E20:H20"/>
    <mergeCell ref="E21:H21"/>
    <mergeCell ref="E22:H22"/>
    <mergeCell ref="A25:K25"/>
    <mergeCell ref="H86:I86"/>
    <mergeCell ref="J86:K86"/>
    <mergeCell ref="H98:I98"/>
    <mergeCell ref="J98:K98"/>
    <mergeCell ref="J101:K101"/>
    <mergeCell ref="H101:I101"/>
    <mergeCell ref="H54:I54"/>
    <mergeCell ref="J54:K54"/>
    <mergeCell ref="H64:I64"/>
    <mergeCell ref="J64:K64"/>
    <mergeCell ref="H74:I74"/>
    <mergeCell ref="J74:K74"/>
    <mergeCell ref="A149:G149"/>
    <mergeCell ref="A153:K153"/>
    <mergeCell ref="H129:I129"/>
    <mergeCell ref="J129:K129"/>
    <mergeCell ref="H132:I132"/>
    <mergeCell ref="J132:K132"/>
    <mergeCell ref="H143:I143"/>
    <mergeCell ref="J143:K143"/>
    <mergeCell ref="A101:G101"/>
    <mergeCell ref="A105:K105"/>
    <mergeCell ref="H111:I111"/>
    <mergeCell ref="J111:K111"/>
    <mergeCell ref="H118:I118"/>
    <mergeCell ref="J118:K118"/>
    <mergeCell ref="H162:I162"/>
    <mergeCell ref="J162:K162"/>
    <mergeCell ref="H172:I172"/>
    <mergeCell ref="J172:K172"/>
    <mergeCell ref="J175:K175"/>
    <mergeCell ref="H175:I175"/>
    <mergeCell ref="H146:I146"/>
    <mergeCell ref="J146:K146"/>
    <mergeCell ref="J149:K149"/>
    <mergeCell ref="H149:I149"/>
    <mergeCell ref="H187:I187"/>
    <mergeCell ref="J187:K187"/>
    <mergeCell ref="H190:I190"/>
    <mergeCell ref="J190:K190"/>
    <mergeCell ref="H193:I193"/>
    <mergeCell ref="J193:K193"/>
    <mergeCell ref="A175:G175"/>
    <mergeCell ref="A179:K179"/>
    <mergeCell ref="H181:I181"/>
    <mergeCell ref="J181:K181"/>
    <mergeCell ref="H184:I184"/>
    <mergeCell ref="J184:K184"/>
    <mergeCell ref="H205:I205"/>
    <mergeCell ref="J205:K205"/>
    <mergeCell ref="H208:I208"/>
    <mergeCell ref="J208:K208"/>
    <mergeCell ref="H211:I211"/>
    <mergeCell ref="J211:K211"/>
    <mergeCell ref="H196:I196"/>
    <mergeCell ref="J196:K196"/>
    <mergeCell ref="H199:I199"/>
    <mergeCell ref="J199:K199"/>
    <mergeCell ref="H202:I202"/>
    <mergeCell ref="J202:K202"/>
    <mergeCell ref="H223:I223"/>
    <mergeCell ref="J223:K223"/>
    <mergeCell ref="H226:I226"/>
    <mergeCell ref="J226:K226"/>
    <mergeCell ref="H229:I229"/>
    <mergeCell ref="J229:K229"/>
    <mergeCell ref="H214:I214"/>
    <mergeCell ref="J214:K214"/>
    <mergeCell ref="H217:I217"/>
    <mergeCell ref="J217:K217"/>
    <mergeCell ref="H220:I220"/>
    <mergeCell ref="J220:K220"/>
    <mergeCell ref="A241:B241"/>
    <mergeCell ref="H241:K241"/>
    <mergeCell ref="C242:G242"/>
    <mergeCell ref="A244:B244"/>
    <mergeCell ref="H244:K244"/>
    <mergeCell ref="C245:G245"/>
    <mergeCell ref="J232:K232"/>
    <mergeCell ref="H232:I232"/>
    <mergeCell ref="A232:G232"/>
    <mergeCell ref="J236:K236"/>
    <mergeCell ref="H236:I236"/>
    <mergeCell ref="A236:G236"/>
  </mergeCells>
  <pageMargins left="0.4" right="0.2" top="0.2" bottom="0.4" header="0.2" footer="0.2"/>
  <pageSetup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63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10.140625" bestFit="1" customWidth="1"/>
    <col min="8" max="8" width="8.7109375" bestFit="1" customWidth="1"/>
    <col min="9" max="10" width="10.140625" bestFit="1" customWidth="1"/>
    <col min="12" max="12" width="11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8" t="s">
        <v>531</v>
      </c>
      <c r="J2" s="88"/>
      <c r="K2" s="88"/>
      <c r="L2" s="88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8" t="s">
        <v>532</v>
      </c>
      <c r="J3" s="88"/>
      <c r="K3" s="88"/>
      <c r="L3" s="88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8" t="s">
        <v>533</v>
      </c>
      <c r="J4" s="88"/>
      <c r="K4" s="88"/>
      <c r="L4" s="88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6" t="s">
        <v>534</v>
      </c>
      <c r="K6" s="76"/>
      <c r="L6" s="76"/>
    </row>
    <row r="7" spans="1:41" ht="14.25" x14ac:dyDescent="0.2">
      <c r="A7" s="12"/>
      <c r="B7" s="12"/>
      <c r="C7" s="12"/>
      <c r="D7" s="12"/>
      <c r="E7" s="12"/>
      <c r="F7" s="12"/>
      <c r="G7" s="12"/>
      <c r="H7" s="58" t="s">
        <v>535</v>
      </c>
      <c r="I7" s="75"/>
      <c r="J7" s="89" t="s">
        <v>536</v>
      </c>
      <c r="K7" s="89"/>
      <c r="L7" s="89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6" t="str">
        <f>IF(Source!AT15 &lt;&gt; "", Source!AT15, "")</f>
        <v/>
      </c>
      <c r="K8" s="76"/>
      <c r="L8" s="76"/>
    </row>
    <row r="9" spans="1:41" ht="14.25" x14ac:dyDescent="0.2">
      <c r="A9" s="12" t="s">
        <v>537</v>
      </c>
      <c r="B9" s="12"/>
      <c r="C9" s="57" t="str">
        <f>IF(Source!BA15 &lt;&gt; "", Source!BA15, IF(Source!AU15 &lt;&gt; "", Source!AU15, ""))</f>
        <v/>
      </c>
      <c r="D9" s="57"/>
      <c r="E9" s="57"/>
      <c r="F9" s="57"/>
      <c r="G9" s="57"/>
      <c r="H9" s="57"/>
      <c r="I9" s="24" t="s">
        <v>538</v>
      </c>
      <c r="J9" s="76"/>
      <c r="K9" s="76"/>
      <c r="L9" s="76"/>
    </row>
    <row r="10" spans="1:41" ht="14.25" x14ac:dyDescent="0.2">
      <c r="A10" s="12"/>
      <c r="B10" s="12"/>
      <c r="C10" s="49" t="s">
        <v>539</v>
      </c>
      <c r="D10" s="49"/>
      <c r="E10" s="49"/>
      <c r="F10" s="49"/>
      <c r="G10" s="49"/>
      <c r="H10" s="49"/>
      <c r="I10" s="12"/>
      <c r="J10" s="76" t="str">
        <f>IF(Source!AK15 &lt;&gt; "", Source!AK15, "")</f>
        <v/>
      </c>
      <c r="K10" s="76"/>
      <c r="L10" s="76"/>
    </row>
    <row r="11" spans="1:41" ht="14.25" x14ac:dyDescent="0.2">
      <c r="A11" s="12" t="s">
        <v>540</v>
      </c>
      <c r="B11" s="12"/>
      <c r="C11" s="57" t="str">
        <f>IF(Source!AX15&lt;&gt; "", Source!AX15, IF(Source!AJ15 &lt;&gt; "", Source!AJ15, ""))</f>
        <v/>
      </c>
      <c r="D11" s="57"/>
      <c r="E11" s="57"/>
      <c r="F11" s="57"/>
      <c r="G11" s="57"/>
      <c r="H11" s="57"/>
      <c r="I11" s="24" t="s">
        <v>538</v>
      </c>
      <c r="J11" s="76"/>
      <c r="K11" s="76"/>
      <c r="L11" s="76"/>
    </row>
    <row r="12" spans="1:41" ht="14.25" x14ac:dyDescent="0.2">
      <c r="A12" s="12"/>
      <c r="B12" s="12"/>
      <c r="C12" s="49" t="s">
        <v>539</v>
      </c>
      <c r="D12" s="49"/>
      <c r="E12" s="49"/>
      <c r="F12" s="49"/>
      <c r="G12" s="49"/>
      <c r="H12" s="49"/>
      <c r="I12" s="12"/>
      <c r="J12" s="76" t="str">
        <f>IF(Source!AO15 &lt;&gt; "", Source!AO15, "")</f>
        <v/>
      </c>
      <c r="K12" s="76"/>
      <c r="L12" s="76"/>
    </row>
    <row r="13" spans="1:41" ht="14.25" x14ac:dyDescent="0.2">
      <c r="A13" s="12" t="s">
        <v>541</v>
      </c>
      <c r="B13" s="12"/>
      <c r="C13" s="57" t="str">
        <f>IF(Source!AY15&lt;&gt; "", Source!AY15, IF(Source!AN15 &lt;&gt; "", Source!AN15, ""))</f>
        <v/>
      </c>
      <c r="D13" s="57"/>
      <c r="E13" s="57"/>
      <c r="F13" s="57"/>
      <c r="G13" s="57"/>
      <c r="H13" s="57"/>
      <c r="I13" s="24" t="s">
        <v>538</v>
      </c>
      <c r="J13" s="76"/>
      <c r="K13" s="76"/>
      <c r="L13" s="76"/>
    </row>
    <row r="14" spans="1:41" ht="14.25" x14ac:dyDescent="0.2">
      <c r="A14" s="12"/>
      <c r="B14" s="12"/>
      <c r="C14" s="49" t="s">
        <v>539</v>
      </c>
      <c r="D14" s="49"/>
      <c r="E14" s="49"/>
      <c r="F14" s="49"/>
      <c r="G14" s="49"/>
      <c r="H14" s="49"/>
      <c r="I14" s="12"/>
      <c r="J14" s="76" t="str">
        <f>IF(Source!CO15 &lt;&gt; "", Source!CO15, "")</f>
        <v/>
      </c>
      <c r="K14" s="76"/>
      <c r="L14" s="76"/>
    </row>
    <row r="15" spans="1:41" ht="42.75" x14ac:dyDescent="0.2">
      <c r="A15" s="12" t="s">
        <v>542</v>
      </c>
      <c r="B15" s="12"/>
      <c r="C15" s="57" t="s">
        <v>4</v>
      </c>
      <c r="D15" s="57"/>
      <c r="E15" s="57"/>
      <c r="F15" s="57"/>
      <c r="G15" s="57"/>
      <c r="H15" s="57"/>
      <c r="I15" s="12"/>
      <c r="J15" s="76"/>
      <c r="K15" s="76"/>
      <c r="L15" s="76"/>
      <c r="AO15" s="22" t="s">
        <v>4</v>
      </c>
    </row>
    <row r="16" spans="1:41" ht="14.25" x14ac:dyDescent="0.2">
      <c r="A16" s="12"/>
      <c r="B16" s="12"/>
      <c r="C16" s="49" t="s">
        <v>543</v>
      </c>
      <c r="D16" s="49"/>
      <c r="E16" s="49"/>
      <c r="F16" s="49"/>
      <c r="G16" s="49"/>
      <c r="H16" s="49"/>
      <c r="I16" s="12"/>
      <c r="J16" s="76" t="str">
        <f>IF(Source!CP15 &lt;&gt; "", Source!CP15, "")</f>
        <v/>
      </c>
      <c r="K16" s="76"/>
      <c r="L16" s="76"/>
    </row>
    <row r="17" spans="1:12" ht="14.25" x14ac:dyDescent="0.2">
      <c r="A17" s="12" t="s">
        <v>544</v>
      </c>
      <c r="B17" s="12"/>
      <c r="C17" s="87" t="str">
        <f>IF(Source!G12&lt;&gt;"Новый объект", Source!G12, "")</f>
        <v>СД_I-281541_ВЛ_0.4</v>
      </c>
      <c r="D17" s="87"/>
      <c r="E17" s="87"/>
      <c r="F17" s="87"/>
      <c r="G17" s="87"/>
      <c r="H17" s="87"/>
      <c r="I17" s="12"/>
      <c r="J17" s="76"/>
      <c r="K17" s="76"/>
      <c r="L17" s="76"/>
    </row>
    <row r="18" spans="1:12" ht="14.25" x14ac:dyDescent="0.2">
      <c r="A18" s="12"/>
      <c r="B18" s="12"/>
      <c r="C18" s="49" t="s">
        <v>545</v>
      </c>
      <c r="D18" s="49"/>
      <c r="E18" s="49"/>
      <c r="F18" s="49"/>
      <c r="G18" s="49"/>
      <c r="H18" s="49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8" t="s">
        <v>546</v>
      </c>
      <c r="H19" s="58"/>
      <c r="I19" s="85"/>
      <c r="J19" s="76" t="str">
        <f>IF(Source!CQ15 &lt;&gt; "", Source!CQ15, "")</f>
        <v/>
      </c>
      <c r="K19" s="76"/>
      <c r="L19" s="76"/>
    </row>
    <row r="20" spans="1:12" ht="14.25" x14ac:dyDescent="0.2">
      <c r="A20" s="12"/>
      <c r="B20" s="12"/>
      <c r="C20" s="12"/>
      <c r="D20" s="12"/>
      <c r="E20" s="12"/>
      <c r="F20" s="12"/>
      <c r="G20" s="58" t="s">
        <v>547</v>
      </c>
      <c r="H20" s="75"/>
      <c r="I20" s="39" t="s">
        <v>548</v>
      </c>
      <c r="J20" s="76" t="str">
        <f>IF(Source!CR15 &lt;&gt; "", Source!CR15, "")</f>
        <v/>
      </c>
      <c r="K20" s="76"/>
      <c r="L20" s="76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0" t="s">
        <v>549</v>
      </c>
      <c r="J21" s="86" t="str">
        <f>IF(Source!CS15 &lt;&gt; 0, Source!CS15, "")</f>
        <v/>
      </c>
      <c r="K21" s="86"/>
      <c r="L21" s="86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8" t="s">
        <v>550</v>
      </c>
      <c r="I22" s="75"/>
      <c r="J22" s="76" t="str">
        <f>IF(Source!CT15 &lt;&gt; "", Source!CT15, "")</f>
        <v/>
      </c>
      <c r="K22" s="76"/>
      <c r="L22" s="76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7" t="s">
        <v>551</v>
      </c>
      <c r="H24" s="80" t="s">
        <v>552</v>
      </c>
      <c r="I24" s="80" t="s">
        <v>553</v>
      </c>
      <c r="J24" s="82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8"/>
      <c r="H25" s="81"/>
      <c r="I25" s="83"/>
      <c r="J25" s="84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9"/>
      <c r="H26" s="81"/>
      <c r="I26" s="41" t="s">
        <v>554</v>
      </c>
      <c r="J26" s="42" t="s">
        <v>555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3" t="str">
        <f>IF(Source!CN15 &lt;&gt; "", Source!CN15, "")</f>
        <v/>
      </c>
      <c r="H27" s="44" t="str">
        <f>IF(Source!CX15 &lt;&gt; 0, Source!CX15, "")</f>
        <v/>
      </c>
      <c r="I27" s="45">
        <f>IF(Source!CV15 &lt;&gt; 0, Source!CV15, "")</f>
        <v>46174</v>
      </c>
      <c r="J27" s="45">
        <f>IF(Source!CW15 &lt;&gt; 0, Source!CW15, "")</f>
        <v>46203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69" t="s">
        <v>556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</row>
    <row r="30" spans="1:12" ht="18" x14ac:dyDescent="0.25">
      <c r="A30" s="69" t="s">
        <v>557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558</v>
      </c>
      <c r="B32" s="12"/>
      <c r="C32" s="12"/>
      <c r="D32" s="12"/>
      <c r="E32" s="12"/>
      <c r="F32" s="12"/>
      <c r="G32" s="12"/>
      <c r="H32" s="70">
        <f>ROUND((Source!P419/1000), 2)</f>
        <v>700.44</v>
      </c>
      <c r="I32" s="70"/>
      <c r="J32" s="12" t="s">
        <v>559</v>
      </c>
      <c r="K32" s="12"/>
      <c r="L32" s="12"/>
    </row>
    <row r="33" spans="1:42" ht="15" x14ac:dyDescent="0.25">
      <c r="A33" s="12" t="s">
        <v>496</v>
      </c>
      <c r="B33" s="12"/>
      <c r="C33" s="12"/>
      <c r="D33" s="12"/>
      <c r="E33" s="12"/>
      <c r="F33" s="12"/>
      <c r="G33" s="12"/>
      <c r="H33" s="46"/>
      <c r="I33" s="46"/>
      <c r="J33" s="12"/>
      <c r="K33" s="12"/>
      <c r="L33" s="12"/>
    </row>
    <row r="34" spans="1:42" ht="14.25" x14ac:dyDescent="0.2">
      <c r="A34" s="57" t="s">
        <v>497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AP34" s="22" t="s">
        <v>497</v>
      </c>
    </row>
    <row r="35" spans="1:42" x14ac:dyDescent="0.2">
      <c r="A35" s="71" t="s">
        <v>560</v>
      </c>
      <c r="B35" s="72"/>
      <c r="C35" s="65" t="s">
        <v>484</v>
      </c>
      <c r="D35" s="65" t="s">
        <v>485</v>
      </c>
      <c r="E35" s="65" t="s">
        <v>486</v>
      </c>
      <c r="F35" s="65" t="s">
        <v>487</v>
      </c>
      <c r="G35" s="65" t="s">
        <v>488</v>
      </c>
      <c r="H35" s="65" t="s">
        <v>489</v>
      </c>
      <c r="I35" s="65" t="s">
        <v>490</v>
      </c>
      <c r="J35" s="65" t="s">
        <v>491</v>
      </c>
      <c r="K35" s="65" t="s">
        <v>492</v>
      </c>
      <c r="L35" s="65" t="s">
        <v>493</v>
      </c>
    </row>
    <row r="36" spans="1:42" x14ac:dyDescent="0.2">
      <c r="A36" s="73"/>
      <c r="B36" s="74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42" x14ac:dyDescent="0.2">
      <c r="A37" s="68" t="s">
        <v>561</v>
      </c>
      <c r="B37" s="68" t="s">
        <v>562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42" x14ac:dyDescent="0.2">
      <c r="A38" s="68"/>
      <c r="B38" s="68"/>
      <c r="C38" s="66"/>
      <c r="D38" s="66"/>
      <c r="E38" s="66"/>
      <c r="F38" s="66"/>
      <c r="G38" s="66"/>
      <c r="H38" s="66"/>
      <c r="I38" s="66"/>
      <c r="J38" s="66"/>
      <c r="K38" s="66"/>
      <c r="L38" s="66"/>
    </row>
    <row r="39" spans="1:42" x14ac:dyDescent="0.2">
      <c r="A39" s="68"/>
      <c r="B39" s="68"/>
      <c r="C39" s="66"/>
      <c r="D39" s="66"/>
      <c r="E39" s="66"/>
      <c r="F39" s="66"/>
      <c r="G39" s="66"/>
      <c r="H39" s="66"/>
      <c r="I39" s="66"/>
      <c r="J39" s="66"/>
      <c r="K39" s="66"/>
      <c r="L39" s="66"/>
    </row>
    <row r="40" spans="1:42" x14ac:dyDescent="0.2">
      <c r="A40" s="68"/>
      <c r="B40" s="68"/>
      <c r="C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42" x14ac:dyDescent="0.2">
      <c r="A41" s="68"/>
      <c r="B41" s="68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42" x14ac:dyDescent="0.2">
      <c r="A42" s="68"/>
      <c r="B42" s="68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4" t="str">
        <f>CONCATENATE("Акт по локальной смете: ",IF(Source!G20&lt;&gt;"Новая локальная смета", Source!G20, ""))</f>
        <v>Акт по локальной смете: Строительство ВЛ-0.4кВ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</row>
    <row r="47" spans="1:42" ht="16.5" x14ac:dyDescent="0.2">
      <c r="A47" s="54" t="str">
        <f>CONCATENATE("Раздел: ",IF(Source!G24&lt;&gt;"Новый раздел", Source!G24, ""))</f>
        <v>Раздел: Демонтажные работы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</row>
    <row r="49" spans="1:29" ht="15" x14ac:dyDescent="0.25">
      <c r="A49" s="52" t="str">
        <f>CONCATENATE("Итого по разделу: ",IF(Source!G65&lt;&gt;"Новый раздел", Source!G65, ""))</f>
        <v>Итого по разделу: Демонтажные работы</v>
      </c>
      <c r="B49" s="52"/>
      <c r="C49" s="52"/>
      <c r="D49" s="52"/>
      <c r="E49" s="52"/>
      <c r="F49" s="52"/>
      <c r="G49" s="52"/>
      <c r="H49" s="52"/>
      <c r="I49" s="50">
        <f>SUM(O47:O48)</f>
        <v>0</v>
      </c>
      <c r="J49" s="51"/>
      <c r="K49" s="50">
        <f>SUM(P47:P48)</f>
        <v>0</v>
      </c>
      <c r="L49" s="51"/>
    </row>
    <row r="50" spans="1:29" hidden="1" x14ac:dyDescent="0.2">
      <c r="A50" t="s">
        <v>499</v>
      </c>
      <c r="J50">
        <f>SUM(W47:W49)</f>
        <v>0</v>
      </c>
      <c r="K50">
        <f>SUM(X47:X49)</f>
        <v>0</v>
      </c>
    </row>
    <row r="51" spans="1:29" hidden="1" x14ac:dyDescent="0.2">
      <c r="A51" t="s">
        <v>500</v>
      </c>
      <c r="J51">
        <f>SUM(Y47:Y50)</f>
        <v>0</v>
      </c>
      <c r="K51">
        <f>SUM(Z47:Z50)</f>
        <v>0</v>
      </c>
    </row>
    <row r="53" spans="1:29" ht="16.5" x14ac:dyDescent="0.2">
      <c r="A53" s="54" t="str">
        <f>CONCATENATE("Раздел: ",IF(Source!G95&lt;&gt;"Новый раздел", Source!G95, ""))</f>
        <v>Раздел: Строительные работы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1:29" ht="42.75" x14ac:dyDescent="0.2">
      <c r="A54" s="23">
        <v>1</v>
      </c>
      <c r="B54" s="23">
        <v>1</v>
      </c>
      <c r="C54" s="23" t="str">
        <f>Source!F99</f>
        <v>3.33-16-1</v>
      </c>
      <c r="D54" s="23" t="s">
        <v>32</v>
      </c>
      <c r="E54" s="26" t="str">
        <f>Source!H99</f>
        <v>1 ОПОРА</v>
      </c>
      <c r="F54" s="25">
        <f>Source!I99</f>
        <v>4</v>
      </c>
      <c r="G54" s="28"/>
      <c r="H54" s="27"/>
      <c r="I54" s="25"/>
      <c r="J54" s="28"/>
      <c r="K54" s="25"/>
      <c r="L54" s="28"/>
      <c r="Q54">
        <f>Source!X99</f>
        <v>178.39</v>
      </c>
      <c r="R54">
        <f>Source!X100</f>
        <v>3977.35</v>
      </c>
      <c r="S54">
        <f>Source!Y99</f>
        <v>125.18</v>
      </c>
      <c r="T54">
        <f>Source!Y100</f>
        <v>1734.8</v>
      </c>
      <c r="U54">
        <f>ROUND((175/100)*ROUND(Source!R99, 2), 2)</f>
        <v>120.75</v>
      </c>
      <c r="V54">
        <f>ROUND((160/100)*ROUND(Source!R100, 2), 2)</f>
        <v>2985.22</v>
      </c>
      <c r="AC54">
        <v>0</v>
      </c>
    </row>
    <row r="55" spans="1:29" ht="14.25" x14ac:dyDescent="0.2">
      <c r="A55" s="23"/>
      <c r="B55" s="23"/>
      <c r="C55" s="23"/>
      <c r="D55" s="23" t="s">
        <v>501</v>
      </c>
      <c r="E55" s="26"/>
      <c r="F55" s="25"/>
      <c r="G55" s="28">
        <f>Source!AO99</f>
        <v>35.99</v>
      </c>
      <c r="H55" s="27" t="str">
        <f>Source!DG99</f>
        <v/>
      </c>
      <c r="I55" s="25">
        <f>Source!AV100</f>
        <v>1.087</v>
      </c>
      <c r="J55" s="28">
        <f>Source!S99</f>
        <v>156.47999999999999</v>
      </c>
      <c r="K55" s="25">
        <f>IF(Source!BA100&lt;&gt; 0, Source!BA100, 1)</f>
        <v>27.04</v>
      </c>
      <c r="L55" s="28">
        <f>Source!S100</f>
        <v>4231.22</v>
      </c>
    </row>
    <row r="56" spans="1:29" ht="14.25" x14ac:dyDescent="0.2">
      <c r="A56" s="23"/>
      <c r="B56" s="23"/>
      <c r="C56" s="23"/>
      <c r="D56" s="23" t="s">
        <v>502</v>
      </c>
      <c r="E56" s="26"/>
      <c r="F56" s="25"/>
      <c r="G56" s="28">
        <f>Source!AM99</f>
        <v>138.62</v>
      </c>
      <c r="H56" s="27" t="str">
        <f>Source!DE99</f>
        <v/>
      </c>
      <c r="I56" s="25">
        <f>Source!AV100</f>
        <v>1.087</v>
      </c>
      <c r="J56" s="28">
        <f>Source!Q99</f>
        <v>602.72</v>
      </c>
      <c r="K56" s="25">
        <f>IF(Source!BB100&lt;&gt; 0, Source!BB100, 1)</f>
        <v>9.81</v>
      </c>
      <c r="L56" s="28">
        <f>Source!Q100</f>
        <v>5912.68</v>
      </c>
    </row>
    <row r="57" spans="1:29" ht="14.25" x14ac:dyDescent="0.2">
      <c r="A57" s="23"/>
      <c r="B57" s="23"/>
      <c r="C57" s="23"/>
      <c r="D57" s="23" t="s">
        <v>503</v>
      </c>
      <c r="E57" s="26"/>
      <c r="F57" s="25"/>
      <c r="G57" s="28">
        <f>Source!AN99</f>
        <v>15.87</v>
      </c>
      <c r="H57" s="27" t="str">
        <f>Source!DF99</f>
        <v/>
      </c>
      <c r="I57" s="25">
        <f>Source!AV100</f>
        <v>1.087</v>
      </c>
      <c r="J57" s="29">
        <f>Source!R99</f>
        <v>69</v>
      </c>
      <c r="K57" s="25">
        <f>IF(Source!BS100&lt;&gt; 0, Source!BS100, 1)</f>
        <v>27.04</v>
      </c>
      <c r="L57" s="29">
        <f>Source!R100</f>
        <v>1865.76</v>
      </c>
    </row>
    <row r="58" spans="1:29" ht="14.25" x14ac:dyDescent="0.2">
      <c r="A58" s="23"/>
      <c r="B58" s="23"/>
      <c r="C58" s="23"/>
      <c r="D58" s="23" t="s">
        <v>504</v>
      </c>
      <c r="E58" s="26" t="s">
        <v>505</v>
      </c>
      <c r="F58" s="25">
        <f>Source!DN100</f>
        <v>114</v>
      </c>
      <c r="G58" s="28"/>
      <c r="H58" s="27"/>
      <c r="I58" s="25"/>
      <c r="J58" s="28">
        <f>SUM(Q54:Q57)</f>
        <v>178.39</v>
      </c>
      <c r="K58" s="25">
        <f>Source!BZ100</f>
        <v>94</v>
      </c>
      <c r="L58" s="28">
        <f>SUM(R54:R57)</f>
        <v>3977.35</v>
      </c>
    </row>
    <row r="59" spans="1:29" ht="14.25" x14ac:dyDescent="0.2">
      <c r="A59" s="23"/>
      <c r="B59" s="23"/>
      <c r="C59" s="23"/>
      <c r="D59" s="23" t="s">
        <v>506</v>
      </c>
      <c r="E59" s="26" t="s">
        <v>505</v>
      </c>
      <c r="F59" s="25">
        <f>Source!DO100</f>
        <v>80</v>
      </c>
      <c r="G59" s="28"/>
      <c r="H59" s="27"/>
      <c r="I59" s="25"/>
      <c r="J59" s="28">
        <f>SUM(S54:S58)</f>
        <v>125.18</v>
      </c>
      <c r="K59" s="25">
        <f>Source!CA100</f>
        <v>41</v>
      </c>
      <c r="L59" s="28">
        <f>SUM(T54:T58)</f>
        <v>1734.8</v>
      </c>
    </row>
    <row r="60" spans="1:29" ht="14.25" x14ac:dyDescent="0.2">
      <c r="A60" s="23"/>
      <c r="B60" s="23"/>
      <c r="C60" s="23"/>
      <c r="D60" s="23" t="s">
        <v>507</v>
      </c>
      <c r="E60" s="26" t="s">
        <v>505</v>
      </c>
      <c r="F60" s="25">
        <f>175</f>
        <v>175</v>
      </c>
      <c r="G60" s="28"/>
      <c r="H60" s="27"/>
      <c r="I60" s="25"/>
      <c r="J60" s="28">
        <f>SUM(U54:U59)</f>
        <v>120.75</v>
      </c>
      <c r="K60" s="25">
        <f>160</f>
        <v>160</v>
      </c>
      <c r="L60" s="28">
        <f>SUM(V54:V59)</f>
        <v>2985.22</v>
      </c>
    </row>
    <row r="61" spans="1:29" ht="14.25" x14ac:dyDescent="0.2">
      <c r="A61" s="30"/>
      <c r="B61" s="30"/>
      <c r="C61" s="30"/>
      <c r="D61" s="30" t="s">
        <v>508</v>
      </c>
      <c r="E61" s="31" t="s">
        <v>509</v>
      </c>
      <c r="F61" s="32">
        <f>Source!AQ99</f>
        <v>3.06</v>
      </c>
      <c r="G61" s="33"/>
      <c r="H61" s="34" t="str">
        <f>Source!DI99</f>
        <v/>
      </c>
      <c r="I61" s="32">
        <f>Source!AV100</f>
        <v>1.087</v>
      </c>
      <c r="J61" s="33">
        <f>Source!U99</f>
        <v>13.304880000000001</v>
      </c>
      <c r="K61" s="32"/>
      <c r="L61" s="33"/>
    </row>
    <row r="62" spans="1:29" ht="15" x14ac:dyDescent="0.2">
      <c r="D62" s="35" t="s">
        <v>510</v>
      </c>
      <c r="I62" s="53">
        <f>J55+J56+J58+J59+J60+0</f>
        <v>1183.52</v>
      </c>
      <c r="J62" s="53"/>
      <c r="K62" s="53">
        <f>L55+L56+L58+L59+L60+0</f>
        <v>18841.27</v>
      </c>
      <c r="L62" s="53"/>
      <c r="O62" s="36">
        <f>J55+J56+J58+J59+J60+0</f>
        <v>1183.52</v>
      </c>
      <c r="P62" s="36">
        <f>L55+L56+L58+L59+L60+0</f>
        <v>18841.27</v>
      </c>
    </row>
    <row r="64" spans="1:29" ht="42.75" x14ac:dyDescent="0.2">
      <c r="A64" s="23">
        <v>2</v>
      </c>
      <c r="B64" s="23">
        <v>2</v>
      </c>
      <c r="C64" s="23" t="str">
        <f>Source!F101</f>
        <v>3.33-16-2</v>
      </c>
      <c r="D64" s="23" t="s">
        <v>59</v>
      </c>
      <c r="E64" s="26" t="str">
        <f>Source!H101</f>
        <v>1 ОПОРА</v>
      </c>
      <c r="F64" s="25">
        <f>Source!I101</f>
        <v>7</v>
      </c>
      <c r="G64" s="28"/>
      <c r="H64" s="27"/>
      <c r="I64" s="25"/>
      <c r="J64" s="28"/>
      <c r="K64" s="25"/>
      <c r="L64" s="28"/>
      <c r="Q64">
        <f>Source!X101</f>
        <v>602.25</v>
      </c>
      <c r="R64">
        <f>Source!X102</f>
        <v>13427.86</v>
      </c>
      <c r="S64">
        <f>Source!Y101</f>
        <v>422.63</v>
      </c>
      <c r="T64">
        <f>Source!Y102</f>
        <v>5856.83</v>
      </c>
      <c r="U64">
        <f>ROUND((175/100)*ROUND(Source!R101, 2), 2)</f>
        <v>466.73</v>
      </c>
      <c r="V64">
        <f>ROUND((160/100)*ROUND(Source!R102, 2), 2)</f>
        <v>11538.51</v>
      </c>
      <c r="AC64">
        <v>0</v>
      </c>
    </row>
    <row r="65" spans="1:29" ht="14.25" x14ac:dyDescent="0.2">
      <c r="A65" s="23"/>
      <c r="B65" s="23"/>
      <c r="C65" s="23"/>
      <c r="D65" s="23" t="s">
        <v>501</v>
      </c>
      <c r="E65" s="26"/>
      <c r="F65" s="25"/>
      <c r="G65" s="28">
        <f>Source!AO101</f>
        <v>69.430000000000007</v>
      </c>
      <c r="H65" s="27" t="str">
        <f>Source!DG101</f>
        <v/>
      </c>
      <c r="I65" s="25">
        <f>Source!AV102</f>
        <v>1.087</v>
      </c>
      <c r="J65" s="28">
        <f>Source!S101</f>
        <v>528.29</v>
      </c>
      <c r="K65" s="25">
        <f>IF(Source!BA102&lt;&gt; 0, Source!BA102, 1)</f>
        <v>27.04</v>
      </c>
      <c r="L65" s="28">
        <f>Source!S102</f>
        <v>14284.96</v>
      </c>
    </row>
    <row r="66" spans="1:29" ht="14.25" x14ac:dyDescent="0.2">
      <c r="A66" s="23"/>
      <c r="B66" s="23"/>
      <c r="C66" s="23"/>
      <c r="D66" s="23" t="s">
        <v>502</v>
      </c>
      <c r="E66" s="26"/>
      <c r="F66" s="25"/>
      <c r="G66" s="28">
        <f>Source!AM101</f>
        <v>316.48</v>
      </c>
      <c r="H66" s="27" t="str">
        <f>Source!DE101</f>
        <v/>
      </c>
      <c r="I66" s="25">
        <f>Source!AV102</f>
        <v>1.087</v>
      </c>
      <c r="J66" s="28">
        <f>Source!Q101</f>
        <v>2408.1</v>
      </c>
      <c r="K66" s="25">
        <f>IF(Source!BB102&lt;&gt; 0, Source!BB102, 1)</f>
        <v>9.75</v>
      </c>
      <c r="L66" s="28">
        <f>Source!Q102</f>
        <v>23478.98</v>
      </c>
    </row>
    <row r="67" spans="1:29" ht="14.25" x14ac:dyDescent="0.2">
      <c r="A67" s="23"/>
      <c r="B67" s="23"/>
      <c r="C67" s="23"/>
      <c r="D67" s="23" t="s">
        <v>503</v>
      </c>
      <c r="E67" s="26"/>
      <c r="F67" s="25"/>
      <c r="G67" s="28">
        <f>Source!AN101</f>
        <v>35.049999999999997</v>
      </c>
      <c r="H67" s="27" t="str">
        <f>Source!DF101</f>
        <v/>
      </c>
      <c r="I67" s="25">
        <f>Source!AV102</f>
        <v>1.087</v>
      </c>
      <c r="J67" s="29">
        <f>Source!R101</f>
        <v>266.7</v>
      </c>
      <c r="K67" s="25">
        <f>IF(Source!BS102&lt;&gt; 0, Source!BS102, 1)</f>
        <v>27.04</v>
      </c>
      <c r="L67" s="29">
        <f>Source!R102</f>
        <v>7211.57</v>
      </c>
    </row>
    <row r="68" spans="1:29" ht="14.25" x14ac:dyDescent="0.2">
      <c r="A68" s="23"/>
      <c r="B68" s="23"/>
      <c r="C68" s="23"/>
      <c r="D68" s="23" t="s">
        <v>504</v>
      </c>
      <c r="E68" s="26" t="s">
        <v>505</v>
      </c>
      <c r="F68" s="25">
        <f>Source!DN102</f>
        <v>114</v>
      </c>
      <c r="G68" s="28"/>
      <c r="H68" s="27"/>
      <c r="I68" s="25"/>
      <c r="J68" s="28">
        <f>SUM(Q64:Q67)</f>
        <v>602.25</v>
      </c>
      <c r="K68" s="25">
        <f>Source!BZ102</f>
        <v>94</v>
      </c>
      <c r="L68" s="28">
        <f>SUM(R64:R67)</f>
        <v>13427.86</v>
      </c>
    </row>
    <row r="69" spans="1:29" ht="14.25" x14ac:dyDescent="0.2">
      <c r="A69" s="23"/>
      <c r="B69" s="23"/>
      <c r="C69" s="23"/>
      <c r="D69" s="23" t="s">
        <v>506</v>
      </c>
      <c r="E69" s="26" t="s">
        <v>505</v>
      </c>
      <c r="F69" s="25">
        <f>Source!DO102</f>
        <v>80</v>
      </c>
      <c r="G69" s="28"/>
      <c r="H69" s="27"/>
      <c r="I69" s="25"/>
      <c r="J69" s="28">
        <f>SUM(S64:S68)</f>
        <v>422.63</v>
      </c>
      <c r="K69" s="25">
        <f>Source!CA102</f>
        <v>41</v>
      </c>
      <c r="L69" s="28">
        <f>SUM(T64:T68)</f>
        <v>5856.83</v>
      </c>
    </row>
    <row r="70" spans="1:29" ht="14.25" x14ac:dyDescent="0.2">
      <c r="A70" s="23"/>
      <c r="B70" s="23"/>
      <c r="C70" s="23"/>
      <c r="D70" s="23" t="s">
        <v>507</v>
      </c>
      <c r="E70" s="26" t="s">
        <v>505</v>
      </c>
      <c r="F70" s="25">
        <f>175</f>
        <v>175</v>
      </c>
      <c r="G70" s="28"/>
      <c r="H70" s="27"/>
      <c r="I70" s="25"/>
      <c r="J70" s="28">
        <f>SUM(U64:U69)</f>
        <v>466.73</v>
      </c>
      <c r="K70" s="25">
        <f>160</f>
        <v>160</v>
      </c>
      <c r="L70" s="28">
        <f>SUM(V64:V69)</f>
        <v>11538.51</v>
      </c>
    </row>
    <row r="71" spans="1:29" ht="14.25" x14ac:dyDescent="0.2">
      <c r="A71" s="30"/>
      <c r="B71" s="30"/>
      <c r="C71" s="30"/>
      <c r="D71" s="30" t="s">
        <v>508</v>
      </c>
      <c r="E71" s="31" t="s">
        <v>509</v>
      </c>
      <c r="F71" s="32">
        <f>Source!AQ101</f>
        <v>5.98</v>
      </c>
      <c r="G71" s="33"/>
      <c r="H71" s="34" t="str">
        <f>Source!DI101</f>
        <v/>
      </c>
      <c r="I71" s="32">
        <f>Source!AV102</f>
        <v>1.087</v>
      </c>
      <c r="J71" s="33">
        <f>Source!U101</f>
        <v>45.501820000000002</v>
      </c>
      <c r="K71" s="32"/>
      <c r="L71" s="33"/>
    </row>
    <row r="72" spans="1:29" ht="15" x14ac:dyDescent="0.2">
      <c r="D72" s="35" t="s">
        <v>510</v>
      </c>
      <c r="I72" s="53">
        <f>J65+J66+J68+J69+J70+0</f>
        <v>4428</v>
      </c>
      <c r="J72" s="53"/>
      <c r="K72" s="53">
        <f>L65+L66+L68+L69+L70+0</f>
        <v>68587.14</v>
      </c>
      <c r="L72" s="53"/>
      <c r="O72" s="36">
        <f>J65+J66+J68+J69+J70+0</f>
        <v>4428</v>
      </c>
      <c r="P72" s="36">
        <f>L65+L66+L68+L69+L70+0</f>
        <v>68587.14</v>
      </c>
    </row>
    <row r="74" spans="1:29" ht="42.75" x14ac:dyDescent="0.2">
      <c r="A74" s="23">
        <v>3</v>
      </c>
      <c r="B74" s="23">
        <v>3</v>
      </c>
      <c r="C74" s="23" t="str">
        <f>Source!F103</f>
        <v>3.33-16-3</v>
      </c>
      <c r="D74" s="23" t="s">
        <v>122</v>
      </c>
      <c r="E74" s="26" t="str">
        <f>Source!H103</f>
        <v>1 ОПОРА</v>
      </c>
      <c r="F74" s="25">
        <f>Source!I103</f>
        <v>1</v>
      </c>
      <c r="G74" s="28"/>
      <c r="H74" s="27"/>
      <c r="I74" s="25"/>
      <c r="J74" s="28"/>
      <c r="K74" s="25"/>
      <c r="L74" s="28"/>
      <c r="Q74">
        <f>Source!X103</f>
        <v>129.47999999999999</v>
      </c>
      <c r="R74">
        <f>Source!X104</f>
        <v>2886.93</v>
      </c>
      <c r="S74">
        <f>Source!Y103</f>
        <v>90.86</v>
      </c>
      <c r="T74">
        <f>Source!Y104</f>
        <v>1259.19</v>
      </c>
      <c r="U74">
        <f>ROUND((175/100)*ROUND(Source!R103, 2), 2)</f>
        <v>105.37</v>
      </c>
      <c r="V74">
        <f>ROUND((160/100)*ROUND(Source!R104, 2), 2)</f>
        <v>2604.9299999999998</v>
      </c>
      <c r="AC74">
        <v>0</v>
      </c>
    </row>
    <row r="75" spans="1:29" ht="14.25" x14ac:dyDescent="0.2">
      <c r="A75" s="23"/>
      <c r="B75" s="23"/>
      <c r="C75" s="23"/>
      <c r="D75" s="23" t="s">
        <v>501</v>
      </c>
      <c r="E75" s="26"/>
      <c r="F75" s="25"/>
      <c r="G75" s="28">
        <f>Source!AO103</f>
        <v>104.49</v>
      </c>
      <c r="H75" s="27" t="str">
        <f>Source!DG103</f>
        <v/>
      </c>
      <c r="I75" s="25">
        <f>Source!AV104</f>
        <v>1.087</v>
      </c>
      <c r="J75" s="28">
        <f>Source!S103</f>
        <v>113.58</v>
      </c>
      <c r="K75" s="25">
        <f>IF(Source!BA104&lt;&gt; 0, Source!BA104, 1)</f>
        <v>27.04</v>
      </c>
      <c r="L75" s="28">
        <f>Source!S104</f>
        <v>3071.2</v>
      </c>
    </row>
    <row r="76" spans="1:29" ht="14.25" x14ac:dyDescent="0.2">
      <c r="A76" s="23"/>
      <c r="B76" s="23"/>
      <c r="C76" s="23"/>
      <c r="D76" s="23" t="s">
        <v>502</v>
      </c>
      <c r="E76" s="26"/>
      <c r="F76" s="25"/>
      <c r="G76" s="28">
        <f>Source!AM103</f>
        <v>507.68</v>
      </c>
      <c r="H76" s="27" t="str">
        <f>Source!DE103</f>
        <v/>
      </c>
      <c r="I76" s="25">
        <f>Source!AV104</f>
        <v>1.087</v>
      </c>
      <c r="J76" s="28">
        <f>Source!Q103</f>
        <v>551.85</v>
      </c>
      <c r="K76" s="25">
        <f>IF(Source!BB104&lt;&gt; 0, Source!BB104, 1)</f>
        <v>9.7200000000000006</v>
      </c>
      <c r="L76" s="28">
        <f>Source!Q104</f>
        <v>5363.98</v>
      </c>
    </row>
    <row r="77" spans="1:29" ht="14.25" x14ac:dyDescent="0.2">
      <c r="A77" s="23"/>
      <c r="B77" s="23"/>
      <c r="C77" s="23"/>
      <c r="D77" s="23" t="s">
        <v>503</v>
      </c>
      <c r="E77" s="26"/>
      <c r="F77" s="25"/>
      <c r="G77" s="28">
        <f>Source!AN103</f>
        <v>55.39</v>
      </c>
      <c r="H77" s="27" t="str">
        <f>Source!DF103</f>
        <v/>
      </c>
      <c r="I77" s="25">
        <f>Source!AV104</f>
        <v>1.087</v>
      </c>
      <c r="J77" s="29">
        <f>Source!R103</f>
        <v>60.21</v>
      </c>
      <c r="K77" s="25">
        <f>IF(Source!BS104&lt;&gt; 0, Source!BS104, 1)</f>
        <v>27.04</v>
      </c>
      <c r="L77" s="29">
        <f>Source!R104</f>
        <v>1628.08</v>
      </c>
    </row>
    <row r="78" spans="1:29" ht="14.25" x14ac:dyDescent="0.2">
      <c r="A78" s="23"/>
      <c r="B78" s="23"/>
      <c r="C78" s="23"/>
      <c r="D78" s="23" t="s">
        <v>504</v>
      </c>
      <c r="E78" s="26" t="s">
        <v>505</v>
      </c>
      <c r="F78" s="25">
        <f>Source!DN104</f>
        <v>114</v>
      </c>
      <c r="G78" s="28"/>
      <c r="H78" s="27"/>
      <c r="I78" s="25"/>
      <c r="J78" s="28">
        <f>SUM(Q74:Q77)</f>
        <v>129.47999999999999</v>
      </c>
      <c r="K78" s="25">
        <f>Source!BZ104</f>
        <v>94</v>
      </c>
      <c r="L78" s="28">
        <f>SUM(R74:R77)</f>
        <v>2886.93</v>
      </c>
    </row>
    <row r="79" spans="1:29" ht="14.25" x14ac:dyDescent="0.2">
      <c r="A79" s="23"/>
      <c r="B79" s="23"/>
      <c r="C79" s="23"/>
      <c r="D79" s="23" t="s">
        <v>506</v>
      </c>
      <c r="E79" s="26" t="s">
        <v>505</v>
      </c>
      <c r="F79" s="25">
        <f>Source!DO104</f>
        <v>80</v>
      </c>
      <c r="G79" s="28"/>
      <c r="H79" s="27"/>
      <c r="I79" s="25"/>
      <c r="J79" s="28">
        <f>SUM(S74:S78)</f>
        <v>90.86</v>
      </c>
      <c r="K79" s="25">
        <f>Source!CA104</f>
        <v>41</v>
      </c>
      <c r="L79" s="28">
        <f>SUM(T74:T78)</f>
        <v>1259.19</v>
      </c>
    </row>
    <row r="80" spans="1:29" ht="14.25" x14ac:dyDescent="0.2">
      <c r="A80" s="23"/>
      <c r="B80" s="23"/>
      <c r="C80" s="23"/>
      <c r="D80" s="23" t="s">
        <v>507</v>
      </c>
      <c r="E80" s="26" t="s">
        <v>505</v>
      </c>
      <c r="F80" s="25">
        <f>175</f>
        <v>175</v>
      </c>
      <c r="G80" s="28"/>
      <c r="H80" s="27"/>
      <c r="I80" s="25"/>
      <c r="J80" s="28">
        <f>SUM(U74:U79)</f>
        <v>105.37</v>
      </c>
      <c r="K80" s="25">
        <f>160</f>
        <v>160</v>
      </c>
      <c r="L80" s="28">
        <f>SUM(V74:V79)</f>
        <v>2604.9299999999998</v>
      </c>
    </row>
    <row r="81" spans="1:29" ht="14.25" x14ac:dyDescent="0.2">
      <c r="A81" s="30"/>
      <c r="B81" s="30"/>
      <c r="C81" s="30"/>
      <c r="D81" s="30" t="s">
        <v>508</v>
      </c>
      <c r="E81" s="31" t="s">
        <v>509</v>
      </c>
      <c r="F81" s="32">
        <f>Source!AQ103</f>
        <v>9</v>
      </c>
      <c r="G81" s="33"/>
      <c r="H81" s="34" t="str">
        <f>Source!DI103</f>
        <v/>
      </c>
      <c r="I81" s="32">
        <f>Source!AV104</f>
        <v>1.087</v>
      </c>
      <c r="J81" s="33">
        <f>Source!U103</f>
        <v>9.7829999999999995</v>
      </c>
      <c r="K81" s="32"/>
      <c r="L81" s="33"/>
    </row>
    <row r="82" spans="1:29" ht="15" x14ac:dyDescent="0.2">
      <c r="D82" s="35" t="s">
        <v>510</v>
      </c>
      <c r="I82" s="53">
        <f>J75+J76+J78+J79+J80+0</f>
        <v>991.1400000000001</v>
      </c>
      <c r="J82" s="53"/>
      <c r="K82" s="53">
        <f>L75+L76+L78+L79+L80+0</f>
        <v>15186.230000000001</v>
      </c>
      <c r="L82" s="53"/>
      <c r="O82" s="36">
        <f>J75+J76+J78+J79+J80+0</f>
        <v>991.1400000000001</v>
      </c>
      <c r="P82" s="36">
        <f>L75+L76+L78+L79+L80+0</f>
        <v>15186.230000000001</v>
      </c>
    </row>
    <row r="84" spans="1:29" ht="57" x14ac:dyDescent="0.2">
      <c r="A84" s="23">
        <v>4</v>
      </c>
      <c r="B84" s="23">
        <v>4</v>
      </c>
      <c r="C84" s="23" t="str">
        <f>Source!F105</f>
        <v>3.33-16-1</v>
      </c>
      <c r="D84" s="23" t="s">
        <v>125</v>
      </c>
      <c r="E84" s="26" t="str">
        <f>Source!H105</f>
        <v>1 ОПОРА</v>
      </c>
      <c r="F84" s="25">
        <f>Source!I105</f>
        <v>1</v>
      </c>
      <c r="G84" s="28"/>
      <c r="H84" s="27"/>
      <c r="I84" s="25"/>
      <c r="J84" s="28"/>
      <c r="K84" s="25"/>
      <c r="L84" s="28"/>
      <c r="Q84">
        <f>Source!X105</f>
        <v>44.6</v>
      </c>
      <c r="R84">
        <f>Source!X106</f>
        <v>994.33</v>
      </c>
      <c r="S84">
        <f>Source!Y105</f>
        <v>31.3</v>
      </c>
      <c r="T84">
        <f>Source!Y106</f>
        <v>433.7</v>
      </c>
      <c r="U84">
        <f>ROUND((175/100)*ROUND(Source!R105, 2), 2)</f>
        <v>30.19</v>
      </c>
      <c r="V84">
        <f>ROUND((160/100)*ROUND(Source!R106, 2), 2)</f>
        <v>746.3</v>
      </c>
      <c r="AC84">
        <v>0</v>
      </c>
    </row>
    <row r="85" spans="1:29" ht="14.25" x14ac:dyDescent="0.2">
      <c r="A85" s="23"/>
      <c r="B85" s="23"/>
      <c r="C85" s="23"/>
      <c r="D85" s="23" t="s">
        <v>501</v>
      </c>
      <c r="E85" s="26"/>
      <c r="F85" s="25"/>
      <c r="G85" s="28">
        <f>Source!AO105</f>
        <v>35.99</v>
      </c>
      <c r="H85" s="27" t="str">
        <f>Source!DG105</f>
        <v/>
      </c>
      <c r="I85" s="25">
        <f>Source!AV106</f>
        <v>1.087</v>
      </c>
      <c r="J85" s="28">
        <f>Source!S105</f>
        <v>39.119999999999997</v>
      </c>
      <c r="K85" s="25">
        <f>IF(Source!BA106&lt;&gt; 0, Source!BA106, 1)</f>
        <v>27.04</v>
      </c>
      <c r="L85" s="28">
        <f>Source!S106</f>
        <v>1057.8</v>
      </c>
    </row>
    <row r="86" spans="1:29" ht="14.25" x14ac:dyDescent="0.2">
      <c r="A86" s="23"/>
      <c r="B86" s="23"/>
      <c r="C86" s="23"/>
      <c r="D86" s="23" t="s">
        <v>502</v>
      </c>
      <c r="E86" s="26"/>
      <c r="F86" s="25"/>
      <c r="G86" s="28">
        <f>Source!AM105</f>
        <v>138.62</v>
      </c>
      <c r="H86" s="27" t="str">
        <f>Source!DE105</f>
        <v/>
      </c>
      <c r="I86" s="25">
        <f>Source!AV106</f>
        <v>1.087</v>
      </c>
      <c r="J86" s="28">
        <f>Source!Q105</f>
        <v>150.68</v>
      </c>
      <c r="K86" s="25">
        <f>IF(Source!BB106&lt;&gt; 0, Source!BB106, 1)</f>
        <v>9.81</v>
      </c>
      <c r="L86" s="28">
        <f>Source!Q106</f>
        <v>1478.17</v>
      </c>
    </row>
    <row r="87" spans="1:29" ht="14.25" x14ac:dyDescent="0.2">
      <c r="A87" s="23"/>
      <c r="B87" s="23"/>
      <c r="C87" s="23"/>
      <c r="D87" s="23" t="s">
        <v>503</v>
      </c>
      <c r="E87" s="26"/>
      <c r="F87" s="25"/>
      <c r="G87" s="28">
        <f>Source!AN105</f>
        <v>15.87</v>
      </c>
      <c r="H87" s="27" t="str">
        <f>Source!DF105</f>
        <v/>
      </c>
      <c r="I87" s="25">
        <f>Source!AV106</f>
        <v>1.087</v>
      </c>
      <c r="J87" s="29">
        <f>Source!R105</f>
        <v>17.25</v>
      </c>
      <c r="K87" s="25">
        <f>IF(Source!BS106&lt;&gt; 0, Source!BS106, 1)</f>
        <v>27.04</v>
      </c>
      <c r="L87" s="29">
        <f>Source!R106</f>
        <v>466.44</v>
      </c>
    </row>
    <row r="88" spans="1:29" ht="14.25" x14ac:dyDescent="0.2">
      <c r="A88" s="23"/>
      <c r="B88" s="23"/>
      <c r="C88" s="23"/>
      <c r="D88" s="23" t="s">
        <v>504</v>
      </c>
      <c r="E88" s="26" t="s">
        <v>505</v>
      </c>
      <c r="F88" s="25">
        <f>Source!DN106</f>
        <v>114</v>
      </c>
      <c r="G88" s="28"/>
      <c r="H88" s="27"/>
      <c r="I88" s="25"/>
      <c r="J88" s="28">
        <f>SUM(Q84:Q87)</f>
        <v>44.6</v>
      </c>
      <c r="K88" s="25">
        <f>Source!BZ106</f>
        <v>94</v>
      </c>
      <c r="L88" s="28">
        <f>SUM(R84:R87)</f>
        <v>994.33</v>
      </c>
    </row>
    <row r="89" spans="1:29" ht="14.25" x14ac:dyDescent="0.2">
      <c r="A89" s="23"/>
      <c r="B89" s="23"/>
      <c r="C89" s="23"/>
      <c r="D89" s="23" t="s">
        <v>506</v>
      </c>
      <c r="E89" s="26" t="s">
        <v>505</v>
      </c>
      <c r="F89" s="25">
        <f>Source!DO106</f>
        <v>80</v>
      </c>
      <c r="G89" s="28"/>
      <c r="H89" s="27"/>
      <c r="I89" s="25"/>
      <c r="J89" s="28">
        <f>SUM(S84:S88)</f>
        <v>31.3</v>
      </c>
      <c r="K89" s="25">
        <f>Source!CA106</f>
        <v>41</v>
      </c>
      <c r="L89" s="28">
        <f>SUM(T84:T88)</f>
        <v>433.7</v>
      </c>
    </row>
    <row r="90" spans="1:29" ht="14.25" x14ac:dyDescent="0.2">
      <c r="A90" s="23"/>
      <c r="B90" s="23"/>
      <c r="C90" s="23"/>
      <c r="D90" s="23" t="s">
        <v>507</v>
      </c>
      <c r="E90" s="26" t="s">
        <v>505</v>
      </c>
      <c r="F90" s="25">
        <f>175</f>
        <v>175</v>
      </c>
      <c r="G90" s="28"/>
      <c r="H90" s="27"/>
      <c r="I90" s="25"/>
      <c r="J90" s="28">
        <f>SUM(U84:U89)</f>
        <v>30.19</v>
      </c>
      <c r="K90" s="25">
        <f>160</f>
        <v>160</v>
      </c>
      <c r="L90" s="28">
        <f>SUM(V84:V89)</f>
        <v>746.3</v>
      </c>
    </row>
    <row r="91" spans="1:29" ht="14.25" x14ac:dyDescent="0.2">
      <c r="A91" s="30"/>
      <c r="B91" s="30"/>
      <c r="C91" s="30"/>
      <c r="D91" s="30" t="s">
        <v>508</v>
      </c>
      <c r="E91" s="31" t="s">
        <v>509</v>
      </c>
      <c r="F91" s="32">
        <f>Source!AQ105</f>
        <v>3.06</v>
      </c>
      <c r="G91" s="33"/>
      <c r="H91" s="34" t="str">
        <f>Source!DI105</f>
        <v/>
      </c>
      <c r="I91" s="32">
        <f>Source!AV106</f>
        <v>1.087</v>
      </c>
      <c r="J91" s="33">
        <f>Source!U105</f>
        <v>3.3262200000000002</v>
      </c>
      <c r="K91" s="32"/>
      <c r="L91" s="33"/>
    </row>
    <row r="92" spans="1:29" ht="15" x14ac:dyDescent="0.2">
      <c r="D92" s="35" t="s">
        <v>510</v>
      </c>
      <c r="I92" s="53">
        <f>J85+J86+J88+J89+J90+0</f>
        <v>295.89</v>
      </c>
      <c r="J92" s="53"/>
      <c r="K92" s="53">
        <f>L85+L86+L88+L89+L90+0</f>
        <v>4710.3</v>
      </c>
      <c r="L92" s="53"/>
      <c r="O92" s="36">
        <f>J85+J86+J88+J89+J90+0</f>
        <v>295.89</v>
      </c>
      <c r="P92" s="36">
        <f>L85+L86+L88+L89+L90+0</f>
        <v>4710.3</v>
      </c>
    </row>
    <row r="94" spans="1:29" ht="71.25" x14ac:dyDescent="0.2">
      <c r="A94" s="23">
        <v>5</v>
      </c>
      <c r="B94" s="23">
        <v>5</v>
      </c>
      <c r="C94" s="23" t="str">
        <f>Source!F107</f>
        <v>3.8-2-7</v>
      </c>
      <c r="D94" s="23" t="s">
        <v>128</v>
      </c>
      <c r="E94" s="26" t="str">
        <f>Source!H107</f>
        <v>100 м2 изолируемой поверхности</v>
      </c>
      <c r="F94" s="25">
        <f>Source!I107</f>
        <v>0.44550000000000001</v>
      </c>
      <c r="G94" s="28"/>
      <c r="H94" s="27"/>
      <c r="I94" s="25"/>
      <c r="J94" s="28"/>
      <c r="K94" s="25"/>
      <c r="L94" s="28"/>
      <c r="Q94">
        <f>Source!X107</f>
        <v>238.57</v>
      </c>
      <c r="R94">
        <f>Source!X108</f>
        <v>5345.07</v>
      </c>
      <c r="S94">
        <f>Source!Y107</f>
        <v>174.95</v>
      </c>
      <c r="T94">
        <f>Source!Y108</f>
        <v>2518.94</v>
      </c>
      <c r="U94">
        <f>ROUND((175/100)*ROUND(Source!R107, 2), 2)</f>
        <v>10.9</v>
      </c>
      <c r="V94">
        <f>ROUND((160/100)*ROUND(Source!R108, 2), 2)</f>
        <v>269.54000000000002</v>
      </c>
      <c r="AC94">
        <v>0</v>
      </c>
    </row>
    <row r="95" spans="1:29" ht="14.25" x14ac:dyDescent="0.2">
      <c r="A95" s="23"/>
      <c r="B95" s="23"/>
      <c r="C95" s="23"/>
      <c r="D95" s="23" t="s">
        <v>501</v>
      </c>
      <c r="E95" s="26"/>
      <c r="F95" s="25"/>
      <c r="G95" s="28">
        <f>Source!AO107</f>
        <v>487.11</v>
      </c>
      <c r="H95" s="27" t="str">
        <f>Source!DG107</f>
        <v/>
      </c>
      <c r="I95" s="25">
        <f>Source!AV108</f>
        <v>1.0469999999999999</v>
      </c>
      <c r="J95" s="28">
        <f>Source!S107</f>
        <v>227.21</v>
      </c>
      <c r="K95" s="25">
        <f>IF(Source!BA108&lt;&gt; 0, Source!BA108, 1)</f>
        <v>27.04</v>
      </c>
      <c r="L95" s="28">
        <f>Source!S108</f>
        <v>6143.76</v>
      </c>
    </row>
    <row r="96" spans="1:29" ht="14.25" x14ac:dyDescent="0.2">
      <c r="A96" s="23"/>
      <c r="B96" s="23"/>
      <c r="C96" s="23"/>
      <c r="D96" s="23" t="s">
        <v>502</v>
      </c>
      <c r="E96" s="26"/>
      <c r="F96" s="25"/>
      <c r="G96" s="28">
        <f>Source!AM107</f>
        <v>71.290000000000006</v>
      </c>
      <c r="H96" s="27" t="str">
        <f>Source!DE107</f>
        <v/>
      </c>
      <c r="I96" s="25">
        <f>Source!AV108</f>
        <v>1.0469999999999999</v>
      </c>
      <c r="J96" s="28">
        <f>Source!Q107</f>
        <v>33.25</v>
      </c>
      <c r="K96" s="25">
        <f>IF(Source!BB108&lt;&gt; 0, Source!BB108, 1)</f>
        <v>11.09</v>
      </c>
      <c r="L96" s="28">
        <f>Source!Q108</f>
        <v>368.74</v>
      </c>
    </row>
    <row r="97" spans="1:29" ht="14.25" x14ac:dyDescent="0.2">
      <c r="A97" s="23"/>
      <c r="B97" s="23"/>
      <c r="C97" s="23"/>
      <c r="D97" s="23" t="s">
        <v>503</v>
      </c>
      <c r="E97" s="26"/>
      <c r="F97" s="25"/>
      <c r="G97" s="28">
        <f>Source!AN107</f>
        <v>13.35</v>
      </c>
      <c r="H97" s="27" t="str">
        <f>Source!DF107</f>
        <v/>
      </c>
      <c r="I97" s="25">
        <f>Source!AV108</f>
        <v>1.0469999999999999</v>
      </c>
      <c r="J97" s="29">
        <f>Source!R107</f>
        <v>6.23</v>
      </c>
      <c r="K97" s="25">
        <f>IF(Source!BS108&lt;&gt; 0, Source!BS108, 1)</f>
        <v>27.04</v>
      </c>
      <c r="L97" s="29">
        <f>Source!R108</f>
        <v>168.46</v>
      </c>
    </row>
    <row r="98" spans="1:29" ht="14.25" x14ac:dyDescent="0.2">
      <c r="A98" s="23"/>
      <c r="B98" s="23"/>
      <c r="C98" s="23"/>
      <c r="D98" s="23" t="s">
        <v>511</v>
      </c>
      <c r="E98" s="26"/>
      <c r="F98" s="25"/>
      <c r="G98" s="28">
        <f>Source!AL107</f>
        <v>27.72</v>
      </c>
      <c r="H98" s="27" t="str">
        <f>Source!DD107</f>
        <v/>
      </c>
      <c r="I98" s="25">
        <f>Source!AW108</f>
        <v>1.0680000000000001</v>
      </c>
      <c r="J98" s="28">
        <f>Source!P107</f>
        <v>13.19</v>
      </c>
      <c r="K98" s="25">
        <f>IF(Source!BC108&lt;&gt; 0, Source!BC108, 1)</f>
        <v>8.2899999999999991</v>
      </c>
      <c r="L98" s="28">
        <f>Source!P108</f>
        <v>109.35</v>
      </c>
    </row>
    <row r="99" spans="1:29" ht="128.25" x14ac:dyDescent="0.2">
      <c r="A99" s="23" t="s">
        <v>133</v>
      </c>
      <c r="B99" s="23">
        <v>5.0999999999999996</v>
      </c>
      <c r="C99" s="23" t="str">
        <f>Source!F109</f>
        <v>1.1-1-1692</v>
      </c>
      <c r="D99" s="23" t="s">
        <v>469</v>
      </c>
      <c r="E99" s="26" t="str">
        <f>Source!H109</f>
        <v>т</v>
      </c>
      <c r="F99" s="25">
        <f>Source!I109</f>
        <v>0.05</v>
      </c>
      <c r="G99" s="28">
        <f>Source!AK109</f>
        <v>14340.7</v>
      </c>
      <c r="H99" s="37" t="s">
        <v>3</v>
      </c>
      <c r="I99" s="25">
        <f>Source!AW110</f>
        <v>1.0680000000000001</v>
      </c>
      <c r="J99" s="28">
        <f>Source!O109</f>
        <v>765.79</v>
      </c>
      <c r="K99" s="25">
        <f>IF(Source!BC110&lt;&gt; 0, Source!BC110, 1)</f>
        <v>12.42</v>
      </c>
      <c r="L99" s="28">
        <f>Source!O110</f>
        <v>9511.11</v>
      </c>
      <c r="Q99">
        <f>Source!X109</f>
        <v>0</v>
      </c>
      <c r="R99">
        <f>Source!X110</f>
        <v>0</v>
      </c>
      <c r="S99">
        <f>Source!Y109</f>
        <v>0</v>
      </c>
      <c r="T99">
        <f>Source!Y110</f>
        <v>0</v>
      </c>
      <c r="U99">
        <f>ROUND((175/100)*ROUND(Source!R109, 2), 2)</f>
        <v>0</v>
      </c>
      <c r="V99">
        <f>ROUND((160/100)*ROUND(Source!R110, 2), 2)</f>
        <v>0</v>
      </c>
      <c r="AC99">
        <v>3</v>
      </c>
    </row>
    <row r="100" spans="1:29" ht="14.25" x14ac:dyDescent="0.2">
      <c r="A100" s="23"/>
      <c r="B100" s="23"/>
      <c r="C100" s="23"/>
      <c r="D100" s="23" t="s">
        <v>504</v>
      </c>
      <c r="E100" s="26" t="s">
        <v>505</v>
      </c>
      <c r="F100" s="25">
        <f>Source!DN108</f>
        <v>105</v>
      </c>
      <c r="G100" s="28"/>
      <c r="H100" s="27"/>
      <c r="I100" s="25"/>
      <c r="J100" s="28">
        <f>SUM(Q94:Q99)</f>
        <v>238.57</v>
      </c>
      <c r="K100" s="25">
        <f>Source!BZ108</f>
        <v>87</v>
      </c>
      <c r="L100" s="28">
        <f>SUM(R94:R99)</f>
        <v>5345.07</v>
      </c>
    </row>
    <row r="101" spans="1:29" ht="14.25" x14ac:dyDescent="0.2">
      <c r="A101" s="23"/>
      <c r="B101" s="23"/>
      <c r="C101" s="23"/>
      <c r="D101" s="23" t="s">
        <v>506</v>
      </c>
      <c r="E101" s="26" t="s">
        <v>505</v>
      </c>
      <c r="F101" s="25">
        <f>Source!DO108</f>
        <v>77</v>
      </c>
      <c r="G101" s="28"/>
      <c r="H101" s="27"/>
      <c r="I101" s="25"/>
      <c r="J101" s="28">
        <f>SUM(S94:S100)</f>
        <v>174.95</v>
      </c>
      <c r="K101" s="25">
        <f>Source!CA108</f>
        <v>41</v>
      </c>
      <c r="L101" s="28">
        <f>SUM(T94:T100)</f>
        <v>2518.94</v>
      </c>
    </row>
    <row r="102" spans="1:29" ht="14.25" x14ac:dyDescent="0.2">
      <c r="A102" s="23"/>
      <c r="B102" s="23"/>
      <c r="C102" s="23"/>
      <c r="D102" s="23" t="s">
        <v>507</v>
      </c>
      <c r="E102" s="26" t="s">
        <v>505</v>
      </c>
      <c r="F102" s="25">
        <f>175</f>
        <v>175</v>
      </c>
      <c r="G102" s="28"/>
      <c r="H102" s="27"/>
      <c r="I102" s="25"/>
      <c r="J102" s="28">
        <f>SUM(U94:U101)</f>
        <v>10.9</v>
      </c>
      <c r="K102" s="25">
        <f>160</f>
        <v>160</v>
      </c>
      <c r="L102" s="28">
        <f>SUM(V94:V101)</f>
        <v>269.54000000000002</v>
      </c>
    </row>
    <row r="103" spans="1:29" ht="14.25" x14ac:dyDescent="0.2">
      <c r="A103" s="30"/>
      <c r="B103" s="30"/>
      <c r="C103" s="30"/>
      <c r="D103" s="30" t="s">
        <v>508</v>
      </c>
      <c r="E103" s="31" t="s">
        <v>509</v>
      </c>
      <c r="F103" s="32">
        <f>Source!AQ107</f>
        <v>39</v>
      </c>
      <c r="G103" s="33"/>
      <c r="H103" s="34" t="str">
        <f>Source!DI107</f>
        <v/>
      </c>
      <c r="I103" s="32">
        <f>Source!AV108</f>
        <v>1.0469999999999999</v>
      </c>
      <c r="J103" s="33">
        <f>Source!U107</f>
        <v>18.191101499999998</v>
      </c>
      <c r="K103" s="32"/>
      <c r="L103" s="33"/>
    </row>
    <row r="104" spans="1:29" ht="15" x14ac:dyDescent="0.2">
      <c r="D104" s="35" t="s">
        <v>510</v>
      </c>
      <c r="I104" s="53">
        <f>J95+J96+J98+J100+J101+J102+SUM(J99:J99)</f>
        <v>1463.8600000000001</v>
      </c>
      <c r="J104" s="53"/>
      <c r="K104" s="53">
        <f>L95+L96+L98+L100+L101+L102+SUM(L99:L99)</f>
        <v>24266.510000000002</v>
      </c>
      <c r="L104" s="53"/>
      <c r="O104" s="36">
        <f>J95+J96+J98+J100+J101+J102+SUM(J99:J99)</f>
        <v>1463.8600000000001</v>
      </c>
      <c r="P104" s="36">
        <f>L95+L96+L98+L100+L101+L102+SUM(L99:L99)</f>
        <v>24266.510000000002</v>
      </c>
    </row>
    <row r="106" spans="1:29" ht="42.75" x14ac:dyDescent="0.2">
      <c r="A106" s="23">
        <v>6</v>
      </c>
      <c r="B106" s="23">
        <v>6</v>
      </c>
      <c r="C106" s="23" t="str">
        <f>Source!F111</f>
        <v>3.13-10-2</v>
      </c>
      <c r="D106" s="23" t="s">
        <v>138</v>
      </c>
      <c r="E106" s="26" t="str">
        <f>Source!H111</f>
        <v>100 м2</v>
      </c>
      <c r="F106" s="25">
        <f>Source!I111</f>
        <v>0.26729999999999998</v>
      </c>
      <c r="G106" s="28"/>
      <c r="H106" s="27"/>
      <c r="I106" s="25"/>
      <c r="J106" s="28"/>
      <c r="K106" s="25"/>
      <c r="L106" s="28"/>
      <c r="Q106">
        <f>Source!X111</f>
        <v>11.26</v>
      </c>
      <c r="R106">
        <f>Source!X112</f>
        <v>252.19</v>
      </c>
      <c r="S106">
        <f>Source!Y111</f>
        <v>8.25</v>
      </c>
      <c r="T106">
        <f>Source!Y112</f>
        <v>118.85</v>
      </c>
      <c r="U106">
        <f>ROUND((175/100)*ROUND(Source!R111, 2), 2)</f>
        <v>0.26</v>
      </c>
      <c r="V106">
        <f>ROUND((160/100)*ROUND(Source!R112, 2), 2)</f>
        <v>6.5</v>
      </c>
      <c r="AC106">
        <v>0</v>
      </c>
    </row>
    <row r="107" spans="1:29" ht="14.25" x14ac:dyDescent="0.2">
      <c r="A107" s="23"/>
      <c r="B107" s="23"/>
      <c r="C107" s="23"/>
      <c r="D107" s="23" t="s">
        <v>501</v>
      </c>
      <c r="E107" s="26"/>
      <c r="F107" s="25"/>
      <c r="G107" s="28">
        <f>Source!AO111</f>
        <v>38.32</v>
      </c>
      <c r="H107" s="27" t="str">
        <f>Source!DG111</f>
        <v/>
      </c>
      <c r="I107" s="25">
        <f>Source!AV112</f>
        <v>1.0469999999999999</v>
      </c>
      <c r="J107" s="28">
        <f>Source!S111</f>
        <v>10.72</v>
      </c>
      <c r="K107" s="25">
        <f>IF(Source!BA112&lt;&gt; 0, Source!BA112, 1)</f>
        <v>27.04</v>
      </c>
      <c r="L107" s="28">
        <f>Source!S112</f>
        <v>289.87</v>
      </c>
    </row>
    <row r="108" spans="1:29" ht="14.25" x14ac:dyDescent="0.2">
      <c r="A108" s="23"/>
      <c r="B108" s="23"/>
      <c r="C108" s="23"/>
      <c r="D108" s="23" t="s">
        <v>502</v>
      </c>
      <c r="E108" s="26"/>
      <c r="F108" s="25"/>
      <c r="G108" s="28">
        <f>Source!AM111</f>
        <v>8.99</v>
      </c>
      <c r="H108" s="27" t="str">
        <f>Source!DE111</f>
        <v/>
      </c>
      <c r="I108" s="25">
        <f>Source!AV112</f>
        <v>1.0469999999999999</v>
      </c>
      <c r="J108" s="28">
        <f>Source!Q111</f>
        <v>2.52</v>
      </c>
      <c r="K108" s="25">
        <f>IF(Source!BB112&lt;&gt; 0, Source!BB112, 1)</f>
        <v>8.8800000000000008</v>
      </c>
      <c r="L108" s="28">
        <f>Source!Q112</f>
        <v>22.38</v>
      </c>
    </row>
    <row r="109" spans="1:29" ht="14.25" x14ac:dyDescent="0.2">
      <c r="A109" s="23"/>
      <c r="B109" s="23"/>
      <c r="C109" s="23"/>
      <c r="D109" s="23" t="s">
        <v>503</v>
      </c>
      <c r="E109" s="26"/>
      <c r="F109" s="25"/>
      <c r="G109" s="28">
        <f>Source!AN111</f>
        <v>0.53</v>
      </c>
      <c r="H109" s="27" t="str">
        <f>Source!DF111</f>
        <v/>
      </c>
      <c r="I109" s="25">
        <f>Source!AV112</f>
        <v>1.0469999999999999</v>
      </c>
      <c r="J109" s="29">
        <f>Source!R111</f>
        <v>0.15</v>
      </c>
      <c r="K109" s="25">
        <f>IF(Source!BS112&lt;&gt; 0, Source!BS112, 1)</f>
        <v>27.04</v>
      </c>
      <c r="L109" s="29">
        <f>Source!R112</f>
        <v>4.0599999999999996</v>
      </c>
    </row>
    <row r="110" spans="1:29" ht="14.25" x14ac:dyDescent="0.2">
      <c r="A110" s="23"/>
      <c r="B110" s="23"/>
      <c r="C110" s="23"/>
      <c r="D110" s="23" t="s">
        <v>511</v>
      </c>
      <c r="E110" s="26"/>
      <c r="F110" s="25"/>
      <c r="G110" s="28">
        <f>Source!AL111</f>
        <v>77.36</v>
      </c>
      <c r="H110" s="27" t="str">
        <f>Source!DD111</f>
        <v/>
      </c>
      <c r="I110" s="25">
        <f>Source!AW112</f>
        <v>1</v>
      </c>
      <c r="J110" s="28">
        <f>Source!P111</f>
        <v>20.68</v>
      </c>
      <c r="K110" s="25">
        <f>IF(Source!BC112&lt;&gt; 0, Source!BC112, 1)</f>
        <v>12</v>
      </c>
      <c r="L110" s="28">
        <f>Source!P112</f>
        <v>248.16</v>
      </c>
    </row>
    <row r="111" spans="1:29" ht="28.5" x14ac:dyDescent="0.2">
      <c r="A111" s="23" t="s">
        <v>143</v>
      </c>
      <c r="B111" s="23">
        <v>6.1</v>
      </c>
      <c r="C111" s="23" t="str">
        <f>Source!F113</f>
        <v>2313120000</v>
      </c>
      <c r="D111" s="23" t="s">
        <v>145</v>
      </c>
      <c r="E111" s="26" t="str">
        <f>Source!H113</f>
        <v>т</v>
      </c>
      <c r="F111" s="25">
        <f>Source!I113</f>
        <v>5.8809999999999999E-3</v>
      </c>
      <c r="G111" s="28">
        <f>Source!AK113</f>
        <v>0</v>
      </c>
      <c r="H111" s="37" t="s">
        <v>3</v>
      </c>
      <c r="I111" s="25">
        <f>Source!AW114</f>
        <v>1</v>
      </c>
      <c r="J111" s="28">
        <f>Source!O113</f>
        <v>0</v>
      </c>
      <c r="K111" s="25">
        <f>IF(Source!BC114&lt;&gt; 0, Source!BC114, 1)</f>
        <v>8.0500000000000007</v>
      </c>
      <c r="L111" s="28">
        <f>Source!O114</f>
        <v>0</v>
      </c>
      <c r="Q111">
        <f>Source!X113</f>
        <v>0</v>
      </c>
      <c r="R111">
        <f>Source!X114</f>
        <v>0</v>
      </c>
      <c r="S111">
        <f>Source!Y113</f>
        <v>0</v>
      </c>
      <c r="T111">
        <f>Source!Y114</f>
        <v>0</v>
      </c>
      <c r="U111">
        <f>ROUND((175/100)*ROUND(Source!R113, 2), 2)</f>
        <v>0</v>
      </c>
      <c r="V111">
        <f>ROUND((160/100)*ROUND(Source!R114, 2), 2)</f>
        <v>0</v>
      </c>
      <c r="AC111">
        <v>3</v>
      </c>
    </row>
    <row r="112" spans="1:29" ht="14.25" x14ac:dyDescent="0.2">
      <c r="A112" s="23"/>
      <c r="B112" s="23"/>
      <c r="C112" s="23"/>
      <c r="D112" s="23" t="s">
        <v>504</v>
      </c>
      <c r="E112" s="26" t="s">
        <v>505</v>
      </c>
      <c r="F112" s="25">
        <f>Source!DN112</f>
        <v>105</v>
      </c>
      <c r="G112" s="28"/>
      <c r="H112" s="27"/>
      <c r="I112" s="25"/>
      <c r="J112" s="28">
        <f>SUM(Q106:Q111)</f>
        <v>11.26</v>
      </c>
      <c r="K112" s="25">
        <f>Source!BZ112</f>
        <v>87</v>
      </c>
      <c r="L112" s="28">
        <f>SUM(R106:R111)</f>
        <v>252.19</v>
      </c>
    </row>
    <row r="113" spans="1:29" ht="14.25" x14ac:dyDescent="0.2">
      <c r="A113" s="23"/>
      <c r="B113" s="23"/>
      <c r="C113" s="23"/>
      <c r="D113" s="23" t="s">
        <v>506</v>
      </c>
      <c r="E113" s="26" t="s">
        <v>505</v>
      </c>
      <c r="F113" s="25">
        <f>Source!DO112</f>
        <v>77</v>
      </c>
      <c r="G113" s="28"/>
      <c r="H113" s="27"/>
      <c r="I113" s="25"/>
      <c r="J113" s="28">
        <f>SUM(S106:S112)</f>
        <v>8.25</v>
      </c>
      <c r="K113" s="25">
        <f>Source!CA112</f>
        <v>41</v>
      </c>
      <c r="L113" s="28">
        <f>SUM(T106:T112)</f>
        <v>118.85</v>
      </c>
    </row>
    <row r="114" spans="1:29" ht="14.25" x14ac:dyDescent="0.2">
      <c r="A114" s="23"/>
      <c r="B114" s="23"/>
      <c r="C114" s="23"/>
      <c r="D114" s="23" t="s">
        <v>507</v>
      </c>
      <c r="E114" s="26" t="s">
        <v>505</v>
      </c>
      <c r="F114" s="25">
        <f>175</f>
        <v>175</v>
      </c>
      <c r="G114" s="28"/>
      <c r="H114" s="27"/>
      <c r="I114" s="25"/>
      <c r="J114" s="28">
        <f>SUM(U106:U113)</f>
        <v>0.26</v>
      </c>
      <c r="K114" s="25">
        <f>160</f>
        <v>160</v>
      </c>
      <c r="L114" s="28">
        <f>SUM(V106:V113)</f>
        <v>6.5</v>
      </c>
    </row>
    <row r="115" spans="1:29" ht="14.25" x14ac:dyDescent="0.2">
      <c r="A115" s="30"/>
      <c r="B115" s="30"/>
      <c r="C115" s="30"/>
      <c r="D115" s="30" t="s">
        <v>508</v>
      </c>
      <c r="E115" s="31" t="s">
        <v>509</v>
      </c>
      <c r="F115" s="32">
        <f>Source!AQ111</f>
        <v>3.22</v>
      </c>
      <c r="G115" s="33"/>
      <c r="H115" s="34" t="str">
        <f>Source!DI111</f>
        <v/>
      </c>
      <c r="I115" s="32">
        <f>Source!AV112</f>
        <v>1.0469999999999999</v>
      </c>
      <c r="J115" s="33">
        <f>Source!U111</f>
        <v>0.90115918199999989</v>
      </c>
      <c r="K115" s="32"/>
      <c r="L115" s="33"/>
    </row>
    <row r="116" spans="1:29" ht="15" x14ac:dyDescent="0.2">
      <c r="D116" s="35" t="s">
        <v>510</v>
      </c>
      <c r="I116" s="53">
        <f>J107+J108+J110+J112+J113+J114+SUM(J111:J111)</f>
        <v>53.69</v>
      </c>
      <c r="J116" s="53"/>
      <c r="K116" s="53">
        <f>L107+L108+L110+L112+L113+L114+SUM(L111:L111)</f>
        <v>937.94999999999993</v>
      </c>
      <c r="L116" s="53"/>
      <c r="O116" s="36">
        <f>J107+J108+J110+J112+J113+J114+SUM(J111:J111)</f>
        <v>53.69</v>
      </c>
      <c r="P116" s="36">
        <f>L107+L108+L110+L112+L113+L114+SUM(L111:L111)</f>
        <v>937.94999999999993</v>
      </c>
    </row>
    <row r="119" spans="1:29" ht="15" x14ac:dyDescent="0.25">
      <c r="A119" s="52" t="str">
        <f>CONCATENATE("Итого по разделу: ",IF(Source!G116&lt;&gt;"Новый раздел", Source!G116, ""))</f>
        <v>Итого по разделу: Строительные работы</v>
      </c>
      <c r="B119" s="52"/>
      <c r="C119" s="52"/>
      <c r="D119" s="52"/>
      <c r="E119" s="52"/>
      <c r="F119" s="52"/>
      <c r="G119" s="52"/>
      <c r="H119" s="52"/>
      <c r="I119" s="50">
        <f>SUM(O53:O118)</f>
        <v>8416.1000000000022</v>
      </c>
      <c r="J119" s="51"/>
      <c r="K119" s="50">
        <f>SUM(P53:P118)</f>
        <v>132529.40000000002</v>
      </c>
      <c r="L119" s="51"/>
    </row>
    <row r="120" spans="1:29" hidden="1" x14ac:dyDescent="0.2">
      <c r="A120" t="s">
        <v>499</v>
      </c>
      <c r="J120">
        <f>SUM(W53:W119)</f>
        <v>0</v>
      </c>
      <c r="K120">
        <f>SUM(X53:X119)</f>
        <v>0</v>
      </c>
    </row>
    <row r="121" spans="1:29" hidden="1" x14ac:dyDescent="0.2">
      <c r="A121" t="s">
        <v>500</v>
      </c>
      <c r="J121">
        <f>SUM(Y53:Y120)</f>
        <v>0</v>
      </c>
      <c r="K121">
        <f>SUM(Z53:Z120)</f>
        <v>0</v>
      </c>
    </row>
    <row r="123" spans="1:29" ht="16.5" x14ac:dyDescent="0.2">
      <c r="A123" s="54" t="str">
        <f>CONCATENATE("Раздел: ",IF(Source!G146&lt;&gt;"Новый раздел", Source!G146, ""))</f>
        <v>Раздел: Заземление</v>
      </c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</row>
    <row r="124" spans="1:29" ht="57" x14ac:dyDescent="0.2">
      <c r="A124" s="23">
        <v>7</v>
      </c>
      <c r="B124" s="23">
        <v>7</v>
      </c>
      <c r="C124" s="23" t="str">
        <f>Source!F150</f>
        <v>3.1-51-1</v>
      </c>
      <c r="D124" s="23" t="s">
        <v>149</v>
      </c>
      <c r="E124" s="26" t="str">
        <f>Source!H150</f>
        <v>100 м3 грунта</v>
      </c>
      <c r="F124" s="25">
        <f>Source!I150</f>
        <v>1.7999999999999999E-2</v>
      </c>
      <c r="G124" s="28"/>
      <c r="H124" s="27"/>
      <c r="I124" s="25"/>
      <c r="J124" s="28"/>
      <c r="K124" s="25"/>
      <c r="L124" s="28"/>
      <c r="Q124">
        <f>Source!X150</f>
        <v>48.18</v>
      </c>
      <c r="R124">
        <f>Source!X151</f>
        <v>1079.56</v>
      </c>
      <c r="S124">
        <f>Source!Y150</f>
        <v>35.340000000000003</v>
      </c>
      <c r="T124">
        <f>Source!Y151</f>
        <v>508.76</v>
      </c>
      <c r="U124">
        <f>ROUND((175/100)*ROUND(Source!R150, 2), 2)</f>
        <v>0</v>
      </c>
      <c r="V124">
        <f>ROUND((160/100)*ROUND(Source!R151, 2), 2)</f>
        <v>0</v>
      </c>
      <c r="AC124">
        <v>0</v>
      </c>
    </row>
    <row r="125" spans="1:29" ht="14.25" x14ac:dyDescent="0.2">
      <c r="A125" s="23"/>
      <c r="B125" s="23"/>
      <c r="C125" s="23"/>
      <c r="D125" s="23" t="s">
        <v>501</v>
      </c>
      <c r="E125" s="26"/>
      <c r="F125" s="25"/>
      <c r="G125" s="28">
        <f>Source!AO150</f>
        <v>2042.62</v>
      </c>
      <c r="H125" s="27" t="str">
        <f>Source!DG150</f>
        <v/>
      </c>
      <c r="I125" s="25">
        <f>Source!AV151</f>
        <v>1.248</v>
      </c>
      <c r="J125" s="28">
        <f>Source!S150</f>
        <v>45.89</v>
      </c>
      <c r="K125" s="25">
        <f>IF(Source!BA151&lt;&gt; 0, Source!BA151, 1)</f>
        <v>27.04</v>
      </c>
      <c r="L125" s="28">
        <f>Source!S151</f>
        <v>1240.8699999999999</v>
      </c>
    </row>
    <row r="126" spans="1:29" ht="14.25" x14ac:dyDescent="0.2">
      <c r="A126" s="23"/>
      <c r="B126" s="23"/>
      <c r="C126" s="23"/>
      <c r="D126" s="23" t="s">
        <v>504</v>
      </c>
      <c r="E126" s="26" t="s">
        <v>505</v>
      </c>
      <c r="F126" s="25">
        <f>Source!DN151</f>
        <v>105</v>
      </c>
      <c r="G126" s="28"/>
      <c r="H126" s="27"/>
      <c r="I126" s="25"/>
      <c r="J126" s="28">
        <f>SUM(Q124:Q125)</f>
        <v>48.18</v>
      </c>
      <c r="K126" s="25">
        <f>Source!BZ151</f>
        <v>87</v>
      </c>
      <c r="L126" s="28">
        <f>SUM(R124:R125)</f>
        <v>1079.56</v>
      </c>
    </row>
    <row r="127" spans="1:29" ht="14.25" x14ac:dyDescent="0.2">
      <c r="A127" s="23"/>
      <c r="B127" s="23"/>
      <c r="C127" s="23"/>
      <c r="D127" s="23" t="s">
        <v>506</v>
      </c>
      <c r="E127" s="26" t="s">
        <v>505</v>
      </c>
      <c r="F127" s="25">
        <f>Source!DO151</f>
        <v>77</v>
      </c>
      <c r="G127" s="28"/>
      <c r="H127" s="27"/>
      <c r="I127" s="25"/>
      <c r="J127" s="28">
        <f>SUM(S124:S126)</f>
        <v>35.340000000000003</v>
      </c>
      <c r="K127" s="25">
        <f>Source!CA151</f>
        <v>41</v>
      </c>
      <c r="L127" s="28">
        <f>SUM(T124:T126)</f>
        <v>508.76</v>
      </c>
    </row>
    <row r="128" spans="1:29" ht="14.25" x14ac:dyDescent="0.2">
      <c r="A128" s="30"/>
      <c r="B128" s="30"/>
      <c r="C128" s="30"/>
      <c r="D128" s="30" t="s">
        <v>508</v>
      </c>
      <c r="E128" s="31" t="s">
        <v>509</v>
      </c>
      <c r="F128" s="32">
        <f>Source!AQ150</f>
        <v>192.7</v>
      </c>
      <c r="G128" s="33"/>
      <c r="H128" s="34" t="str">
        <f>Source!DI150</f>
        <v/>
      </c>
      <c r="I128" s="32">
        <f>Source!AV151</f>
        <v>1.248</v>
      </c>
      <c r="J128" s="33">
        <f>Source!U150</f>
        <v>4.3288127999999997</v>
      </c>
      <c r="K128" s="32"/>
      <c r="L128" s="33"/>
    </row>
    <row r="129" spans="1:29" ht="15" x14ac:dyDescent="0.2">
      <c r="D129" s="35" t="s">
        <v>510</v>
      </c>
      <c r="I129" s="53">
        <f>J125+J126+J127+0</f>
        <v>129.41</v>
      </c>
      <c r="J129" s="53"/>
      <c r="K129" s="53">
        <f>L125+L126+L127+0</f>
        <v>2829.1899999999996</v>
      </c>
      <c r="L129" s="53"/>
      <c r="O129" s="36">
        <f>J125+J126+J127+0</f>
        <v>129.41</v>
      </c>
      <c r="P129" s="36">
        <f>L125+L126+L127+0</f>
        <v>2829.1899999999996</v>
      </c>
    </row>
    <row r="131" spans="1:29" ht="28.5" x14ac:dyDescent="0.2">
      <c r="A131" s="23">
        <v>8</v>
      </c>
      <c r="B131" s="23">
        <v>8</v>
      </c>
      <c r="C131" s="23" t="str">
        <f>Source!F152</f>
        <v>3.1-53-1</v>
      </c>
      <c r="D131" s="23" t="s">
        <v>156</v>
      </c>
      <c r="E131" s="26" t="str">
        <f>Source!H152</f>
        <v>100 м3 грунта</v>
      </c>
      <c r="F131" s="25">
        <f>Source!I152</f>
        <v>1.7999999999999999E-2</v>
      </c>
      <c r="G131" s="28"/>
      <c r="H131" s="27"/>
      <c r="I131" s="25"/>
      <c r="J131" s="28"/>
      <c r="K131" s="25"/>
      <c r="L131" s="28"/>
      <c r="Q131">
        <f>Source!X152</f>
        <v>24.79</v>
      </c>
      <c r="R131">
        <f>Source!X153</f>
        <v>555.41999999999996</v>
      </c>
      <c r="S131">
        <f>Source!Y152</f>
        <v>18.18</v>
      </c>
      <c r="T131">
        <f>Source!Y153</f>
        <v>261.75</v>
      </c>
      <c r="U131">
        <f>ROUND((175/100)*ROUND(Source!R152, 2), 2)</f>
        <v>0</v>
      </c>
      <c r="V131">
        <f>ROUND((160/100)*ROUND(Source!R153, 2), 2)</f>
        <v>0</v>
      </c>
      <c r="AC131">
        <v>0</v>
      </c>
    </row>
    <row r="132" spans="1:29" ht="14.25" x14ac:dyDescent="0.2">
      <c r="A132" s="23"/>
      <c r="B132" s="23"/>
      <c r="C132" s="23"/>
      <c r="D132" s="23" t="s">
        <v>501</v>
      </c>
      <c r="E132" s="26"/>
      <c r="F132" s="25"/>
      <c r="G132" s="28">
        <f>Source!AO152</f>
        <v>1051.1300000000001</v>
      </c>
      <c r="H132" s="27" t="str">
        <f>Source!DG152</f>
        <v/>
      </c>
      <c r="I132" s="25">
        <f>Source!AV153</f>
        <v>1.248</v>
      </c>
      <c r="J132" s="28">
        <f>Source!S152</f>
        <v>23.61</v>
      </c>
      <c r="K132" s="25">
        <f>IF(Source!BA153&lt;&gt; 0, Source!BA153, 1)</f>
        <v>27.04</v>
      </c>
      <c r="L132" s="28">
        <f>Source!S153</f>
        <v>638.41</v>
      </c>
    </row>
    <row r="133" spans="1:29" ht="14.25" x14ac:dyDescent="0.2">
      <c r="A133" s="23"/>
      <c r="B133" s="23"/>
      <c r="C133" s="23"/>
      <c r="D133" s="23" t="s">
        <v>504</v>
      </c>
      <c r="E133" s="26" t="s">
        <v>505</v>
      </c>
      <c r="F133" s="25">
        <f>Source!DN153</f>
        <v>105</v>
      </c>
      <c r="G133" s="28"/>
      <c r="H133" s="27"/>
      <c r="I133" s="25"/>
      <c r="J133" s="28">
        <f>SUM(Q131:Q132)</f>
        <v>24.79</v>
      </c>
      <c r="K133" s="25">
        <f>Source!BZ153</f>
        <v>87</v>
      </c>
      <c r="L133" s="28">
        <f>SUM(R131:R132)</f>
        <v>555.41999999999996</v>
      </c>
    </row>
    <row r="134" spans="1:29" ht="14.25" x14ac:dyDescent="0.2">
      <c r="A134" s="23"/>
      <c r="B134" s="23"/>
      <c r="C134" s="23"/>
      <c r="D134" s="23" t="s">
        <v>506</v>
      </c>
      <c r="E134" s="26" t="s">
        <v>505</v>
      </c>
      <c r="F134" s="25">
        <f>Source!DO153</f>
        <v>77</v>
      </c>
      <c r="G134" s="28"/>
      <c r="H134" s="27"/>
      <c r="I134" s="25"/>
      <c r="J134" s="28">
        <f>SUM(S131:S133)</f>
        <v>18.18</v>
      </c>
      <c r="K134" s="25">
        <f>Source!CA153</f>
        <v>41</v>
      </c>
      <c r="L134" s="28">
        <f>SUM(T131:T133)</f>
        <v>261.75</v>
      </c>
    </row>
    <row r="135" spans="1:29" ht="14.25" x14ac:dyDescent="0.2">
      <c r="A135" s="30"/>
      <c r="B135" s="30"/>
      <c r="C135" s="30"/>
      <c r="D135" s="30" t="s">
        <v>508</v>
      </c>
      <c r="E135" s="31" t="s">
        <v>509</v>
      </c>
      <c r="F135" s="32">
        <f>Source!AQ152</f>
        <v>107.04</v>
      </c>
      <c r="G135" s="33"/>
      <c r="H135" s="34" t="str">
        <f>Source!DI152</f>
        <v/>
      </c>
      <c r="I135" s="32">
        <f>Source!AV153</f>
        <v>1.248</v>
      </c>
      <c r="J135" s="33">
        <f>Source!U152</f>
        <v>2.40454656</v>
      </c>
      <c r="K135" s="32"/>
      <c r="L135" s="33"/>
    </row>
    <row r="136" spans="1:29" ht="15" x14ac:dyDescent="0.2">
      <c r="D136" s="35" t="s">
        <v>510</v>
      </c>
      <c r="I136" s="53">
        <f>J132+J133+J134+0</f>
        <v>66.58</v>
      </c>
      <c r="J136" s="53"/>
      <c r="K136" s="53">
        <f>L132+L133+L134+0</f>
        <v>1455.58</v>
      </c>
      <c r="L136" s="53"/>
      <c r="O136" s="36">
        <f>J132+J133+J134+0</f>
        <v>66.58</v>
      </c>
      <c r="P136" s="36">
        <f>L132+L133+L134+0</f>
        <v>1455.58</v>
      </c>
    </row>
    <row r="138" spans="1:29" ht="28.5" x14ac:dyDescent="0.2">
      <c r="A138" s="23">
        <v>9</v>
      </c>
      <c r="B138" s="23">
        <v>9</v>
      </c>
      <c r="C138" s="23" t="str">
        <f>Source!F154</f>
        <v>4.8-186-1</v>
      </c>
      <c r="D138" s="23" t="s">
        <v>160</v>
      </c>
      <c r="E138" s="26" t="str">
        <f>Source!H154</f>
        <v>10 шт.</v>
      </c>
      <c r="F138" s="25">
        <f>Source!I154</f>
        <v>0.9</v>
      </c>
      <c r="G138" s="28"/>
      <c r="H138" s="27"/>
      <c r="I138" s="25"/>
      <c r="J138" s="28"/>
      <c r="K138" s="25"/>
      <c r="L138" s="28"/>
      <c r="Q138">
        <f>Source!X154</f>
        <v>122.84</v>
      </c>
      <c r="R138">
        <f>Source!X155</f>
        <v>2728.49</v>
      </c>
      <c r="S138">
        <f>Source!Y154</f>
        <v>76.78</v>
      </c>
      <c r="T138">
        <f>Source!Y155</f>
        <v>1275.27</v>
      </c>
      <c r="U138">
        <f>ROUND((175/100)*ROUND(Source!R154, 2), 2)</f>
        <v>3.61</v>
      </c>
      <c r="V138">
        <f>ROUND((160/100)*ROUND(Source!R155, 2), 2)</f>
        <v>89.12</v>
      </c>
      <c r="AC138">
        <v>0</v>
      </c>
    </row>
    <row r="139" spans="1:29" ht="14.25" x14ac:dyDescent="0.2">
      <c r="A139" s="23"/>
      <c r="B139" s="23"/>
      <c r="C139" s="23"/>
      <c r="D139" s="23" t="s">
        <v>501</v>
      </c>
      <c r="E139" s="26"/>
      <c r="F139" s="25"/>
      <c r="G139" s="28">
        <f>Source!AO154</f>
        <v>114.21</v>
      </c>
      <c r="H139" s="27" t="str">
        <f>Source!DG154</f>
        <v/>
      </c>
      <c r="I139" s="25">
        <f>Source!AV155</f>
        <v>1.0669999999999999</v>
      </c>
      <c r="J139" s="28">
        <f>Source!S154</f>
        <v>109.68</v>
      </c>
      <c r="K139" s="25">
        <f>IF(Source!BA155&lt;&gt; 0, Source!BA155, 1)</f>
        <v>27.04</v>
      </c>
      <c r="L139" s="28">
        <f>Source!S155</f>
        <v>2965.75</v>
      </c>
    </row>
    <row r="140" spans="1:29" ht="14.25" x14ac:dyDescent="0.2">
      <c r="A140" s="23"/>
      <c r="B140" s="23"/>
      <c r="C140" s="23"/>
      <c r="D140" s="23" t="s">
        <v>502</v>
      </c>
      <c r="E140" s="26"/>
      <c r="F140" s="25"/>
      <c r="G140" s="28">
        <f>Source!AM154</f>
        <v>24.89</v>
      </c>
      <c r="H140" s="27" t="str">
        <f>Source!DE154</f>
        <v/>
      </c>
      <c r="I140" s="25">
        <f>Source!AV155</f>
        <v>1.0669999999999999</v>
      </c>
      <c r="J140" s="28">
        <f>Source!Q154</f>
        <v>23.9</v>
      </c>
      <c r="K140" s="25">
        <f>IF(Source!BB155&lt;&gt; 0, Source!BB155, 1)</f>
        <v>9.23</v>
      </c>
      <c r="L140" s="28">
        <f>Source!Q155</f>
        <v>220.6</v>
      </c>
    </row>
    <row r="141" spans="1:29" ht="14.25" x14ac:dyDescent="0.2">
      <c r="A141" s="23"/>
      <c r="B141" s="23"/>
      <c r="C141" s="23"/>
      <c r="D141" s="23" t="s">
        <v>503</v>
      </c>
      <c r="E141" s="26"/>
      <c r="F141" s="25"/>
      <c r="G141" s="28">
        <f>Source!AN154</f>
        <v>2.15</v>
      </c>
      <c r="H141" s="27" t="str">
        <f>Source!DF154</f>
        <v/>
      </c>
      <c r="I141" s="25">
        <f>Source!AV155</f>
        <v>1.0669999999999999</v>
      </c>
      <c r="J141" s="29">
        <f>Source!R154</f>
        <v>2.06</v>
      </c>
      <c r="K141" s="25">
        <f>IF(Source!BS155&lt;&gt; 0, Source!BS155, 1)</f>
        <v>27.04</v>
      </c>
      <c r="L141" s="29">
        <f>Source!R155</f>
        <v>55.7</v>
      </c>
    </row>
    <row r="142" spans="1:29" ht="14.25" x14ac:dyDescent="0.2">
      <c r="A142" s="23"/>
      <c r="B142" s="23"/>
      <c r="C142" s="23"/>
      <c r="D142" s="23" t="s">
        <v>511</v>
      </c>
      <c r="E142" s="26"/>
      <c r="F142" s="25"/>
      <c r="G142" s="28">
        <f>Source!AL154</f>
        <v>37.97</v>
      </c>
      <c r="H142" s="27" t="str">
        <f>Source!DD154</f>
        <v/>
      </c>
      <c r="I142" s="25">
        <f>Source!AW155</f>
        <v>1.081</v>
      </c>
      <c r="J142" s="28">
        <f>Source!P154</f>
        <v>36.94</v>
      </c>
      <c r="K142" s="25">
        <f>IF(Source!BC155&lt;&gt; 0, Source!BC155, 1)</f>
        <v>8.2899999999999991</v>
      </c>
      <c r="L142" s="28">
        <f>Source!P155</f>
        <v>306.23</v>
      </c>
    </row>
    <row r="143" spans="1:29" ht="14.25" x14ac:dyDescent="0.2">
      <c r="A143" s="23"/>
      <c r="B143" s="23"/>
      <c r="C143" s="23"/>
      <c r="D143" s="23" t="s">
        <v>504</v>
      </c>
      <c r="E143" s="26" t="s">
        <v>505</v>
      </c>
      <c r="F143" s="25">
        <f>Source!DN155</f>
        <v>112</v>
      </c>
      <c r="G143" s="28"/>
      <c r="H143" s="27"/>
      <c r="I143" s="25"/>
      <c r="J143" s="28">
        <f>SUM(Q138:Q142)</f>
        <v>122.84</v>
      </c>
      <c r="K143" s="25">
        <f>Source!BZ155</f>
        <v>92</v>
      </c>
      <c r="L143" s="28">
        <f>SUM(R138:R142)</f>
        <v>2728.49</v>
      </c>
    </row>
    <row r="144" spans="1:29" ht="14.25" x14ac:dyDescent="0.2">
      <c r="A144" s="23"/>
      <c r="B144" s="23"/>
      <c r="C144" s="23"/>
      <c r="D144" s="23" t="s">
        <v>506</v>
      </c>
      <c r="E144" s="26" t="s">
        <v>505</v>
      </c>
      <c r="F144" s="25">
        <f>Source!DO155</f>
        <v>70</v>
      </c>
      <c r="G144" s="28"/>
      <c r="H144" s="27"/>
      <c r="I144" s="25"/>
      <c r="J144" s="28">
        <f>SUM(S138:S143)</f>
        <v>76.78</v>
      </c>
      <c r="K144" s="25">
        <f>Source!CA155</f>
        <v>43</v>
      </c>
      <c r="L144" s="28">
        <f>SUM(T138:T143)</f>
        <v>1275.27</v>
      </c>
    </row>
    <row r="145" spans="1:29" ht="14.25" x14ac:dyDescent="0.2">
      <c r="A145" s="23"/>
      <c r="B145" s="23"/>
      <c r="C145" s="23"/>
      <c r="D145" s="23" t="s">
        <v>507</v>
      </c>
      <c r="E145" s="26" t="s">
        <v>505</v>
      </c>
      <c r="F145" s="25">
        <f>175</f>
        <v>175</v>
      </c>
      <c r="G145" s="28"/>
      <c r="H145" s="27"/>
      <c r="I145" s="25"/>
      <c r="J145" s="28">
        <f>SUM(U138:U144)</f>
        <v>3.61</v>
      </c>
      <c r="K145" s="25">
        <f>160</f>
        <v>160</v>
      </c>
      <c r="L145" s="28">
        <f>SUM(V138:V144)</f>
        <v>89.12</v>
      </c>
    </row>
    <row r="146" spans="1:29" ht="14.25" x14ac:dyDescent="0.2">
      <c r="A146" s="30"/>
      <c r="B146" s="30"/>
      <c r="C146" s="30"/>
      <c r="D146" s="30" t="s">
        <v>508</v>
      </c>
      <c r="E146" s="31" t="s">
        <v>509</v>
      </c>
      <c r="F146" s="32">
        <f>Source!AQ154</f>
        <v>9.27</v>
      </c>
      <c r="G146" s="33"/>
      <c r="H146" s="34" t="str">
        <f>Source!DI154</f>
        <v/>
      </c>
      <c r="I146" s="32">
        <f>Source!AV155</f>
        <v>1.0669999999999999</v>
      </c>
      <c r="J146" s="33">
        <f>Source!U154</f>
        <v>8.9019809999999993</v>
      </c>
      <c r="K146" s="32"/>
      <c r="L146" s="33"/>
    </row>
    <row r="147" spans="1:29" ht="15" x14ac:dyDescent="0.2">
      <c r="D147" s="35" t="s">
        <v>510</v>
      </c>
      <c r="I147" s="53">
        <f>J139+J140+J142+J143+J144+J145+0</f>
        <v>373.75</v>
      </c>
      <c r="J147" s="53"/>
      <c r="K147" s="53">
        <f>L139+L140+L142+L143+L144+L145+0</f>
        <v>7585.46</v>
      </c>
      <c r="L147" s="53"/>
      <c r="O147" s="36">
        <f>J139+J140+J142+J143+J144+J145+0</f>
        <v>373.75</v>
      </c>
      <c r="P147" s="36">
        <f>L139+L140+L142+L143+L144+L145+0</f>
        <v>7585.46</v>
      </c>
    </row>
    <row r="149" spans="1:29" ht="42.75" x14ac:dyDescent="0.2">
      <c r="A149" s="30">
        <v>10</v>
      </c>
      <c r="B149" s="30">
        <v>10</v>
      </c>
      <c r="C149" s="30" t="str">
        <f>Source!F156</f>
        <v>1.1-1-1111</v>
      </c>
      <c r="D149" s="30" t="s">
        <v>167</v>
      </c>
      <c r="E149" s="31" t="str">
        <f>Source!H156</f>
        <v>т</v>
      </c>
      <c r="F149" s="32">
        <f>Source!I156</f>
        <v>0.10199999999999999</v>
      </c>
      <c r="G149" s="33">
        <f>Source!AL156</f>
        <v>7879.13</v>
      </c>
      <c r="H149" s="34" t="str">
        <f>Source!DD156</f>
        <v/>
      </c>
      <c r="I149" s="32">
        <f>Source!AW157</f>
        <v>1</v>
      </c>
      <c r="J149" s="33">
        <f>Source!P156</f>
        <v>803.67</v>
      </c>
      <c r="K149" s="32">
        <f>IF(Source!BC157&lt;&gt; 0, Source!BC157, 1)</f>
        <v>3.11</v>
      </c>
      <c r="L149" s="33">
        <f>Source!P157</f>
        <v>2499.41</v>
      </c>
      <c r="Q149">
        <f>Source!X156</f>
        <v>0</v>
      </c>
      <c r="R149">
        <f>Source!X157</f>
        <v>0</v>
      </c>
      <c r="S149">
        <f>Source!Y156</f>
        <v>0</v>
      </c>
      <c r="T149">
        <f>Source!Y157</f>
        <v>0</v>
      </c>
      <c r="U149">
        <f>ROUND((175/100)*ROUND(Source!R156, 2), 2)</f>
        <v>0</v>
      </c>
      <c r="V149">
        <f>ROUND((160/100)*ROUND(Source!R157, 2), 2)</f>
        <v>0</v>
      </c>
      <c r="AC149">
        <v>3</v>
      </c>
    </row>
    <row r="150" spans="1:29" ht="15" x14ac:dyDescent="0.2">
      <c r="D150" s="35" t="s">
        <v>510</v>
      </c>
      <c r="I150" s="53">
        <f>J149+0</f>
        <v>803.67</v>
      </c>
      <c r="J150" s="53"/>
      <c r="K150" s="53">
        <f>L149+0</f>
        <v>2499.41</v>
      </c>
      <c r="L150" s="53"/>
      <c r="O150" s="36">
        <f>J149+0</f>
        <v>803.67</v>
      </c>
      <c r="P150" s="36">
        <f>L149+0</f>
        <v>2499.41</v>
      </c>
    </row>
    <row r="152" spans="1:29" ht="42.75" x14ac:dyDescent="0.2">
      <c r="A152" s="23">
        <v>11</v>
      </c>
      <c r="B152" s="23">
        <v>11</v>
      </c>
      <c r="C152" s="23" t="str">
        <f>Source!F158</f>
        <v>4.8-187-9</v>
      </c>
      <c r="D152" s="23" t="s">
        <v>174</v>
      </c>
      <c r="E152" s="26" t="str">
        <f>Source!H158</f>
        <v>100 м</v>
      </c>
      <c r="F152" s="25">
        <f>Source!I158</f>
        <v>0.72</v>
      </c>
      <c r="G152" s="28"/>
      <c r="H152" s="27"/>
      <c r="I152" s="25"/>
      <c r="J152" s="28"/>
      <c r="K152" s="25"/>
      <c r="L152" s="28"/>
      <c r="Q152">
        <f>Source!X158</f>
        <v>196.11</v>
      </c>
      <c r="R152">
        <f>Source!X159</f>
        <v>4355.92</v>
      </c>
      <c r="S152">
        <f>Source!Y158</f>
        <v>122.57</v>
      </c>
      <c r="T152">
        <f>Source!Y159</f>
        <v>2035.92</v>
      </c>
      <c r="U152">
        <f>ROUND((175/100)*ROUND(Source!R158, 2), 2)</f>
        <v>2.89</v>
      </c>
      <c r="V152">
        <f>ROUND((160/100)*ROUND(Source!R159, 2), 2)</f>
        <v>71.39</v>
      </c>
      <c r="AC152">
        <v>0</v>
      </c>
    </row>
    <row r="153" spans="1:29" ht="14.25" x14ac:dyDescent="0.2">
      <c r="A153" s="23"/>
      <c r="B153" s="23"/>
      <c r="C153" s="23"/>
      <c r="D153" s="23" t="s">
        <v>501</v>
      </c>
      <c r="E153" s="26"/>
      <c r="F153" s="25"/>
      <c r="G153" s="28">
        <f>Source!AO158</f>
        <v>227.92</v>
      </c>
      <c r="H153" s="27" t="str">
        <f>Source!DG158</f>
        <v/>
      </c>
      <c r="I153" s="25">
        <f>Source!AV159</f>
        <v>1.0669999999999999</v>
      </c>
      <c r="J153" s="28">
        <f>Source!S158</f>
        <v>175.1</v>
      </c>
      <c r="K153" s="25">
        <f>IF(Source!BA159&lt;&gt; 0, Source!BA159, 1)</f>
        <v>27.04</v>
      </c>
      <c r="L153" s="28">
        <f>Source!S159</f>
        <v>4734.7</v>
      </c>
    </row>
    <row r="154" spans="1:29" ht="14.25" x14ac:dyDescent="0.2">
      <c r="A154" s="23"/>
      <c r="B154" s="23"/>
      <c r="C154" s="23"/>
      <c r="D154" s="23" t="s">
        <v>502</v>
      </c>
      <c r="E154" s="26"/>
      <c r="F154" s="25"/>
      <c r="G154" s="28">
        <f>Source!AM158</f>
        <v>34.76</v>
      </c>
      <c r="H154" s="27" t="str">
        <f>Source!DE158</f>
        <v/>
      </c>
      <c r="I154" s="25">
        <f>Source!AV159</f>
        <v>1.0669999999999999</v>
      </c>
      <c r="J154" s="28">
        <f>Source!Q158</f>
        <v>26.7</v>
      </c>
      <c r="K154" s="25">
        <f>IF(Source!BB159&lt;&gt; 0, Source!BB159, 1)</f>
        <v>8.9700000000000006</v>
      </c>
      <c r="L154" s="28">
        <f>Source!Q159</f>
        <v>239.5</v>
      </c>
    </row>
    <row r="155" spans="1:29" ht="14.25" x14ac:dyDescent="0.2">
      <c r="A155" s="23"/>
      <c r="B155" s="23"/>
      <c r="C155" s="23"/>
      <c r="D155" s="23" t="s">
        <v>503</v>
      </c>
      <c r="E155" s="26"/>
      <c r="F155" s="25"/>
      <c r="G155" s="28">
        <f>Source!AN158</f>
        <v>2.15</v>
      </c>
      <c r="H155" s="27" t="str">
        <f>Source!DF158</f>
        <v/>
      </c>
      <c r="I155" s="25">
        <f>Source!AV159</f>
        <v>1.0669999999999999</v>
      </c>
      <c r="J155" s="29">
        <f>Source!R158</f>
        <v>1.65</v>
      </c>
      <c r="K155" s="25">
        <f>IF(Source!BS159&lt;&gt; 0, Source!BS159, 1)</f>
        <v>27.04</v>
      </c>
      <c r="L155" s="29">
        <f>Source!R159</f>
        <v>44.62</v>
      </c>
    </row>
    <row r="156" spans="1:29" ht="14.25" x14ac:dyDescent="0.2">
      <c r="A156" s="23"/>
      <c r="B156" s="23"/>
      <c r="C156" s="23"/>
      <c r="D156" s="23" t="s">
        <v>511</v>
      </c>
      <c r="E156" s="26"/>
      <c r="F156" s="25"/>
      <c r="G156" s="28">
        <f>Source!AL158</f>
        <v>390.47</v>
      </c>
      <c r="H156" s="27" t="str">
        <f>Source!DD158</f>
        <v/>
      </c>
      <c r="I156" s="25">
        <f>Source!AW159</f>
        <v>1.081</v>
      </c>
      <c r="J156" s="28">
        <f>Source!P158</f>
        <v>303.91000000000003</v>
      </c>
      <c r="K156" s="25">
        <f>IF(Source!BC159&lt;&gt; 0, Source!BC159, 1)</f>
        <v>8.2899999999999991</v>
      </c>
      <c r="L156" s="28">
        <f>Source!P159</f>
        <v>2519.41</v>
      </c>
    </row>
    <row r="157" spans="1:29" ht="14.25" x14ac:dyDescent="0.2">
      <c r="A157" s="23"/>
      <c r="B157" s="23"/>
      <c r="C157" s="23"/>
      <c r="D157" s="23" t="s">
        <v>504</v>
      </c>
      <c r="E157" s="26" t="s">
        <v>505</v>
      </c>
      <c r="F157" s="25">
        <f>Source!DN159</f>
        <v>112</v>
      </c>
      <c r="G157" s="28"/>
      <c r="H157" s="27"/>
      <c r="I157" s="25"/>
      <c r="J157" s="28">
        <f>SUM(Q152:Q156)</f>
        <v>196.11</v>
      </c>
      <c r="K157" s="25">
        <f>Source!BZ159</f>
        <v>92</v>
      </c>
      <c r="L157" s="28">
        <f>SUM(R152:R156)</f>
        <v>4355.92</v>
      </c>
    </row>
    <row r="158" spans="1:29" ht="14.25" x14ac:dyDescent="0.2">
      <c r="A158" s="23"/>
      <c r="B158" s="23"/>
      <c r="C158" s="23"/>
      <c r="D158" s="23" t="s">
        <v>506</v>
      </c>
      <c r="E158" s="26" t="s">
        <v>505</v>
      </c>
      <c r="F158" s="25">
        <f>Source!DO159</f>
        <v>70</v>
      </c>
      <c r="G158" s="28"/>
      <c r="H158" s="27"/>
      <c r="I158" s="25"/>
      <c r="J158" s="28">
        <f>SUM(S152:S157)</f>
        <v>122.57</v>
      </c>
      <c r="K158" s="25">
        <f>Source!CA159</f>
        <v>43</v>
      </c>
      <c r="L158" s="28">
        <f>SUM(T152:T157)</f>
        <v>2035.92</v>
      </c>
    </row>
    <row r="159" spans="1:29" ht="14.25" x14ac:dyDescent="0.2">
      <c r="A159" s="23"/>
      <c r="B159" s="23"/>
      <c r="C159" s="23"/>
      <c r="D159" s="23" t="s">
        <v>507</v>
      </c>
      <c r="E159" s="26" t="s">
        <v>505</v>
      </c>
      <c r="F159" s="25">
        <f>175</f>
        <v>175</v>
      </c>
      <c r="G159" s="28"/>
      <c r="H159" s="27"/>
      <c r="I159" s="25"/>
      <c r="J159" s="28">
        <f>SUM(U152:U158)</f>
        <v>2.89</v>
      </c>
      <c r="K159" s="25">
        <f>160</f>
        <v>160</v>
      </c>
      <c r="L159" s="28">
        <f>SUM(V152:V158)</f>
        <v>71.39</v>
      </c>
    </row>
    <row r="160" spans="1:29" ht="14.25" x14ac:dyDescent="0.2">
      <c r="A160" s="30"/>
      <c r="B160" s="30"/>
      <c r="C160" s="30"/>
      <c r="D160" s="30" t="s">
        <v>508</v>
      </c>
      <c r="E160" s="31" t="s">
        <v>509</v>
      </c>
      <c r="F160" s="32">
        <f>Source!AQ158</f>
        <v>18.5</v>
      </c>
      <c r="G160" s="33"/>
      <c r="H160" s="34" t="str">
        <f>Source!DI158</f>
        <v/>
      </c>
      <c r="I160" s="32">
        <f>Source!AV159</f>
        <v>1.0669999999999999</v>
      </c>
      <c r="J160" s="33">
        <f>Source!U158</f>
        <v>14.212439999999999</v>
      </c>
      <c r="K160" s="32"/>
      <c r="L160" s="33"/>
    </row>
    <row r="161" spans="1:29" ht="15" x14ac:dyDescent="0.2">
      <c r="D161" s="35" t="s">
        <v>510</v>
      </c>
      <c r="I161" s="53">
        <f>J153+J154+J156+J157+J158+J159+0</f>
        <v>827.28000000000009</v>
      </c>
      <c r="J161" s="53"/>
      <c r="K161" s="53">
        <f>L153+L154+L156+L157+L158+L159+0</f>
        <v>13956.839999999998</v>
      </c>
      <c r="L161" s="53"/>
      <c r="O161" s="36">
        <f>J153+J154+J156+J157+J158+J159+0</f>
        <v>827.28000000000009</v>
      </c>
      <c r="P161" s="36">
        <f>L153+L154+L156+L157+L158+L159+0</f>
        <v>13956.839999999998</v>
      </c>
    </row>
    <row r="163" spans="1:29" ht="42.75" x14ac:dyDescent="0.2">
      <c r="A163" s="30">
        <v>12</v>
      </c>
      <c r="B163" s="30">
        <v>12</v>
      </c>
      <c r="C163" s="30" t="str">
        <f>Source!F160</f>
        <v>1.1-1-1080</v>
      </c>
      <c r="D163" s="30" t="s">
        <v>179</v>
      </c>
      <c r="E163" s="31" t="str">
        <f>Source!H160</f>
        <v>т</v>
      </c>
      <c r="F163" s="32">
        <f>Source!I160</f>
        <v>4.4999999999999998E-2</v>
      </c>
      <c r="G163" s="33">
        <f>Source!AL160</f>
        <v>6446.56</v>
      </c>
      <c r="H163" s="34" t="str">
        <f>Source!DD160</f>
        <v/>
      </c>
      <c r="I163" s="32">
        <f>Source!AW161</f>
        <v>1</v>
      </c>
      <c r="J163" s="33">
        <f>Source!P160</f>
        <v>290.10000000000002</v>
      </c>
      <c r="K163" s="32">
        <f>IF(Source!BC161&lt;&gt; 0, Source!BC161, 1)</f>
        <v>3.88</v>
      </c>
      <c r="L163" s="33">
        <f>Source!P161</f>
        <v>1125.5899999999999</v>
      </c>
      <c r="Q163">
        <f>Source!X160</f>
        <v>0</v>
      </c>
      <c r="R163">
        <f>Source!X161</f>
        <v>0</v>
      </c>
      <c r="S163">
        <f>Source!Y160</f>
        <v>0</v>
      </c>
      <c r="T163">
        <f>Source!Y161</f>
        <v>0</v>
      </c>
      <c r="U163">
        <f>ROUND((175/100)*ROUND(Source!R160, 2), 2)</f>
        <v>0</v>
      </c>
      <c r="V163">
        <f>ROUND((160/100)*ROUND(Source!R161, 2), 2)</f>
        <v>0</v>
      </c>
      <c r="AC163">
        <v>3</v>
      </c>
    </row>
    <row r="164" spans="1:29" ht="15" x14ac:dyDescent="0.2">
      <c r="D164" s="35" t="s">
        <v>510</v>
      </c>
      <c r="I164" s="53">
        <f>J163+0</f>
        <v>290.10000000000002</v>
      </c>
      <c r="J164" s="53"/>
      <c r="K164" s="53">
        <f>L163+0</f>
        <v>1125.5899999999999</v>
      </c>
      <c r="L164" s="53"/>
      <c r="O164" s="36">
        <f>J163+0</f>
        <v>290.10000000000002</v>
      </c>
      <c r="P164" s="36">
        <f>L163+0</f>
        <v>1125.5899999999999</v>
      </c>
    </row>
    <row r="167" spans="1:29" ht="15" x14ac:dyDescent="0.25">
      <c r="A167" s="52" t="str">
        <f>CONCATENATE("Итого по разделу: ",IF(Source!G165&lt;&gt;"Новый раздел", Source!G165, ""))</f>
        <v>Итого по разделу: Заземление</v>
      </c>
      <c r="B167" s="52"/>
      <c r="C167" s="52"/>
      <c r="D167" s="52"/>
      <c r="E167" s="52"/>
      <c r="F167" s="52"/>
      <c r="G167" s="52"/>
      <c r="H167" s="52"/>
      <c r="I167" s="50">
        <f>SUM(O123:O166)</f>
        <v>2490.79</v>
      </c>
      <c r="J167" s="51"/>
      <c r="K167" s="50">
        <f>SUM(P123:P166)</f>
        <v>29452.069999999996</v>
      </c>
      <c r="L167" s="51"/>
    </row>
    <row r="168" spans="1:29" hidden="1" x14ac:dyDescent="0.2">
      <c r="A168" t="s">
        <v>499</v>
      </c>
      <c r="J168">
        <f>SUM(W123:W167)</f>
        <v>0</v>
      </c>
      <c r="K168">
        <f>SUM(X123:X167)</f>
        <v>0</v>
      </c>
    </row>
    <row r="169" spans="1:29" hidden="1" x14ac:dyDescent="0.2">
      <c r="A169" t="s">
        <v>500</v>
      </c>
      <c r="J169">
        <f>SUM(Y123:Y168)</f>
        <v>0</v>
      </c>
      <c r="K169">
        <f>SUM(Z123:Z168)</f>
        <v>0</v>
      </c>
    </row>
    <row r="171" spans="1:29" ht="16.5" x14ac:dyDescent="0.2">
      <c r="A171" s="54" t="str">
        <f>CONCATENATE("Раздел: ",IF(Source!G195&lt;&gt;"Новый раздел", Source!G195, ""))</f>
        <v>Раздел: Монтажные работы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</row>
    <row r="172" spans="1:29" ht="28.5" x14ac:dyDescent="0.2">
      <c r="A172" s="23">
        <v>13</v>
      </c>
      <c r="B172" s="23">
        <v>13</v>
      </c>
      <c r="C172" s="23" t="str">
        <f>Source!F199</f>
        <v>4.8-277-1</v>
      </c>
      <c r="D172" s="23" t="s">
        <v>22</v>
      </c>
      <c r="E172" s="26" t="str">
        <f>Source!H199</f>
        <v>1 КМ</v>
      </c>
      <c r="F172" s="25">
        <f>Source!I199</f>
        <v>1.4999999999999999E-2</v>
      </c>
      <c r="G172" s="28"/>
      <c r="H172" s="27"/>
      <c r="I172" s="25"/>
      <c r="J172" s="28"/>
      <c r="K172" s="25"/>
      <c r="L172" s="28"/>
      <c r="Q172">
        <f>Source!X199</f>
        <v>18.66</v>
      </c>
      <c r="R172">
        <f>Source!X200</f>
        <v>414.45</v>
      </c>
      <c r="S172">
        <f>Source!Y199</f>
        <v>11.66</v>
      </c>
      <c r="T172">
        <f>Source!Y200</f>
        <v>193.71</v>
      </c>
      <c r="U172">
        <f>ROUND((175/100)*ROUND(Source!R199, 2), 2)</f>
        <v>23.33</v>
      </c>
      <c r="V172">
        <f>ROUND((160/100)*ROUND(Source!R200, 2), 2)</f>
        <v>576.70000000000005</v>
      </c>
      <c r="AC172">
        <v>0</v>
      </c>
    </row>
    <row r="173" spans="1:29" ht="14.25" x14ac:dyDescent="0.2">
      <c r="A173" s="23"/>
      <c r="B173" s="23"/>
      <c r="C173" s="23"/>
      <c r="D173" s="23" t="s">
        <v>501</v>
      </c>
      <c r="E173" s="26"/>
      <c r="F173" s="25"/>
      <c r="G173" s="28">
        <f>Source!AO199</f>
        <v>1041.01</v>
      </c>
      <c r="H173" s="27" t="str">
        <f>Source!DG199</f>
        <v/>
      </c>
      <c r="I173" s="25">
        <f>Source!AV200</f>
        <v>1.0669999999999999</v>
      </c>
      <c r="J173" s="28">
        <f>Source!S199</f>
        <v>16.66</v>
      </c>
      <c r="K173" s="25">
        <f>IF(Source!BA200&lt;&gt; 0, Source!BA200, 1)</f>
        <v>27.04</v>
      </c>
      <c r="L173" s="28">
        <f>Source!S200</f>
        <v>450.49</v>
      </c>
    </row>
    <row r="174" spans="1:29" ht="14.25" x14ac:dyDescent="0.2">
      <c r="A174" s="23"/>
      <c r="B174" s="23"/>
      <c r="C174" s="23"/>
      <c r="D174" s="23" t="s">
        <v>502</v>
      </c>
      <c r="E174" s="26"/>
      <c r="F174" s="25"/>
      <c r="G174" s="28">
        <f>Source!AM199</f>
        <v>3856.45</v>
      </c>
      <c r="H174" s="27" t="str">
        <f>Source!DE199</f>
        <v/>
      </c>
      <c r="I174" s="25">
        <f>Source!AV200</f>
        <v>1.0669999999999999</v>
      </c>
      <c r="J174" s="28">
        <f>Source!Q199</f>
        <v>61.72</v>
      </c>
      <c r="K174" s="25">
        <f>IF(Source!BB200&lt;&gt; 0, Source!BB200, 1)</f>
        <v>11.66</v>
      </c>
      <c r="L174" s="28">
        <f>Source!Q200</f>
        <v>719.66</v>
      </c>
    </row>
    <row r="175" spans="1:29" ht="14.25" x14ac:dyDescent="0.2">
      <c r="A175" s="23"/>
      <c r="B175" s="23"/>
      <c r="C175" s="23"/>
      <c r="D175" s="23" t="s">
        <v>503</v>
      </c>
      <c r="E175" s="26"/>
      <c r="F175" s="25"/>
      <c r="G175" s="28">
        <f>Source!AN199</f>
        <v>832.97</v>
      </c>
      <c r="H175" s="27" t="str">
        <f>Source!DF199</f>
        <v/>
      </c>
      <c r="I175" s="25">
        <f>Source!AV200</f>
        <v>1.0669999999999999</v>
      </c>
      <c r="J175" s="29">
        <f>Source!R199</f>
        <v>13.33</v>
      </c>
      <c r="K175" s="25">
        <f>IF(Source!BS200&lt;&gt; 0, Source!BS200, 1)</f>
        <v>27.04</v>
      </c>
      <c r="L175" s="29">
        <f>Source!R200</f>
        <v>360.44</v>
      </c>
    </row>
    <row r="176" spans="1:29" ht="14.25" x14ac:dyDescent="0.2">
      <c r="A176" s="23"/>
      <c r="B176" s="23"/>
      <c r="C176" s="23"/>
      <c r="D176" s="23" t="s">
        <v>504</v>
      </c>
      <c r="E176" s="26" t="s">
        <v>505</v>
      </c>
      <c r="F176" s="25">
        <f>Source!DN200</f>
        <v>112</v>
      </c>
      <c r="G176" s="28"/>
      <c r="H176" s="27"/>
      <c r="I176" s="25"/>
      <c r="J176" s="28">
        <f>SUM(Q172:Q175)</f>
        <v>18.66</v>
      </c>
      <c r="K176" s="25">
        <f>Source!BZ200</f>
        <v>92</v>
      </c>
      <c r="L176" s="28">
        <f>SUM(R172:R175)</f>
        <v>414.45</v>
      </c>
    </row>
    <row r="177" spans="1:29" ht="14.25" x14ac:dyDescent="0.2">
      <c r="A177" s="23"/>
      <c r="B177" s="23"/>
      <c r="C177" s="23"/>
      <c r="D177" s="23" t="s">
        <v>506</v>
      </c>
      <c r="E177" s="26" t="s">
        <v>505</v>
      </c>
      <c r="F177" s="25">
        <f>Source!DO200</f>
        <v>70</v>
      </c>
      <c r="G177" s="28"/>
      <c r="H177" s="27"/>
      <c r="I177" s="25"/>
      <c r="J177" s="28">
        <f>SUM(S172:S176)</f>
        <v>11.66</v>
      </c>
      <c r="K177" s="25">
        <f>Source!CA200</f>
        <v>43</v>
      </c>
      <c r="L177" s="28">
        <f>SUM(T172:T176)</f>
        <v>193.71</v>
      </c>
    </row>
    <row r="178" spans="1:29" ht="14.25" x14ac:dyDescent="0.2">
      <c r="A178" s="23"/>
      <c r="B178" s="23"/>
      <c r="C178" s="23"/>
      <c r="D178" s="23" t="s">
        <v>507</v>
      </c>
      <c r="E178" s="26" t="s">
        <v>505</v>
      </c>
      <c r="F178" s="25">
        <f>175</f>
        <v>175</v>
      </c>
      <c r="G178" s="28"/>
      <c r="H178" s="27"/>
      <c r="I178" s="25"/>
      <c r="J178" s="28">
        <f>SUM(U172:U177)</f>
        <v>23.33</v>
      </c>
      <c r="K178" s="25">
        <f>160</f>
        <v>160</v>
      </c>
      <c r="L178" s="28">
        <f>SUM(V172:V177)</f>
        <v>576.70000000000005</v>
      </c>
    </row>
    <row r="179" spans="1:29" ht="14.25" x14ac:dyDescent="0.2">
      <c r="A179" s="30"/>
      <c r="B179" s="30"/>
      <c r="C179" s="30"/>
      <c r="D179" s="30" t="s">
        <v>508</v>
      </c>
      <c r="E179" s="31" t="s">
        <v>509</v>
      </c>
      <c r="F179" s="32">
        <f>Source!AQ199</f>
        <v>87.48</v>
      </c>
      <c r="G179" s="33"/>
      <c r="H179" s="34" t="str">
        <f>Source!DI199</f>
        <v/>
      </c>
      <c r="I179" s="32">
        <f>Source!AV200</f>
        <v>1.0669999999999999</v>
      </c>
      <c r="J179" s="33">
        <f>Source!U199</f>
        <v>1.4001174000000001</v>
      </c>
      <c r="K179" s="32"/>
      <c r="L179" s="33"/>
    </row>
    <row r="180" spans="1:29" ht="15" x14ac:dyDescent="0.2">
      <c r="D180" s="35" t="s">
        <v>510</v>
      </c>
      <c r="I180" s="53">
        <f>J173+J174+J176+J177+J178+0</f>
        <v>132.02999999999997</v>
      </c>
      <c r="J180" s="53"/>
      <c r="K180" s="53">
        <f>L173+L174+L176+L177+L178+0</f>
        <v>2355.0100000000002</v>
      </c>
      <c r="L180" s="53"/>
      <c r="O180" s="36">
        <f>J173+J174+J176+J177+J178+0</f>
        <v>132.02999999999997</v>
      </c>
      <c r="P180" s="36">
        <f>L173+L174+L176+L177+L178+0</f>
        <v>2355.0100000000002</v>
      </c>
    </row>
    <row r="182" spans="1:29" ht="28.5" x14ac:dyDescent="0.2">
      <c r="A182" s="23">
        <v>15</v>
      </c>
      <c r="B182" s="23">
        <v>15</v>
      </c>
      <c r="C182" s="23" t="str">
        <f>Source!F209</f>
        <v>4.8-278-1</v>
      </c>
      <c r="D182" s="23" t="s">
        <v>204</v>
      </c>
      <c r="E182" s="26" t="str">
        <f>Source!H209</f>
        <v>1  ШТ.</v>
      </c>
      <c r="F182" s="25">
        <f>Source!I209</f>
        <v>27</v>
      </c>
      <c r="G182" s="28"/>
      <c r="H182" s="27"/>
      <c r="I182" s="25"/>
      <c r="J182" s="28"/>
      <c r="K182" s="25"/>
      <c r="L182" s="28"/>
      <c r="Q182">
        <f>Source!X209</f>
        <v>92.28</v>
      </c>
      <c r="R182">
        <f>Source!X210</f>
        <v>2049.6</v>
      </c>
      <c r="S182">
        <f>Source!Y209</f>
        <v>57.67</v>
      </c>
      <c r="T182">
        <f>Source!Y210</f>
        <v>957.97</v>
      </c>
      <c r="U182">
        <f>ROUND((175/100)*ROUND(Source!R209, 2), 2)</f>
        <v>266.7</v>
      </c>
      <c r="V182">
        <f>ROUND((160/100)*ROUND(Source!R210, 2), 2)</f>
        <v>6593.44</v>
      </c>
      <c r="AC182">
        <v>0</v>
      </c>
    </row>
    <row r="183" spans="1:29" ht="14.25" x14ac:dyDescent="0.2">
      <c r="A183" s="23"/>
      <c r="B183" s="23"/>
      <c r="C183" s="23"/>
      <c r="D183" s="23" t="s">
        <v>501</v>
      </c>
      <c r="E183" s="26"/>
      <c r="F183" s="25"/>
      <c r="G183" s="28">
        <f>Source!AO209</f>
        <v>2.86</v>
      </c>
      <c r="H183" s="27" t="str">
        <f>Source!DG209</f>
        <v/>
      </c>
      <c r="I183" s="25">
        <f>Source!AV210</f>
        <v>1.0669999999999999</v>
      </c>
      <c r="J183" s="28">
        <f>Source!S209</f>
        <v>82.39</v>
      </c>
      <c r="K183" s="25">
        <f>IF(Source!BA210&lt;&gt; 0, Source!BA210, 1)</f>
        <v>27.04</v>
      </c>
      <c r="L183" s="28">
        <f>Source!S210</f>
        <v>2227.83</v>
      </c>
    </row>
    <row r="184" spans="1:29" ht="14.25" x14ac:dyDescent="0.2">
      <c r="A184" s="23"/>
      <c r="B184" s="23"/>
      <c r="C184" s="23"/>
      <c r="D184" s="23" t="s">
        <v>502</v>
      </c>
      <c r="E184" s="26"/>
      <c r="F184" s="25"/>
      <c r="G184" s="28">
        <f>Source!AM209</f>
        <v>18.87</v>
      </c>
      <c r="H184" s="27" t="str">
        <f>Source!DE209</f>
        <v/>
      </c>
      <c r="I184" s="25">
        <f>Source!AV210</f>
        <v>1.0669999999999999</v>
      </c>
      <c r="J184" s="28">
        <f>Source!Q209</f>
        <v>543.63</v>
      </c>
      <c r="K184" s="25">
        <f>IF(Source!BB210&lt;&gt; 0, Source!BB210, 1)</f>
        <v>12.92</v>
      </c>
      <c r="L184" s="28">
        <f>Source!Q210</f>
        <v>7023.7</v>
      </c>
    </row>
    <row r="185" spans="1:29" ht="14.25" x14ac:dyDescent="0.2">
      <c r="A185" s="23"/>
      <c r="B185" s="23"/>
      <c r="C185" s="23"/>
      <c r="D185" s="23" t="s">
        <v>503</v>
      </c>
      <c r="E185" s="26"/>
      <c r="F185" s="25"/>
      <c r="G185" s="28">
        <f>Source!AN209</f>
        <v>5.29</v>
      </c>
      <c r="H185" s="27" t="str">
        <f>Source!DF209</f>
        <v/>
      </c>
      <c r="I185" s="25">
        <f>Source!AV210</f>
        <v>1.0669999999999999</v>
      </c>
      <c r="J185" s="29">
        <f>Source!R209</f>
        <v>152.4</v>
      </c>
      <c r="K185" s="25">
        <f>IF(Source!BS210&lt;&gt; 0, Source!BS210, 1)</f>
        <v>27.04</v>
      </c>
      <c r="L185" s="29">
        <f>Source!R210</f>
        <v>4120.8999999999996</v>
      </c>
    </row>
    <row r="186" spans="1:29" ht="14.25" x14ac:dyDescent="0.2">
      <c r="A186" s="23"/>
      <c r="B186" s="23"/>
      <c r="C186" s="23"/>
      <c r="D186" s="23" t="s">
        <v>504</v>
      </c>
      <c r="E186" s="26" t="s">
        <v>505</v>
      </c>
      <c r="F186" s="25">
        <f>Source!DN210</f>
        <v>112</v>
      </c>
      <c r="G186" s="28"/>
      <c r="H186" s="27"/>
      <c r="I186" s="25"/>
      <c r="J186" s="28">
        <f>SUM(Q182:Q185)</f>
        <v>92.28</v>
      </c>
      <c r="K186" s="25">
        <f>Source!BZ210</f>
        <v>92</v>
      </c>
      <c r="L186" s="28">
        <f>SUM(R182:R185)</f>
        <v>2049.6</v>
      </c>
    </row>
    <row r="187" spans="1:29" ht="14.25" x14ac:dyDescent="0.2">
      <c r="A187" s="23"/>
      <c r="B187" s="23"/>
      <c r="C187" s="23"/>
      <c r="D187" s="23" t="s">
        <v>506</v>
      </c>
      <c r="E187" s="26" t="s">
        <v>505</v>
      </c>
      <c r="F187" s="25">
        <f>Source!DO210</f>
        <v>70</v>
      </c>
      <c r="G187" s="28"/>
      <c r="H187" s="27"/>
      <c r="I187" s="25"/>
      <c r="J187" s="28">
        <f>SUM(S182:S186)</f>
        <v>57.67</v>
      </c>
      <c r="K187" s="25">
        <f>Source!CA210</f>
        <v>43</v>
      </c>
      <c r="L187" s="28">
        <f>SUM(T182:T186)</f>
        <v>957.97</v>
      </c>
    </row>
    <row r="188" spans="1:29" ht="14.25" x14ac:dyDescent="0.2">
      <c r="A188" s="23"/>
      <c r="B188" s="23"/>
      <c r="C188" s="23"/>
      <c r="D188" s="23" t="s">
        <v>507</v>
      </c>
      <c r="E188" s="26" t="s">
        <v>505</v>
      </c>
      <c r="F188" s="25">
        <f>175</f>
        <v>175</v>
      </c>
      <c r="G188" s="28"/>
      <c r="H188" s="27"/>
      <c r="I188" s="25"/>
      <c r="J188" s="28">
        <f>SUM(U182:U187)</f>
        <v>266.7</v>
      </c>
      <c r="K188" s="25">
        <f>160</f>
        <v>160</v>
      </c>
      <c r="L188" s="28">
        <f>SUM(V182:V187)</f>
        <v>6593.44</v>
      </c>
    </row>
    <row r="189" spans="1:29" ht="14.25" x14ac:dyDescent="0.2">
      <c r="A189" s="30"/>
      <c r="B189" s="30"/>
      <c r="C189" s="30"/>
      <c r="D189" s="30" t="s">
        <v>508</v>
      </c>
      <c r="E189" s="31" t="s">
        <v>509</v>
      </c>
      <c r="F189" s="32">
        <f>Source!AQ209</f>
        <v>0.24</v>
      </c>
      <c r="G189" s="33"/>
      <c r="H189" s="34" t="str">
        <f>Source!DI209</f>
        <v/>
      </c>
      <c r="I189" s="32">
        <f>Source!AV210</f>
        <v>1.0669999999999999</v>
      </c>
      <c r="J189" s="33">
        <f>Source!U209</f>
        <v>6.914159999999999</v>
      </c>
      <c r="K189" s="32"/>
      <c r="L189" s="33"/>
    </row>
    <row r="190" spans="1:29" ht="15" x14ac:dyDescent="0.2">
      <c r="D190" s="35" t="s">
        <v>510</v>
      </c>
      <c r="I190" s="53">
        <f>J183+J184+J186+J187+J188+0</f>
        <v>1042.6699999999998</v>
      </c>
      <c r="J190" s="53"/>
      <c r="K190" s="53">
        <f>L183+L184+L186+L187+L188+0</f>
        <v>18852.539999999997</v>
      </c>
      <c r="L190" s="53"/>
      <c r="O190" s="36">
        <f>J183+J184+J186+J187+J188+0</f>
        <v>1042.6699999999998</v>
      </c>
      <c r="P190" s="36">
        <f>L183+L184+L186+L187+L188+0</f>
        <v>18852.539999999997</v>
      </c>
    </row>
    <row r="193" spans="1:29" ht="15" x14ac:dyDescent="0.25">
      <c r="A193" s="52" t="str">
        <f>CONCATENATE("Итого по разделу: ",IF(Source!G228&lt;&gt;"Новый раздел", Source!G228, ""))</f>
        <v>Итого по разделу: Монтажные работы</v>
      </c>
      <c r="B193" s="52"/>
      <c r="C193" s="52"/>
      <c r="D193" s="52"/>
      <c r="E193" s="52"/>
      <c r="F193" s="52"/>
      <c r="G193" s="52"/>
      <c r="H193" s="52"/>
      <c r="I193" s="50">
        <f>SUM(O171:O192)</f>
        <v>1174.6999999999998</v>
      </c>
      <c r="J193" s="51"/>
      <c r="K193" s="50">
        <f>SUM(P171:P192)</f>
        <v>21207.549999999996</v>
      </c>
      <c r="L193" s="51"/>
    </row>
    <row r="194" spans="1:29" hidden="1" x14ac:dyDescent="0.2">
      <c r="A194" t="s">
        <v>499</v>
      </c>
      <c r="J194">
        <f>SUM(W171:W193)</f>
        <v>0</v>
      </c>
      <c r="K194">
        <f>SUM(X171:X193)</f>
        <v>0</v>
      </c>
    </row>
    <row r="195" spans="1:29" hidden="1" x14ac:dyDescent="0.2">
      <c r="A195" t="s">
        <v>500</v>
      </c>
      <c r="J195">
        <f>SUM(Y171:Y194)</f>
        <v>0</v>
      </c>
      <c r="K195">
        <f>SUM(Z171:Z194)</f>
        <v>0</v>
      </c>
    </row>
    <row r="197" spans="1:29" ht="16.5" x14ac:dyDescent="0.2">
      <c r="A197" s="54" t="str">
        <f>CONCATENATE("Раздел: ",IF(Source!G258&lt;&gt;"Новый раздел", Source!G258, ""))</f>
        <v>Раздел: Материалы</v>
      </c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</row>
    <row r="198" spans="1:29" ht="114" x14ac:dyDescent="0.2">
      <c r="A198" s="30">
        <v>16</v>
      </c>
      <c r="B198" s="30">
        <v>16</v>
      </c>
      <c r="C198" s="30" t="str">
        <f>Source!F262</f>
        <v>1.23-10-68</v>
      </c>
      <c r="D198" s="30" t="s">
        <v>225</v>
      </c>
      <c r="E198" s="31" t="str">
        <f>Source!H262</f>
        <v>км</v>
      </c>
      <c r="F198" s="32">
        <f>Source!I262</f>
        <v>1.5699999999999999E-2</v>
      </c>
      <c r="G198" s="33">
        <f>Source!AL262</f>
        <v>74996.25</v>
      </c>
      <c r="H198" s="34" t="str">
        <f>Source!DD262</f>
        <v/>
      </c>
      <c r="I198" s="32">
        <f>Source!AW263</f>
        <v>1</v>
      </c>
      <c r="J198" s="33">
        <f>Source!P262</f>
        <v>1177.44</v>
      </c>
      <c r="K198" s="32">
        <f>IF(Source!BC263&lt;&gt; 0, Source!BC263, 1)</f>
        <v>3.31</v>
      </c>
      <c r="L198" s="33">
        <f>Source!P263</f>
        <v>3897.33</v>
      </c>
      <c r="Q198">
        <f>Source!X262</f>
        <v>0</v>
      </c>
      <c r="R198">
        <f>Source!X263</f>
        <v>0</v>
      </c>
      <c r="S198">
        <f>Source!Y262</f>
        <v>0</v>
      </c>
      <c r="T198">
        <f>Source!Y263</f>
        <v>0</v>
      </c>
      <c r="U198">
        <f>ROUND((175/100)*ROUND(Source!R262, 2), 2)</f>
        <v>0</v>
      </c>
      <c r="V198">
        <f>ROUND((160/100)*ROUND(Source!R263, 2), 2)</f>
        <v>0</v>
      </c>
      <c r="AC198">
        <v>3</v>
      </c>
    </row>
    <row r="199" spans="1:29" ht="15" x14ac:dyDescent="0.2">
      <c r="D199" s="35" t="s">
        <v>510</v>
      </c>
      <c r="I199" s="53">
        <f>J198+0</f>
        <v>1177.44</v>
      </c>
      <c r="J199" s="53"/>
      <c r="K199" s="53">
        <f>L198+0</f>
        <v>3897.33</v>
      </c>
      <c r="L199" s="53"/>
      <c r="O199" s="36">
        <f>J198+0</f>
        <v>1177.44</v>
      </c>
      <c r="P199" s="36">
        <f>L198+0</f>
        <v>3897.33</v>
      </c>
    </row>
    <row r="201" spans="1:29" ht="42.75" x14ac:dyDescent="0.2">
      <c r="A201" s="30">
        <v>17</v>
      </c>
      <c r="B201" s="30">
        <v>17</v>
      </c>
      <c r="C201" s="30" t="str">
        <f>Source!F266</f>
        <v>Цена поставщика</v>
      </c>
      <c r="D201" s="30" t="s">
        <v>512</v>
      </c>
      <c r="E201" s="31" t="str">
        <f>Source!H266</f>
        <v>ШТ</v>
      </c>
      <c r="F201" s="32">
        <f>Source!I266</f>
        <v>13</v>
      </c>
      <c r="G201" s="33">
        <f>Source!AL266</f>
        <v>1670.7</v>
      </c>
      <c r="H201" s="34" t="str">
        <f>Source!DD266</f>
        <v/>
      </c>
      <c r="I201" s="32">
        <f>Source!AW267</f>
        <v>1</v>
      </c>
      <c r="J201" s="33">
        <f>Source!P266</f>
        <v>21719.1</v>
      </c>
      <c r="K201" s="32">
        <f>IF(Source!BC267&lt;&gt; 0, Source!BC267, 1)</f>
        <v>8.0500000000000007</v>
      </c>
      <c r="L201" s="33">
        <f>Source!P267</f>
        <v>174838.76</v>
      </c>
      <c r="Q201">
        <f>Source!X266</f>
        <v>0</v>
      </c>
      <c r="R201">
        <f>Source!X267</f>
        <v>0</v>
      </c>
      <c r="S201">
        <f>Source!Y266</f>
        <v>0</v>
      </c>
      <c r="T201">
        <f>Source!Y267</f>
        <v>0</v>
      </c>
      <c r="U201">
        <f>ROUND((175/100)*ROUND(Source!R266, 2), 2)</f>
        <v>0</v>
      </c>
      <c r="V201">
        <f>ROUND((160/100)*ROUND(Source!R267, 2), 2)</f>
        <v>0</v>
      </c>
      <c r="AC201">
        <v>3</v>
      </c>
    </row>
    <row r="202" spans="1:29" ht="15" x14ac:dyDescent="0.2">
      <c r="D202" s="35" t="s">
        <v>510</v>
      </c>
      <c r="I202" s="53">
        <f>J201+0</f>
        <v>21719.1</v>
      </c>
      <c r="J202" s="53"/>
      <c r="K202" s="53">
        <f>L201+0</f>
        <v>174838.76</v>
      </c>
      <c r="L202" s="53"/>
      <c r="O202" s="36">
        <f>J201+0</f>
        <v>21719.1</v>
      </c>
      <c r="P202" s="36">
        <f>L201+0</f>
        <v>174838.76</v>
      </c>
    </row>
    <row r="204" spans="1:29" ht="42.75" x14ac:dyDescent="0.2">
      <c r="A204" s="30">
        <v>18</v>
      </c>
      <c r="B204" s="30">
        <v>18</v>
      </c>
      <c r="C204" s="30" t="str">
        <f>Source!F268</f>
        <v>Цена поставщика</v>
      </c>
      <c r="D204" s="30" t="s">
        <v>513</v>
      </c>
      <c r="E204" s="31" t="str">
        <f>Source!H268</f>
        <v>ШТ</v>
      </c>
      <c r="F204" s="32">
        <f>Source!I268</f>
        <v>9</v>
      </c>
      <c r="G204" s="33">
        <f>Source!AL268</f>
        <v>2302.85</v>
      </c>
      <c r="H204" s="34" t="str">
        <f>Source!DD268</f>
        <v/>
      </c>
      <c r="I204" s="32">
        <f>Source!AW269</f>
        <v>1</v>
      </c>
      <c r="J204" s="33">
        <f>Source!P268</f>
        <v>20725.650000000001</v>
      </c>
      <c r="K204" s="32">
        <f>IF(Source!BC269&lt;&gt; 0, Source!BC269, 1)</f>
        <v>8.0500000000000007</v>
      </c>
      <c r="L204" s="33">
        <f>Source!P269</f>
        <v>166841.48000000001</v>
      </c>
      <c r="Q204">
        <f>Source!X268</f>
        <v>0</v>
      </c>
      <c r="R204">
        <f>Source!X269</f>
        <v>0</v>
      </c>
      <c r="S204">
        <f>Source!Y268</f>
        <v>0</v>
      </c>
      <c r="T204">
        <f>Source!Y269</f>
        <v>0</v>
      </c>
      <c r="U204">
        <f>ROUND((175/100)*ROUND(Source!R268, 2), 2)</f>
        <v>0</v>
      </c>
      <c r="V204">
        <f>ROUND((160/100)*ROUND(Source!R269, 2), 2)</f>
        <v>0</v>
      </c>
      <c r="AC204">
        <v>3</v>
      </c>
    </row>
    <row r="205" spans="1:29" ht="15" x14ac:dyDescent="0.2">
      <c r="D205" s="35" t="s">
        <v>510</v>
      </c>
      <c r="I205" s="53">
        <f>J204+0</f>
        <v>20725.650000000001</v>
      </c>
      <c r="J205" s="53"/>
      <c r="K205" s="53">
        <f>L204+0</f>
        <v>166841.48000000001</v>
      </c>
      <c r="L205" s="53"/>
      <c r="O205" s="36">
        <f>J204+0</f>
        <v>20725.650000000001</v>
      </c>
      <c r="P205" s="36">
        <f>L204+0</f>
        <v>166841.48000000001</v>
      </c>
    </row>
    <row r="207" spans="1:29" ht="42.75" x14ac:dyDescent="0.2">
      <c r="A207" s="30">
        <v>19</v>
      </c>
      <c r="B207" s="30">
        <v>19</v>
      </c>
      <c r="C207" s="30" t="str">
        <f>Source!F270</f>
        <v>Цена поставщика</v>
      </c>
      <c r="D207" s="30" t="s">
        <v>514</v>
      </c>
      <c r="E207" s="31" t="str">
        <f>Source!H270</f>
        <v>м</v>
      </c>
      <c r="F207" s="32">
        <f>Source!I270</f>
        <v>21</v>
      </c>
      <c r="G207" s="33">
        <f>Source!AL270</f>
        <v>62.72</v>
      </c>
      <c r="H207" s="34" t="str">
        <f>Source!DD270</f>
        <v/>
      </c>
      <c r="I207" s="32">
        <f>Source!AW271</f>
        <v>1</v>
      </c>
      <c r="J207" s="33">
        <f>Source!P270</f>
        <v>1317.12</v>
      </c>
      <c r="K207" s="32">
        <f>IF(Source!BC271&lt;&gt; 0, Source!BC271, 1)</f>
        <v>8.0500000000000007</v>
      </c>
      <c r="L207" s="33">
        <f>Source!P271</f>
        <v>10602.82</v>
      </c>
      <c r="Q207">
        <f>Source!X270</f>
        <v>0</v>
      </c>
      <c r="R207">
        <f>Source!X271</f>
        <v>0</v>
      </c>
      <c r="S207">
        <f>Source!Y270</f>
        <v>0</v>
      </c>
      <c r="T207">
        <f>Source!Y271</f>
        <v>0</v>
      </c>
      <c r="U207">
        <f>ROUND((175/100)*ROUND(Source!R270, 2), 2)</f>
        <v>0</v>
      </c>
      <c r="V207">
        <f>ROUND((160/100)*ROUND(Source!R271, 2), 2)</f>
        <v>0</v>
      </c>
      <c r="AC207">
        <v>3</v>
      </c>
    </row>
    <row r="208" spans="1:29" ht="15" x14ac:dyDescent="0.2">
      <c r="D208" s="35" t="s">
        <v>510</v>
      </c>
      <c r="I208" s="53">
        <f>J207+0</f>
        <v>1317.12</v>
      </c>
      <c r="J208" s="53"/>
      <c r="K208" s="53">
        <f>L207+0</f>
        <v>10602.82</v>
      </c>
      <c r="L208" s="53"/>
      <c r="O208" s="36">
        <f>J207+0</f>
        <v>1317.12</v>
      </c>
      <c r="P208" s="36">
        <f>L207+0</f>
        <v>10602.82</v>
      </c>
    </row>
    <row r="210" spans="1:29" ht="42.75" x14ac:dyDescent="0.2">
      <c r="A210" s="30">
        <v>20</v>
      </c>
      <c r="B210" s="30">
        <v>20</v>
      </c>
      <c r="C210" s="30" t="str">
        <f>Source!F274</f>
        <v>Цена поставщика</v>
      </c>
      <c r="D210" s="30" t="s">
        <v>515</v>
      </c>
      <c r="E210" s="31" t="str">
        <f>Source!H274</f>
        <v>ШТ</v>
      </c>
      <c r="F210" s="32">
        <f>Source!I274</f>
        <v>6</v>
      </c>
      <c r="G210" s="33">
        <f>Source!AL274</f>
        <v>382.02</v>
      </c>
      <c r="H210" s="34" t="str">
        <f>Source!DD274</f>
        <v/>
      </c>
      <c r="I210" s="32">
        <f>Source!AW275</f>
        <v>1</v>
      </c>
      <c r="J210" s="33">
        <f>Source!P274</f>
        <v>2292.12</v>
      </c>
      <c r="K210" s="32">
        <f>IF(Source!BC275&lt;&gt; 0, Source!BC275, 1)</f>
        <v>8.0500000000000007</v>
      </c>
      <c r="L210" s="33">
        <f>Source!P275</f>
        <v>18451.57</v>
      </c>
      <c r="Q210">
        <f>Source!X274</f>
        <v>0</v>
      </c>
      <c r="R210">
        <f>Source!X275</f>
        <v>0</v>
      </c>
      <c r="S210">
        <f>Source!Y274</f>
        <v>0</v>
      </c>
      <c r="T210">
        <f>Source!Y275</f>
        <v>0</v>
      </c>
      <c r="U210">
        <f>ROUND((175/100)*ROUND(Source!R274, 2), 2)</f>
        <v>0</v>
      </c>
      <c r="V210">
        <f>ROUND((160/100)*ROUND(Source!R275, 2), 2)</f>
        <v>0</v>
      </c>
      <c r="AC210">
        <v>3</v>
      </c>
    </row>
    <row r="211" spans="1:29" ht="15" x14ac:dyDescent="0.2">
      <c r="D211" s="35" t="s">
        <v>510</v>
      </c>
      <c r="I211" s="53">
        <f>J210+0</f>
        <v>2292.12</v>
      </c>
      <c r="J211" s="53"/>
      <c r="K211" s="53">
        <f>L210+0</f>
        <v>18451.57</v>
      </c>
      <c r="L211" s="53"/>
      <c r="O211" s="36">
        <f>J210+0</f>
        <v>2292.12</v>
      </c>
      <c r="P211" s="36">
        <f>L210+0</f>
        <v>18451.57</v>
      </c>
    </row>
    <row r="213" spans="1:29" ht="42.75" x14ac:dyDescent="0.2">
      <c r="A213" s="30">
        <v>21</v>
      </c>
      <c r="B213" s="30">
        <v>21</v>
      </c>
      <c r="C213" s="30" t="str">
        <f>Source!F280</f>
        <v>Цена поставщика</v>
      </c>
      <c r="D213" s="30" t="s">
        <v>516</v>
      </c>
      <c r="E213" s="31" t="str">
        <f>Source!H280</f>
        <v>ШТ</v>
      </c>
      <c r="F213" s="32">
        <f>Source!I280</f>
        <v>4</v>
      </c>
      <c r="G213" s="33">
        <f>Source!AL280</f>
        <v>556.88</v>
      </c>
      <c r="H213" s="34" t="str">
        <f>Source!DD280</f>
        <v/>
      </c>
      <c r="I213" s="32">
        <f>Source!AW281</f>
        <v>1</v>
      </c>
      <c r="J213" s="33">
        <f>Source!P280</f>
        <v>2227.52</v>
      </c>
      <c r="K213" s="32">
        <f>IF(Source!BC281&lt;&gt; 0, Source!BC281, 1)</f>
        <v>8.0500000000000007</v>
      </c>
      <c r="L213" s="33">
        <f>Source!P281</f>
        <v>17931.54</v>
      </c>
      <c r="Q213">
        <f>Source!X280</f>
        <v>0</v>
      </c>
      <c r="R213">
        <f>Source!X281</f>
        <v>0</v>
      </c>
      <c r="S213">
        <f>Source!Y280</f>
        <v>0</v>
      </c>
      <c r="T213">
        <f>Source!Y281</f>
        <v>0</v>
      </c>
      <c r="U213">
        <f>ROUND((175/100)*ROUND(Source!R280, 2), 2)</f>
        <v>0</v>
      </c>
      <c r="V213">
        <f>ROUND((160/100)*ROUND(Source!R281, 2), 2)</f>
        <v>0</v>
      </c>
      <c r="AC213">
        <v>3</v>
      </c>
    </row>
    <row r="214" spans="1:29" ht="15" x14ac:dyDescent="0.2">
      <c r="D214" s="35" t="s">
        <v>510</v>
      </c>
      <c r="I214" s="53">
        <f>J213+0</f>
        <v>2227.52</v>
      </c>
      <c r="J214" s="53"/>
      <c r="K214" s="53">
        <f>L213+0</f>
        <v>17931.54</v>
      </c>
      <c r="L214" s="53"/>
      <c r="O214" s="36">
        <f>J213+0</f>
        <v>2227.52</v>
      </c>
      <c r="P214" s="36">
        <f>L213+0</f>
        <v>17931.54</v>
      </c>
    </row>
    <row r="216" spans="1:29" ht="42.75" x14ac:dyDescent="0.2">
      <c r="A216" s="30">
        <v>22</v>
      </c>
      <c r="B216" s="30">
        <v>22</v>
      </c>
      <c r="C216" s="30" t="str">
        <f>Source!F288</f>
        <v>Цена поставщика</v>
      </c>
      <c r="D216" s="30" t="s">
        <v>517</v>
      </c>
      <c r="E216" s="31" t="str">
        <f>Source!H288</f>
        <v>ШТ</v>
      </c>
      <c r="F216" s="32">
        <f>Source!I288</f>
        <v>39</v>
      </c>
      <c r="G216" s="33">
        <f>Source!AL288</f>
        <v>2.0299999999999998</v>
      </c>
      <c r="H216" s="34" t="str">
        <f>Source!DD288</f>
        <v/>
      </c>
      <c r="I216" s="32">
        <f>Source!AW289</f>
        <v>1</v>
      </c>
      <c r="J216" s="33">
        <f>Source!P288</f>
        <v>79.17</v>
      </c>
      <c r="K216" s="32">
        <f>IF(Source!BC289&lt;&gt; 0, Source!BC289, 1)</f>
        <v>8.0500000000000007</v>
      </c>
      <c r="L216" s="33">
        <f>Source!P289</f>
        <v>637.32000000000005</v>
      </c>
      <c r="Q216">
        <f>Source!X288</f>
        <v>0</v>
      </c>
      <c r="R216">
        <f>Source!X289</f>
        <v>0</v>
      </c>
      <c r="S216">
        <f>Source!Y288</f>
        <v>0</v>
      </c>
      <c r="T216">
        <f>Source!Y289</f>
        <v>0</v>
      </c>
      <c r="U216">
        <f>ROUND((175/100)*ROUND(Source!R288, 2), 2)</f>
        <v>0</v>
      </c>
      <c r="V216">
        <f>ROUND((160/100)*ROUND(Source!R289, 2), 2)</f>
        <v>0</v>
      </c>
      <c r="AC216">
        <v>3</v>
      </c>
    </row>
    <row r="217" spans="1:29" ht="15" x14ac:dyDescent="0.2">
      <c r="D217" s="35" t="s">
        <v>510</v>
      </c>
      <c r="I217" s="53">
        <f>J216+0</f>
        <v>79.17</v>
      </c>
      <c r="J217" s="53"/>
      <c r="K217" s="53">
        <f>L216+0</f>
        <v>637.32000000000005</v>
      </c>
      <c r="L217" s="53"/>
      <c r="O217" s="36">
        <f>J216+0</f>
        <v>79.17</v>
      </c>
      <c r="P217" s="36">
        <f>L216+0</f>
        <v>637.32000000000005</v>
      </c>
    </row>
    <row r="219" spans="1:29" ht="42.75" x14ac:dyDescent="0.2">
      <c r="A219" s="30">
        <v>23</v>
      </c>
      <c r="B219" s="30">
        <v>23</v>
      </c>
      <c r="C219" s="30" t="str">
        <f>Source!F294</f>
        <v>Цена поставщика</v>
      </c>
      <c r="D219" s="30" t="s">
        <v>518</v>
      </c>
      <c r="E219" s="31" t="str">
        <f>Source!H294</f>
        <v>м</v>
      </c>
      <c r="F219" s="32">
        <f>Source!I294</f>
        <v>104</v>
      </c>
      <c r="G219" s="33">
        <f>Source!AL294</f>
        <v>23.44</v>
      </c>
      <c r="H219" s="34" t="str">
        <f>Source!DD294</f>
        <v/>
      </c>
      <c r="I219" s="32">
        <f>Source!AW295</f>
        <v>1</v>
      </c>
      <c r="J219" s="33">
        <f>Source!P294</f>
        <v>2437.7600000000002</v>
      </c>
      <c r="K219" s="32">
        <f>IF(Source!BC295&lt;&gt; 0, Source!BC295, 1)</f>
        <v>8.0500000000000007</v>
      </c>
      <c r="L219" s="33">
        <f>Source!P295</f>
        <v>19623.97</v>
      </c>
      <c r="Q219">
        <f>Source!X294</f>
        <v>0</v>
      </c>
      <c r="R219">
        <f>Source!X295</f>
        <v>0</v>
      </c>
      <c r="S219">
        <f>Source!Y294</f>
        <v>0</v>
      </c>
      <c r="T219">
        <f>Source!Y295</f>
        <v>0</v>
      </c>
      <c r="U219">
        <f>ROUND((175/100)*ROUND(Source!R294, 2), 2)</f>
        <v>0</v>
      </c>
      <c r="V219">
        <f>ROUND((160/100)*ROUND(Source!R295, 2), 2)</f>
        <v>0</v>
      </c>
      <c r="AC219">
        <v>3</v>
      </c>
    </row>
    <row r="220" spans="1:29" ht="15" x14ac:dyDescent="0.2">
      <c r="D220" s="35" t="s">
        <v>510</v>
      </c>
      <c r="I220" s="53">
        <f>J219+0</f>
        <v>2437.7600000000002</v>
      </c>
      <c r="J220" s="53"/>
      <c r="K220" s="53">
        <f>L219+0</f>
        <v>19623.97</v>
      </c>
      <c r="L220" s="53"/>
      <c r="O220" s="36">
        <f>J219+0</f>
        <v>2437.7600000000002</v>
      </c>
      <c r="P220" s="36">
        <f>L219+0</f>
        <v>19623.97</v>
      </c>
    </row>
    <row r="222" spans="1:29" ht="42.75" x14ac:dyDescent="0.2">
      <c r="A222" s="30">
        <v>24</v>
      </c>
      <c r="B222" s="30">
        <v>24</v>
      </c>
      <c r="C222" s="30" t="str">
        <f>Source!F296</f>
        <v>Цена поставщика</v>
      </c>
      <c r="D222" s="30" t="s">
        <v>519</v>
      </c>
      <c r="E222" s="31" t="str">
        <f>Source!H296</f>
        <v>ШТ</v>
      </c>
      <c r="F222" s="32">
        <f>Source!I296</f>
        <v>104</v>
      </c>
      <c r="G222" s="33">
        <f>Source!AL296</f>
        <v>6.84</v>
      </c>
      <c r="H222" s="34" t="str">
        <f>Source!DD296</f>
        <v/>
      </c>
      <c r="I222" s="32">
        <f>Source!AW297</f>
        <v>1</v>
      </c>
      <c r="J222" s="33">
        <f>Source!P296</f>
        <v>711.36</v>
      </c>
      <c r="K222" s="32">
        <f>IF(Source!BC297&lt;&gt; 0, Source!BC297, 1)</f>
        <v>8.0500000000000007</v>
      </c>
      <c r="L222" s="33">
        <f>Source!P297</f>
        <v>5726.45</v>
      </c>
      <c r="Q222">
        <f>Source!X296</f>
        <v>0</v>
      </c>
      <c r="R222">
        <f>Source!X297</f>
        <v>0</v>
      </c>
      <c r="S222">
        <f>Source!Y296</f>
        <v>0</v>
      </c>
      <c r="T222">
        <f>Source!Y297</f>
        <v>0</v>
      </c>
      <c r="U222">
        <f>ROUND((175/100)*ROUND(Source!R296, 2), 2)</f>
        <v>0</v>
      </c>
      <c r="V222">
        <f>ROUND((160/100)*ROUND(Source!R297, 2), 2)</f>
        <v>0</v>
      </c>
      <c r="AC222">
        <v>3</v>
      </c>
    </row>
    <row r="223" spans="1:29" ht="15" x14ac:dyDescent="0.2">
      <c r="D223" s="35" t="s">
        <v>510</v>
      </c>
      <c r="I223" s="53">
        <f>J222+0</f>
        <v>711.36</v>
      </c>
      <c r="J223" s="53"/>
      <c r="K223" s="53">
        <f>L222+0</f>
        <v>5726.45</v>
      </c>
      <c r="L223" s="53"/>
      <c r="O223" s="36">
        <f>J222+0</f>
        <v>711.36</v>
      </c>
      <c r="P223" s="36">
        <f>L222+0</f>
        <v>5726.45</v>
      </c>
    </row>
    <row r="225" spans="1:29" ht="28.5" x14ac:dyDescent="0.2">
      <c r="A225" s="30">
        <v>25</v>
      </c>
      <c r="B225" s="30">
        <v>25</v>
      </c>
      <c r="C225" s="30" t="str">
        <f>Source!F310</f>
        <v>1.21-5-730</v>
      </c>
      <c r="D225" s="30" t="s">
        <v>295</v>
      </c>
      <c r="E225" s="31" t="str">
        <f>Source!H310</f>
        <v>1 шт.</v>
      </c>
      <c r="F225" s="32">
        <f>Source!I310</f>
        <v>30</v>
      </c>
      <c r="G225" s="33">
        <f>Source!AL310</f>
        <v>187.14</v>
      </c>
      <c r="H225" s="34" t="str">
        <f>Source!DD310</f>
        <v/>
      </c>
      <c r="I225" s="32">
        <f>Source!AW311</f>
        <v>1</v>
      </c>
      <c r="J225" s="33">
        <f>Source!P310</f>
        <v>5614.2</v>
      </c>
      <c r="K225" s="32">
        <f>IF(Source!BC311&lt;&gt; 0, Source!BC311, 1)</f>
        <v>2.14</v>
      </c>
      <c r="L225" s="33">
        <f>Source!P311</f>
        <v>12014.39</v>
      </c>
      <c r="Q225">
        <f>Source!X310</f>
        <v>0</v>
      </c>
      <c r="R225">
        <f>Source!X311</f>
        <v>0</v>
      </c>
      <c r="S225">
        <f>Source!Y310</f>
        <v>0</v>
      </c>
      <c r="T225">
        <f>Source!Y311</f>
        <v>0</v>
      </c>
      <c r="U225">
        <f>ROUND((175/100)*ROUND(Source!R310, 2), 2)</f>
        <v>0</v>
      </c>
      <c r="V225">
        <f>ROUND((160/100)*ROUND(Source!R311, 2), 2)</f>
        <v>0</v>
      </c>
      <c r="AC225">
        <v>3</v>
      </c>
    </row>
    <row r="226" spans="1:29" ht="15" x14ac:dyDescent="0.2">
      <c r="D226" s="35" t="s">
        <v>510</v>
      </c>
      <c r="I226" s="53">
        <f>J225+0</f>
        <v>5614.2</v>
      </c>
      <c r="J226" s="53"/>
      <c r="K226" s="53">
        <f>L225+0</f>
        <v>12014.39</v>
      </c>
      <c r="L226" s="53"/>
      <c r="O226" s="36">
        <f>J225+0</f>
        <v>5614.2</v>
      </c>
      <c r="P226" s="36">
        <f>L225+0</f>
        <v>12014.39</v>
      </c>
    </row>
    <row r="228" spans="1:29" ht="42.75" x14ac:dyDescent="0.2">
      <c r="A228" s="30">
        <v>26</v>
      </c>
      <c r="B228" s="30">
        <v>26</v>
      </c>
      <c r="C228" s="30" t="str">
        <f>Source!F320</f>
        <v>Цена поставщика</v>
      </c>
      <c r="D228" s="30" t="s">
        <v>520</v>
      </c>
      <c r="E228" s="31" t="str">
        <f>Source!H320</f>
        <v>ШТ</v>
      </c>
      <c r="F228" s="32">
        <f>Source!I320</f>
        <v>4</v>
      </c>
      <c r="G228" s="33">
        <f>Source!AL320</f>
        <v>84.31</v>
      </c>
      <c r="H228" s="34" t="str">
        <f>Source!DD320</f>
        <v/>
      </c>
      <c r="I228" s="32">
        <f>Source!AW321</f>
        <v>1</v>
      </c>
      <c r="J228" s="33">
        <f>Source!P320</f>
        <v>337.24</v>
      </c>
      <c r="K228" s="32">
        <f>IF(Source!BC321&lt;&gt; 0, Source!BC321, 1)</f>
        <v>8.0500000000000007</v>
      </c>
      <c r="L228" s="33">
        <f>Source!P321</f>
        <v>2714.78</v>
      </c>
      <c r="Q228">
        <f>Source!X320</f>
        <v>0</v>
      </c>
      <c r="R228">
        <f>Source!X321</f>
        <v>0</v>
      </c>
      <c r="S228">
        <f>Source!Y320</f>
        <v>0</v>
      </c>
      <c r="T228">
        <f>Source!Y321</f>
        <v>0</v>
      </c>
      <c r="U228">
        <f>ROUND((175/100)*ROUND(Source!R320, 2), 2)</f>
        <v>0</v>
      </c>
      <c r="V228">
        <f>ROUND((160/100)*ROUND(Source!R321, 2), 2)</f>
        <v>0</v>
      </c>
      <c r="AC228">
        <v>3</v>
      </c>
    </row>
    <row r="229" spans="1:29" ht="15" x14ac:dyDescent="0.2">
      <c r="D229" s="35" t="s">
        <v>510</v>
      </c>
      <c r="I229" s="53">
        <f>J228+0</f>
        <v>337.24</v>
      </c>
      <c r="J229" s="53"/>
      <c r="K229" s="53">
        <f>L228+0</f>
        <v>2714.78</v>
      </c>
      <c r="L229" s="53"/>
      <c r="O229" s="36">
        <f>J228+0</f>
        <v>337.24</v>
      </c>
      <c r="P229" s="36">
        <f>L228+0</f>
        <v>2714.78</v>
      </c>
    </row>
    <row r="231" spans="1:29" ht="42.75" x14ac:dyDescent="0.2">
      <c r="A231" s="30">
        <v>27</v>
      </c>
      <c r="B231" s="30">
        <v>27</v>
      </c>
      <c r="C231" s="30" t="str">
        <f>Source!F322</f>
        <v>Цена поставщика</v>
      </c>
      <c r="D231" s="30" t="s">
        <v>521</v>
      </c>
      <c r="E231" s="31" t="str">
        <f>Source!H322</f>
        <v>ШТ</v>
      </c>
      <c r="F231" s="32">
        <f>Source!I322</f>
        <v>19</v>
      </c>
      <c r="G231" s="33">
        <f>Source!AL322</f>
        <v>69.05</v>
      </c>
      <c r="H231" s="34" t="str">
        <f>Source!DD322</f>
        <v/>
      </c>
      <c r="I231" s="32">
        <f>Source!AW323</f>
        <v>1</v>
      </c>
      <c r="J231" s="33">
        <f>Source!P322</f>
        <v>1311.95</v>
      </c>
      <c r="K231" s="32">
        <f>IF(Source!BC323&lt;&gt; 0, Source!BC323, 1)</f>
        <v>8.0500000000000007</v>
      </c>
      <c r="L231" s="33">
        <f>Source!P323</f>
        <v>10561.2</v>
      </c>
      <c r="Q231">
        <f>Source!X322</f>
        <v>0</v>
      </c>
      <c r="R231">
        <f>Source!X323</f>
        <v>0</v>
      </c>
      <c r="S231">
        <f>Source!Y322</f>
        <v>0</v>
      </c>
      <c r="T231">
        <f>Source!Y323</f>
        <v>0</v>
      </c>
      <c r="U231">
        <f>ROUND((175/100)*ROUND(Source!R322, 2), 2)</f>
        <v>0</v>
      </c>
      <c r="V231">
        <f>ROUND((160/100)*ROUND(Source!R323, 2), 2)</f>
        <v>0</v>
      </c>
      <c r="AC231">
        <v>3</v>
      </c>
    </row>
    <row r="232" spans="1:29" ht="15" x14ac:dyDescent="0.2">
      <c r="D232" s="35" t="s">
        <v>510</v>
      </c>
      <c r="I232" s="53">
        <f>J231+0</f>
        <v>1311.95</v>
      </c>
      <c r="J232" s="53"/>
      <c r="K232" s="53">
        <f>L231+0</f>
        <v>10561.2</v>
      </c>
      <c r="L232" s="53"/>
      <c r="O232" s="36">
        <f>J231+0</f>
        <v>1311.95</v>
      </c>
      <c r="P232" s="36">
        <f>L231+0</f>
        <v>10561.2</v>
      </c>
    </row>
    <row r="234" spans="1:29" ht="42.75" x14ac:dyDescent="0.2">
      <c r="A234" s="30">
        <v>28</v>
      </c>
      <c r="B234" s="30">
        <v>28</v>
      </c>
      <c r="C234" s="30" t="str">
        <f>Source!F334</f>
        <v>Цена поставщика</v>
      </c>
      <c r="D234" s="30" t="s">
        <v>522</v>
      </c>
      <c r="E234" s="31" t="str">
        <f>Source!H334</f>
        <v>ШТ</v>
      </c>
      <c r="F234" s="32">
        <f>Source!I334</f>
        <v>8</v>
      </c>
      <c r="G234" s="33">
        <f>Source!AL334</f>
        <v>182.07999999999998</v>
      </c>
      <c r="H234" s="34" t="str">
        <f>Source!DD334</f>
        <v/>
      </c>
      <c r="I234" s="32">
        <f>Source!AW335</f>
        <v>1</v>
      </c>
      <c r="J234" s="33">
        <f>Source!P334</f>
        <v>1456.64</v>
      </c>
      <c r="K234" s="32">
        <f>IF(Source!BC335&lt;&gt; 0, Source!BC335, 1)</f>
        <v>8.0500000000000007</v>
      </c>
      <c r="L234" s="33">
        <f>Source!P335</f>
        <v>11725.95</v>
      </c>
      <c r="Q234">
        <f>Source!X334</f>
        <v>0</v>
      </c>
      <c r="R234">
        <f>Source!X335</f>
        <v>0</v>
      </c>
      <c r="S234">
        <f>Source!Y334</f>
        <v>0</v>
      </c>
      <c r="T234">
        <f>Source!Y335</f>
        <v>0</v>
      </c>
      <c r="U234">
        <f>ROUND((175/100)*ROUND(Source!R334, 2), 2)</f>
        <v>0</v>
      </c>
      <c r="V234">
        <f>ROUND((160/100)*ROUND(Source!R335, 2), 2)</f>
        <v>0</v>
      </c>
      <c r="AC234">
        <v>3</v>
      </c>
    </row>
    <row r="235" spans="1:29" ht="15" x14ac:dyDescent="0.2">
      <c r="D235" s="35" t="s">
        <v>510</v>
      </c>
      <c r="I235" s="53">
        <f>J234+0</f>
        <v>1456.64</v>
      </c>
      <c r="J235" s="53"/>
      <c r="K235" s="53">
        <f>L234+0</f>
        <v>11725.95</v>
      </c>
      <c r="L235" s="53"/>
      <c r="O235" s="36">
        <f>J234+0</f>
        <v>1456.64</v>
      </c>
      <c r="P235" s="36">
        <f>L234+0</f>
        <v>11725.95</v>
      </c>
    </row>
    <row r="237" spans="1:29" ht="55.5" x14ac:dyDescent="0.2">
      <c r="A237" s="30">
        <v>29</v>
      </c>
      <c r="B237" s="30">
        <v>29</v>
      </c>
      <c r="C237" s="30" t="str">
        <f>Source!F340</f>
        <v>Цена поставщика</v>
      </c>
      <c r="D237" s="30" t="s">
        <v>523</v>
      </c>
      <c r="E237" s="31" t="str">
        <f>Source!H340</f>
        <v>ШТ</v>
      </c>
      <c r="F237" s="32">
        <f>Source!I340</f>
        <v>29</v>
      </c>
      <c r="G237" s="33">
        <f>Source!AL340</f>
        <v>70.25</v>
      </c>
      <c r="H237" s="34" t="str">
        <f>Source!DD340</f>
        <v/>
      </c>
      <c r="I237" s="32">
        <f>Source!AW341</f>
        <v>1</v>
      </c>
      <c r="J237" s="33">
        <f>Source!P340</f>
        <v>2037.25</v>
      </c>
      <c r="K237" s="32">
        <f>IF(Source!BC341&lt;&gt; 0, Source!BC341, 1)</f>
        <v>8.0500000000000007</v>
      </c>
      <c r="L237" s="33">
        <f>Source!P341</f>
        <v>16399.86</v>
      </c>
      <c r="Q237">
        <f>Source!X340</f>
        <v>0</v>
      </c>
      <c r="R237">
        <f>Source!X341</f>
        <v>0</v>
      </c>
      <c r="S237">
        <f>Source!Y340</f>
        <v>0</v>
      </c>
      <c r="T237">
        <f>Source!Y341</f>
        <v>0</v>
      </c>
      <c r="U237">
        <f>ROUND((175/100)*ROUND(Source!R340, 2), 2)</f>
        <v>0</v>
      </c>
      <c r="V237">
        <f>ROUND((160/100)*ROUND(Source!R341, 2), 2)</f>
        <v>0</v>
      </c>
      <c r="AC237">
        <v>3</v>
      </c>
    </row>
    <row r="238" spans="1:29" ht="15" x14ac:dyDescent="0.2">
      <c r="D238" s="35" t="s">
        <v>510</v>
      </c>
      <c r="I238" s="53">
        <f>J237+0</f>
        <v>2037.25</v>
      </c>
      <c r="J238" s="53"/>
      <c r="K238" s="53">
        <f>L237+0</f>
        <v>16399.86</v>
      </c>
      <c r="L238" s="53"/>
      <c r="O238" s="36">
        <f>J237+0</f>
        <v>2037.25</v>
      </c>
      <c r="P238" s="36">
        <f>L237+0</f>
        <v>16399.86</v>
      </c>
    </row>
    <row r="240" spans="1:29" ht="42.75" x14ac:dyDescent="0.2">
      <c r="A240" s="30">
        <v>30</v>
      </c>
      <c r="B240" s="30">
        <v>30</v>
      </c>
      <c r="C240" s="30" t="str">
        <f>Source!F342</f>
        <v>Цена поставщика</v>
      </c>
      <c r="D240" s="30" t="s">
        <v>524</v>
      </c>
      <c r="E240" s="31" t="str">
        <f>Source!H342</f>
        <v>ШТ</v>
      </c>
      <c r="F240" s="32">
        <f>Source!I342</f>
        <v>4</v>
      </c>
      <c r="G240" s="33">
        <f>Source!AL342</f>
        <v>321.21000000000004</v>
      </c>
      <c r="H240" s="34" t="str">
        <f>Source!DD342</f>
        <v/>
      </c>
      <c r="I240" s="32">
        <f>Source!AW343</f>
        <v>1</v>
      </c>
      <c r="J240" s="33">
        <f>Source!P342</f>
        <v>1284.8399999999999</v>
      </c>
      <c r="K240" s="32">
        <f>IF(Source!BC343&lt;&gt; 0, Source!BC343, 1)</f>
        <v>8.0500000000000007</v>
      </c>
      <c r="L240" s="33">
        <f>Source!P343</f>
        <v>10342.959999999999</v>
      </c>
      <c r="Q240">
        <f>Source!X342</f>
        <v>0</v>
      </c>
      <c r="R240">
        <f>Source!X343</f>
        <v>0</v>
      </c>
      <c r="S240">
        <f>Source!Y342</f>
        <v>0</v>
      </c>
      <c r="T240">
        <f>Source!Y343</f>
        <v>0</v>
      </c>
      <c r="U240">
        <f>ROUND((175/100)*ROUND(Source!R342, 2), 2)</f>
        <v>0</v>
      </c>
      <c r="V240">
        <f>ROUND((160/100)*ROUND(Source!R343, 2), 2)</f>
        <v>0</v>
      </c>
      <c r="AC240">
        <v>3</v>
      </c>
    </row>
    <row r="241" spans="1:29" ht="15" x14ac:dyDescent="0.2">
      <c r="D241" s="35" t="s">
        <v>510</v>
      </c>
      <c r="I241" s="53">
        <f>J240+0</f>
        <v>1284.8399999999999</v>
      </c>
      <c r="J241" s="53"/>
      <c r="K241" s="53">
        <f>L240+0</f>
        <v>10342.959999999999</v>
      </c>
      <c r="L241" s="53"/>
      <c r="O241" s="36">
        <f>J240+0</f>
        <v>1284.8399999999999</v>
      </c>
      <c r="P241" s="36">
        <f>L240+0</f>
        <v>10342.959999999999</v>
      </c>
    </row>
    <row r="243" spans="1:29" ht="42.75" x14ac:dyDescent="0.2">
      <c r="A243" s="30">
        <v>31</v>
      </c>
      <c r="B243" s="30">
        <v>31</v>
      </c>
      <c r="C243" s="30" t="str">
        <f>Source!F344</f>
        <v>Цена поставщика</v>
      </c>
      <c r="D243" s="30" t="s">
        <v>525</v>
      </c>
      <c r="E243" s="31" t="str">
        <f>Source!H344</f>
        <v>ШТ</v>
      </c>
      <c r="F243" s="32">
        <f>Source!I344</f>
        <v>68</v>
      </c>
      <c r="G243" s="33">
        <f>Source!AL344</f>
        <v>18.880000000000003</v>
      </c>
      <c r="H243" s="34" t="str">
        <f>Source!DD344</f>
        <v/>
      </c>
      <c r="I243" s="32">
        <f>Source!AW345</f>
        <v>1</v>
      </c>
      <c r="J243" s="33">
        <f>Source!P344</f>
        <v>1283.8399999999999</v>
      </c>
      <c r="K243" s="32">
        <f>IF(Source!BC345&lt;&gt; 0, Source!BC345, 1)</f>
        <v>8.0500000000000007</v>
      </c>
      <c r="L243" s="33">
        <f>Source!P345</f>
        <v>10334.91</v>
      </c>
      <c r="Q243">
        <f>Source!X344</f>
        <v>0</v>
      </c>
      <c r="R243">
        <f>Source!X345</f>
        <v>0</v>
      </c>
      <c r="S243">
        <f>Source!Y344</f>
        <v>0</v>
      </c>
      <c r="T243">
        <f>Source!Y345</f>
        <v>0</v>
      </c>
      <c r="U243">
        <f>ROUND((175/100)*ROUND(Source!R344, 2), 2)</f>
        <v>0</v>
      </c>
      <c r="V243">
        <f>ROUND((160/100)*ROUND(Source!R345, 2), 2)</f>
        <v>0</v>
      </c>
      <c r="AC243">
        <v>3</v>
      </c>
    </row>
    <row r="244" spans="1:29" ht="15" x14ac:dyDescent="0.2">
      <c r="D244" s="35" t="s">
        <v>510</v>
      </c>
      <c r="I244" s="53">
        <f>J243+0</f>
        <v>1283.8399999999999</v>
      </c>
      <c r="J244" s="53"/>
      <c r="K244" s="53">
        <f>L243+0</f>
        <v>10334.91</v>
      </c>
      <c r="L244" s="53"/>
      <c r="O244" s="36">
        <f>J243+0</f>
        <v>1283.8399999999999</v>
      </c>
      <c r="P244" s="36">
        <f>L243+0</f>
        <v>10334.91</v>
      </c>
    </row>
    <row r="246" spans="1:29" ht="42.75" x14ac:dyDescent="0.2">
      <c r="A246" s="30">
        <v>32</v>
      </c>
      <c r="B246" s="30">
        <v>32</v>
      </c>
      <c r="C246" s="30" t="str">
        <f>Source!F356</f>
        <v>Цена поставщика</v>
      </c>
      <c r="D246" s="30" t="s">
        <v>526</v>
      </c>
      <c r="E246" s="31" t="str">
        <f>Source!H356</f>
        <v>кг</v>
      </c>
      <c r="F246" s="32">
        <f>Source!I356</f>
        <v>21.5</v>
      </c>
      <c r="G246" s="33">
        <f>Source!AL356</f>
        <v>142.16999999999999</v>
      </c>
      <c r="H246" s="34" t="str">
        <f>Source!DD356</f>
        <v/>
      </c>
      <c r="I246" s="32">
        <f>Source!AW357</f>
        <v>1</v>
      </c>
      <c r="J246" s="33">
        <f>Source!P356</f>
        <v>3056.66</v>
      </c>
      <c r="K246" s="32">
        <f>IF(Source!BC357&lt;&gt; 0, Source!BC357, 1)</f>
        <v>8.0500000000000007</v>
      </c>
      <c r="L246" s="33">
        <f>Source!P357</f>
        <v>24606.11</v>
      </c>
      <c r="Q246">
        <f>Source!X356</f>
        <v>0</v>
      </c>
      <c r="R246">
        <f>Source!X357</f>
        <v>0</v>
      </c>
      <c r="S246">
        <f>Source!Y356</f>
        <v>0</v>
      </c>
      <c r="T246">
        <f>Source!Y357</f>
        <v>0</v>
      </c>
      <c r="U246">
        <f>ROUND((175/100)*ROUND(Source!R356, 2), 2)</f>
        <v>0</v>
      </c>
      <c r="V246">
        <f>ROUND((160/100)*ROUND(Source!R357, 2), 2)</f>
        <v>0</v>
      </c>
      <c r="AC246">
        <v>3</v>
      </c>
    </row>
    <row r="247" spans="1:29" ht="15" x14ac:dyDescent="0.2">
      <c r="D247" s="35" t="s">
        <v>510</v>
      </c>
      <c r="I247" s="53">
        <f>J246+0</f>
        <v>3056.66</v>
      </c>
      <c r="J247" s="53"/>
      <c r="K247" s="53">
        <f>L246+0</f>
        <v>24606.11</v>
      </c>
      <c r="L247" s="53"/>
      <c r="O247" s="36">
        <f>J246+0</f>
        <v>3056.66</v>
      </c>
      <c r="P247" s="36">
        <f>L246+0</f>
        <v>24606.11</v>
      </c>
    </row>
    <row r="250" spans="1:29" ht="15" x14ac:dyDescent="0.25">
      <c r="A250" s="52" t="str">
        <f>CONCATENATE("Итого по разделу: ",IF(Source!G361&lt;&gt;"Новый раздел", Source!G361, ""))</f>
        <v>Итого по разделу: Материалы</v>
      </c>
      <c r="B250" s="52"/>
      <c r="C250" s="52"/>
      <c r="D250" s="52"/>
      <c r="E250" s="52"/>
      <c r="F250" s="52"/>
      <c r="G250" s="52"/>
      <c r="H250" s="52"/>
      <c r="I250" s="50">
        <f>SUM(O197:O249)</f>
        <v>69069.86</v>
      </c>
      <c r="J250" s="51"/>
      <c r="K250" s="50">
        <f>SUM(P197:P249)</f>
        <v>517251.40000000008</v>
      </c>
      <c r="L250" s="51"/>
    </row>
    <row r="251" spans="1:29" hidden="1" x14ac:dyDescent="0.2">
      <c r="A251" t="s">
        <v>499</v>
      </c>
      <c r="J251">
        <f>SUM(W197:W250)</f>
        <v>0</v>
      </c>
      <c r="K251">
        <f>SUM(X197:X250)</f>
        <v>0</v>
      </c>
    </row>
    <row r="252" spans="1:29" hidden="1" x14ac:dyDescent="0.2">
      <c r="A252" t="s">
        <v>500</v>
      </c>
      <c r="J252">
        <f>SUM(Y197:Y251)</f>
        <v>0</v>
      </c>
      <c r="K252">
        <f>SUM(Z197:Z251)</f>
        <v>0</v>
      </c>
    </row>
    <row r="254" spans="1:29" ht="15" x14ac:dyDescent="0.25">
      <c r="A254" s="52" t="str">
        <f>CONCATENATE("Итого по акту: ",IF(Source!G391&lt;&gt;"Новая локальная смета", Source!G391, ""))</f>
        <v>Итого по акту: Строительство ВЛ-0.4кВ</v>
      </c>
      <c r="B254" s="52"/>
      <c r="C254" s="52"/>
      <c r="D254" s="52"/>
      <c r="E254" s="52"/>
      <c r="F254" s="52"/>
      <c r="G254" s="52"/>
      <c r="H254" s="52"/>
      <c r="I254" s="50">
        <f>SUM(O45:O253)</f>
        <v>81151.450000000012</v>
      </c>
      <c r="J254" s="51"/>
      <c r="K254" s="50">
        <f>SUM(P45:P253)</f>
        <v>700440.41999999969</v>
      </c>
      <c r="L254" s="51"/>
    </row>
    <row r="255" spans="1:29" hidden="1" x14ac:dyDescent="0.2">
      <c r="A255" t="s">
        <v>499</v>
      </c>
      <c r="J255">
        <f>SUM(W45:W254)</f>
        <v>0</v>
      </c>
      <c r="K255">
        <f>SUM(X45:X254)</f>
        <v>0</v>
      </c>
    </row>
    <row r="256" spans="1:29" hidden="1" x14ac:dyDescent="0.2">
      <c r="A256" t="s">
        <v>500</v>
      </c>
      <c r="J256">
        <f>SUM(Y45:Y255)</f>
        <v>0</v>
      </c>
      <c r="K256">
        <f>SUM(Z45:Z255)</f>
        <v>0</v>
      </c>
    </row>
    <row r="259" spans="1:11" ht="14.25" x14ac:dyDescent="0.2">
      <c r="A259" s="12"/>
      <c r="B259" s="47" t="s">
        <v>563</v>
      </c>
      <c r="C259" s="47"/>
      <c r="D259" s="38" t="str">
        <f>IF(Source!AC15&lt;&gt;"", Source!AC15," ")</f>
        <v>Сметчик</v>
      </c>
      <c r="E259" s="38"/>
      <c r="F259" s="38"/>
      <c r="G259" s="38"/>
      <c r="H259" s="38"/>
      <c r="I259" s="48" t="str">
        <f>IF(Source!AB15&lt;&gt;"", Source!AB15," ")</f>
        <v xml:space="preserve"> </v>
      </c>
      <c r="J259" s="48"/>
      <c r="K259" s="48"/>
    </row>
    <row r="260" spans="1:11" ht="14.25" x14ac:dyDescent="0.2">
      <c r="A260" s="12"/>
      <c r="B260" s="12"/>
      <c r="C260" s="12"/>
      <c r="D260" s="49" t="s">
        <v>529</v>
      </c>
      <c r="E260" s="49"/>
      <c r="F260" s="49"/>
      <c r="G260" s="49"/>
      <c r="H260" s="49"/>
      <c r="I260" s="12"/>
      <c r="J260" s="12"/>
      <c r="K260" s="12"/>
    </row>
    <row r="261" spans="1:11" ht="14.25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</row>
    <row r="262" spans="1:11" ht="14.25" x14ac:dyDescent="0.2">
      <c r="A262" s="12"/>
      <c r="B262" s="47" t="s">
        <v>564</v>
      </c>
      <c r="C262" s="47"/>
      <c r="D262" s="38" t="str">
        <f>IF(Source!AG15&lt;&gt;"", Source!AG15," ")</f>
        <v xml:space="preserve"> </v>
      </c>
      <c r="E262" s="38"/>
      <c r="F262" s="38"/>
      <c r="G262" s="38"/>
      <c r="H262" s="38"/>
      <c r="I262" s="48" t="str">
        <f>IF(Source!AF15&lt;&gt;"", Source!AF15," ")</f>
        <v xml:space="preserve"> </v>
      </c>
      <c r="J262" s="48"/>
      <c r="K262" s="48"/>
    </row>
    <row r="263" spans="1:11" ht="14.25" x14ac:dyDescent="0.2">
      <c r="A263" s="12"/>
      <c r="B263" s="12"/>
      <c r="C263" s="12"/>
      <c r="D263" s="49" t="s">
        <v>529</v>
      </c>
      <c r="E263" s="49"/>
      <c r="F263" s="49"/>
      <c r="G263" s="49"/>
      <c r="H263" s="49"/>
      <c r="I263" s="12"/>
      <c r="J263" s="12"/>
      <c r="K263" s="12"/>
    </row>
  </sheetData>
  <mergeCells count="140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K49:L49"/>
    <mergeCell ref="I49:J49"/>
    <mergeCell ref="A49:H49"/>
    <mergeCell ref="A53:L53"/>
    <mergeCell ref="I35:I42"/>
    <mergeCell ref="J35:J42"/>
    <mergeCell ref="K35:K42"/>
    <mergeCell ref="L35:L42"/>
    <mergeCell ref="A37:A42"/>
    <mergeCell ref="B37:B42"/>
    <mergeCell ref="I92:J92"/>
    <mergeCell ref="K92:L92"/>
    <mergeCell ref="I104:J104"/>
    <mergeCell ref="K104:L104"/>
    <mergeCell ref="I116:J116"/>
    <mergeCell ref="K116:L116"/>
    <mergeCell ref="I62:J62"/>
    <mergeCell ref="K62:L62"/>
    <mergeCell ref="I72:J72"/>
    <mergeCell ref="K72:L72"/>
    <mergeCell ref="I82:J82"/>
    <mergeCell ref="K82:L82"/>
    <mergeCell ref="I136:J136"/>
    <mergeCell ref="K136:L136"/>
    <mergeCell ref="I147:J147"/>
    <mergeCell ref="K147:L147"/>
    <mergeCell ref="I150:J150"/>
    <mergeCell ref="K150:L150"/>
    <mergeCell ref="K119:L119"/>
    <mergeCell ref="I119:J119"/>
    <mergeCell ref="A119:H119"/>
    <mergeCell ref="A123:L123"/>
    <mergeCell ref="I129:J129"/>
    <mergeCell ref="K129:L129"/>
    <mergeCell ref="A167:H167"/>
    <mergeCell ref="A171:L171"/>
    <mergeCell ref="I180:J180"/>
    <mergeCell ref="K180:L180"/>
    <mergeCell ref="I190:J190"/>
    <mergeCell ref="K190:L190"/>
    <mergeCell ref="I161:J161"/>
    <mergeCell ref="K161:L161"/>
    <mergeCell ref="I164:J164"/>
    <mergeCell ref="K164:L164"/>
    <mergeCell ref="K167:L167"/>
    <mergeCell ref="I167:J167"/>
    <mergeCell ref="I202:J202"/>
    <mergeCell ref="K202:L202"/>
    <mergeCell ref="I205:J205"/>
    <mergeCell ref="K205:L205"/>
    <mergeCell ref="I208:J208"/>
    <mergeCell ref="K208:L208"/>
    <mergeCell ref="K193:L193"/>
    <mergeCell ref="I193:J193"/>
    <mergeCell ref="A193:H193"/>
    <mergeCell ref="A197:L197"/>
    <mergeCell ref="I199:J199"/>
    <mergeCell ref="K199:L199"/>
    <mergeCell ref="I220:J220"/>
    <mergeCell ref="K220:L220"/>
    <mergeCell ref="I223:J223"/>
    <mergeCell ref="K223:L223"/>
    <mergeCell ref="I226:J226"/>
    <mergeCell ref="K226:L226"/>
    <mergeCell ref="I211:J211"/>
    <mergeCell ref="K211:L211"/>
    <mergeCell ref="I214:J214"/>
    <mergeCell ref="K214:L214"/>
    <mergeCell ref="I217:J217"/>
    <mergeCell ref="K217:L217"/>
    <mergeCell ref="I238:J238"/>
    <mergeCell ref="K238:L238"/>
    <mergeCell ref="I241:J241"/>
    <mergeCell ref="K241:L241"/>
    <mergeCell ref="I244:J244"/>
    <mergeCell ref="K244:L244"/>
    <mergeCell ref="I229:J229"/>
    <mergeCell ref="K229:L229"/>
    <mergeCell ref="I232:J232"/>
    <mergeCell ref="K232:L232"/>
    <mergeCell ref="I235:J235"/>
    <mergeCell ref="K235:L235"/>
    <mergeCell ref="B259:C259"/>
    <mergeCell ref="I259:K259"/>
    <mergeCell ref="D260:H260"/>
    <mergeCell ref="B262:C262"/>
    <mergeCell ref="I262:K262"/>
    <mergeCell ref="D263:H263"/>
    <mergeCell ref="I247:J247"/>
    <mergeCell ref="K247:L247"/>
    <mergeCell ref="K250:L250"/>
    <mergeCell ref="I250:J250"/>
    <mergeCell ref="A250:H250"/>
    <mergeCell ref="K254:L254"/>
    <mergeCell ref="I254:J254"/>
    <mergeCell ref="A254:H254"/>
  </mergeCells>
  <pageMargins left="0.4" right="0.2" top="0.2" bottom="0.4" header="0.2" footer="0.2"/>
  <pageSetup scale="70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80"/>
  <sheetViews>
    <sheetView workbookViewId="0">
      <selection activeCell="I21" sqref="I21:I22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474</v>
      </c>
      <c r="C12" s="1">
        <v>0</v>
      </c>
      <c r="D12" s="1">
        <f>ROW(A421)</f>
        <v>421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438013347</v>
      </c>
      <c r="B15" s="1">
        <v>1</v>
      </c>
      <c r="C15" s="1">
        <v>2026</v>
      </c>
      <c r="D15" s="1">
        <v>6</v>
      </c>
      <c r="E15" s="1"/>
      <c r="F15" s="1" t="s">
        <v>16</v>
      </c>
      <c r="G15" s="1" t="s">
        <v>16</v>
      </c>
      <c r="H15" s="1"/>
      <c r="I15" s="1"/>
      <c r="J15" s="1"/>
      <c r="K15" s="1"/>
      <c r="L15" s="1"/>
      <c r="M15" s="1">
        <v>2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6</v>
      </c>
      <c r="AD15" s="1" t="s">
        <v>3</v>
      </c>
      <c r="AE15" s="1" t="s">
        <v>7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8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10</v>
      </c>
      <c r="BZ15" s="1" t="s">
        <v>11</v>
      </c>
      <c r="CA15" s="1" t="s">
        <v>12</v>
      </c>
      <c r="CB15" s="1" t="s">
        <v>12</v>
      </c>
      <c r="CC15" s="1" t="s">
        <v>12</v>
      </c>
      <c r="CD15" s="1" t="s">
        <v>12</v>
      </c>
      <c r="CE15" s="1" t="s">
        <v>13</v>
      </c>
      <c r="CF15" s="1">
        <v>0</v>
      </c>
      <c r="CG15" s="1"/>
      <c r="CH15" s="1">
        <v>8192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B421</f>
        <v>474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СД_I-281541_ВЛ_0.4</v>
      </c>
      <c r="H18" s="3"/>
      <c r="I18" s="3"/>
      <c r="J18" s="3"/>
      <c r="K18" s="3"/>
      <c r="L18" s="3"/>
      <c r="M18" s="3"/>
      <c r="N18" s="3"/>
      <c r="O18" s="3">
        <f t="shared" ref="O18:AT18" si="1">O421</f>
        <v>77237.94</v>
      </c>
      <c r="P18" s="3">
        <f t="shared" si="1"/>
        <v>71304.14</v>
      </c>
      <c r="Q18" s="3">
        <f t="shared" si="1"/>
        <v>4405.07</v>
      </c>
      <c r="R18" s="3">
        <f t="shared" si="1"/>
        <v>588.98</v>
      </c>
      <c r="S18" s="3">
        <f t="shared" si="1"/>
        <v>1528.73</v>
      </c>
      <c r="T18" s="3">
        <f t="shared" si="1"/>
        <v>0</v>
      </c>
      <c r="U18" s="3">
        <f t="shared" si="1"/>
        <v>129.17023844200003</v>
      </c>
      <c r="V18" s="3">
        <f t="shared" si="1"/>
        <v>0</v>
      </c>
      <c r="W18" s="3">
        <f t="shared" si="1"/>
        <v>0</v>
      </c>
      <c r="X18" s="3">
        <f t="shared" si="1"/>
        <v>1707.41</v>
      </c>
      <c r="Y18" s="3">
        <f t="shared" si="1"/>
        <v>1175.3699999999999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81151.45</v>
      </c>
      <c r="AS18" s="3">
        <f t="shared" si="1"/>
        <v>71984.08</v>
      </c>
      <c r="AT18" s="3">
        <f t="shared" si="1"/>
        <v>9167.3700000000008</v>
      </c>
      <c r="AU18" s="3">
        <f t="shared" ref="AU18:BZ18" si="2">AU421</f>
        <v>0</v>
      </c>
      <c r="AV18" s="3">
        <f t="shared" si="2"/>
        <v>71304.14</v>
      </c>
      <c r="AW18" s="3">
        <f t="shared" si="2"/>
        <v>71304.14</v>
      </c>
      <c r="AX18" s="3">
        <f t="shared" si="2"/>
        <v>0</v>
      </c>
      <c r="AY18" s="3">
        <f t="shared" si="2"/>
        <v>71304.14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CA421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DG421</f>
        <v>619735.91</v>
      </c>
      <c r="DH18" s="4">
        <f t="shared" si="4"/>
        <v>533570.66</v>
      </c>
      <c r="DI18" s="4">
        <f t="shared" si="4"/>
        <v>44828.39</v>
      </c>
      <c r="DJ18" s="4">
        <f t="shared" si="4"/>
        <v>15926.03</v>
      </c>
      <c r="DK18" s="4">
        <f t="shared" si="4"/>
        <v>41336.86</v>
      </c>
      <c r="DL18" s="4">
        <f t="shared" si="4"/>
        <v>0</v>
      </c>
      <c r="DM18" s="4">
        <f t="shared" si="4"/>
        <v>129.17023844200003</v>
      </c>
      <c r="DN18" s="4">
        <f t="shared" si="4"/>
        <v>0</v>
      </c>
      <c r="DO18" s="4">
        <f t="shared" si="4"/>
        <v>0</v>
      </c>
      <c r="DP18" s="4">
        <f t="shared" si="4"/>
        <v>38067.17</v>
      </c>
      <c r="DQ18" s="4">
        <f t="shared" si="4"/>
        <v>17155.689999999999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700440.42</v>
      </c>
      <c r="EK18" s="4">
        <f t="shared" si="4"/>
        <v>641778.85</v>
      </c>
      <c r="EL18" s="4">
        <f t="shared" si="4"/>
        <v>58661.57</v>
      </c>
      <c r="EM18" s="4">
        <f t="shared" ref="EM18:FR18" si="5">EM421</f>
        <v>0</v>
      </c>
      <c r="EN18" s="4">
        <f t="shared" si="5"/>
        <v>533570.66</v>
      </c>
      <c r="EO18" s="4">
        <f t="shared" si="5"/>
        <v>533570.66</v>
      </c>
      <c r="EP18" s="4">
        <f t="shared" si="5"/>
        <v>0</v>
      </c>
      <c r="EQ18" s="4">
        <f t="shared" si="5"/>
        <v>533570.66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FS421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ROW(A391)</f>
        <v>391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3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B391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ВЛ-0.4кВ</v>
      </c>
      <c r="H22" s="3"/>
      <c r="I22" s="3"/>
      <c r="J22" s="3"/>
      <c r="K22" s="3"/>
      <c r="L22" s="3"/>
      <c r="M22" s="3"/>
      <c r="N22" s="3"/>
      <c r="O22" s="3">
        <f t="shared" ref="O22:AT22" si="8">O391</f>
        <v>77237.94</v>
      </c>
      <c r="P22" s="3">
        <f t="shared" si="8"/>
        <v>71304.14</v>
      </c>
      <c r="Q22" s="3">
        <f t="shared" si="8"/>
        <v>4405.07</v>
      </c>
      <c r="R22" s="3">
        <f t="shared" si="8"/>
        <v>588.98</v>
      </c>
      <c r="S22" s="3">
        <f t="shared" si="8"/>
        <v>1528.73</v>
      </c>
      <c r="T22" s="3">
        <f t="shared" si="8"/>
        <v>0</v>
      </c>
      <c r="U22" s="3">
        <f t="shared" si="8"/>
        <v>129.17023844200003</v>
      </c>
      <c r="V22" s="3">
        <f t="shared" si="8"/>
        <v>0</v>
      </c>
      <c r="W22" s="3">
        <f t="shared" si="8"/>
        <v>0</v>
      </c>
      <c r="X22" s="3">
        <f t="shared" si="8"/>
        <v>1707.41</v>
      </c>
      <c r="Y22" s="3">
        <f t="shared" si="8"/>
        <v>1175.3699999999999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81151.45</v>
      </c>
      <c r="AS22" s="3">
        <f t="shared" si="8"/>
        <v>71984.08</v>
      </c>
      <c r="AT22" s="3">
        <f t="shared" si="8"/>
        <v>9167.3700000000008</v>
      </c>
      <c r="AU22" s="3">
        <f t="shared" ref="AU22:BZ22" si="9">AU391</f>
        <v>0</v>
      </c>
      <c r="AV22" s="3">
        <f t="shared" si="9"/>
        <v>71304.14</v>
      </c>
      <c r="AW22" s="3">
        <f t="shared" si="9"/>
        <v>71304.14</v>
      </c>
      <c r="AX22" s="3">
        <f t="shared" si="9"/>
        <v>0</v>
      </c>
      <c r="AY22" s="3">
        <f t="shared" si="9"/>
        <v>71304.14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CA391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DG391</f>
        <v>619735.91</v>
      </c>
      <c r="DH22" s="4">
        <f t="shared" si="11"/>
        <v>533570.66</v>
      </c>
      <c r="DI22" s="4">
        <f t="shared" si="11"/>
        <v>44828.39</v>
      </c>
      <c r="DJ22" s="4">
        <f t="shared" si="11"/>
        <v>15926.03</v>
      </c>
      <c r="DK22" s="4">
        <f t="shared" si="11"/>
        <v>41336.86</v>
      </c>
      <c r="DL22" s="4">
        <f t="shared" si="11"/>
        <v>0</v>
      </c>
      <c r="DM22" s="4">
        <f t="shared" si="11"/>
        <v>129.17023844200003</v>
      </c>
      <c r="DN22" s="4">
        <f t="shared" si="11"/>
        <v>0</v>
      </c>
      <c r="DO22" s="4">
        <f t="shared" si="11"/>
        <v>0</v>
      </c>
      <c r="DP22" s="4">
        <f t="shared" si="11"/>
        <v>38067.17</v>
      </c>
      <c r="DQ22" s="4">
        <f t="shared" si="11"/>
        <v>17155.689999999999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700440.42</v>
      </c>
      <c r="EK22" s="4">
        <f t="shared" si="11"/>
        <v>641778.85</v>
      </c>
      <c r="EL22" s="4">
        <f t="shared" si="11"/>
        <v>58661.57</v>
      </c>
      <c r="EM22" s="4">
        <f t="shared" ref="EM22:FR22" si="12">EM391</f>
        <v>0</v>
      </c>
      <c r="EN22" s="4">
        <f t="shared" si="12"/>
        <v>533570.66</v>
      </c>
      <c r="EO22" s="4">
        <f t="shared" si="12"/>
        <v>533570.66</v>
      </c>
      <c r="EP22" s="4">
        <f t="shared" si="12"/>
        <v>0</v>
      </c>
      <c r="EQ22" s="4">
        <f t="shared" si="12"/>
        <v>533570.66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FS391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ROW(A65)</f>
        <v>65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O65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AU65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CA65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DG65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EM65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FS65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21</v>
      </c>
      <c r="G28" s="2" t="s">
        <v>22</v>
      </c>
      <c r="H28" s="2" t="s">
        <v>23</v>
      </c>
      <c r="I28" s="2">
        <v>0</v>
      </c>
      <c r="J28" s="2">
        <v>0</v>
      </c>
      <c r="K28" s="2">
        <v>0</v>
      </c>
      <c r="L28" s="2">
        <v>8.6999999999999994E-2</v>
      </c>
      <c r="M28" s="2">
        <v>0</v>
      </c>
      <c r="N28" s="2">
        <f t="shared" ref="N28:N63" si="21">ROUND(L28-M28,4)</f>
        <v>8.6999999999999994E-2</v>
      </c>
      <c r="O28" s="2">
        <f t="shared" ref="O28:O63" si="22">ROUND(CP28,2)</f>
        <v>0</v>
      </c>
      <c r="P28" s="2">
        <f t="shared" ref="P28:P63" si="23">ROUND((ROUND((AC28*AW28*I28),2)*BC28),2)</f>
        <v>0</v>
      </c>
      <c r="Q28" s="2">
        <f>(ROUND((ROUND(((((ET28*1.05)*0.3))*AV28*I28),2)*BB28),2)+ROUND((ROUND(((AE28-(((EU28*1.05)*0.3)))*AV28*I28),2)*BS28),2))</f>
        <v>0</v>
      </c>
      <c r="R28" s="2">
        <f t="shared" ref="R28:R63" si="24">ROUND((ROUND((AE28*AV28*I28),2)*BS28),2)</f>
        <v>0</v>
      </c>
      <c r="S28" s="2">
        <f t="shared" ref="S28:S63" si="25">ROUND((ROUND((AF28*AV28*I28),2)*BA28),2)</f>
        <v>0</v>
      </c>
      <c r="T28" s="2">
        <f t="shared" ref="T28:T63" si="26">ROUND(CU28*I28,2)</f>
        <v>0</v>
      </c>
      <c r="U28" s="2">
        <f t="shared" ref="U28:U63" si="27">CV28*I28</f>
        <v>0</v>
      </c>
      <c r="V28" s="2">
        <f t="shared" ref="V28:V63" si="28">CW28*I28</f>
        <v>0</v>
      </c>
      <c r="W28" s="2">
        <f t="shared" ref="W28:W63" si="29">ROUND(CX28*I28,2)</f>
        <v>0</v>
      </c>
      <c r="X28" s="2">
        <f t="shared" ref="X28:X63" si="30">ROUND(CY28,2)</f>
        <v>0</v>
      </c>
      <c r="Y28" s="2">
        <f t="shared" ref="Y28:Y63" si="31">ROUND(CZ28,2)</f>
        <v>0</v>
      </c>
      <c r="Z28" s="2"/>
      <c r="AA28" s="2">
        <v>-1</v>
      </c>
      <c r="AB28" s="2">
        <f t="shared" ref="AB28:AB63" si="32">ROUND((AC28+AD28+AF28),6)</f>
        <v>1542.6999000000001</v>
      </c>
      <c r="AC28" s="2">
        <f>ROUND(((ES28*0)),6)</f>
        <v>0</v>
      </c>
      <c r="AD28" s="2">
        <f>ROUND((((((ET28*1.05)*0.3))-(((EU28*1.05)*0.3)))+AE28),6)</f>
        <v>1214.7817500000001</v>
      </c>
      <c r="AE28" s="2">
        <f>ROUND((((EU28*1.05)*0.3)),6)</f>
        <v>262.38555000000002</v>
      </c>
      <c r="AF28" s="2">
        <f>ROUND((((EV28*1.05)*0.3)),6)</f>
        <v>327.91815000000003</v>
      </c>
      <c r="AG28" s="2">
        <f t="shared" ref="AG28:AG63" si="33">ROUND((AP28),6)</f>
        <v>0</v>
      </c>
      <c r="AH28" s="2">
        <f>(((EW28*1.05)*0.3))</f>
        <v>27.556200000000004</v>
      </c>
      <c r="AI28" s="2">
        <f>(((EX28*1.05)*0.3))</f>
        <v>0</v>
      </c>
      <c r="AJ28" s="2">
        <f t="shared" ref="AJ28:AJ63" si="34">(AS28)</f>
        <v>0</v>
      </c>
      <c r="AK28" s="2">
        <v>4897.46</v>
      </c>
      <c r="AL28" s="2">
        <v>0</v>
      </c>
      <c r="AM28" s="2">
        <v>3856.45</v>
      </c>
      <c r="AN28" s="2">
        <v>832.97</v>
      </c>
      <c r="AO28" s="2">
        <v>1041.01</v>
      </c>
      <c r="AP28" s="2">
        <v>0</v>
      </c>
      <c r="AQ28" s="2">
        <v>87.48</v>
      </c>
      <c r="AR28" s="2">
        <v>0</v>
      </c>
      <c r="AS28" s="2">
        <v>0</v>
      </c>
      <c r="AT28" s="2">
        <v>112</v>
      </c>
      <c r="AU28" s="2">
        <v>70</v>
      </c>
      <c r="AV28" s="2">
        <v>1.0669999999999999</v>
      </c>
      <c r="AW28" s="2">
        <v>1.081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24</v>
      </c>
      <c r="BK28" s="2"/>
      <c r="BL28" s="2"/>
      <c r="BM28" s="2">
        <v>334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467</v>
      </c>
      <c r="CO28" s="2">
        <v>0</v>
      </c>
      <c r="CP28" s="2">
        <f t="shared" ref="CP28:CP63" si="35">(P28+Q28+S28)</f>
        <v>0</v>
      </c>
      <c r="CQ28" s="2">
        <f t="shared" ref="CQ28:CQ63" si="36">ROUND((ROUND((AC28*AW28*1),2)*BC28),2)</f>
        <v>0</v>
      </c>
      <c r="CR28" s="2">
        <f>(ROUND((ROUND(((((ET28*1.05)*0.3))*AV28*1),2)*BB28),2)+ROUND((ROUND(((AE28-(((EU28*1.05)*0.3)))*AV28*1),2)*BS28),2))</f>
        <v>1296.17</v>
      </c>
      <c r="CS28" s="2">
        <f t="shared" ref="CS28:CS63" si="37">ROUND((ROUND((AE28*AV28*1),2)*BS28),2)</f>
        <v>279.97000000000003</v>
      </c>
      <c r="CT28" s="2">
        <f t="shared" ref="CT28:CT63" si="38">ROUND((ROUND((AF28*AV28*1),2)*BA28),2)</f>
        <v>349.89</v>
      </c>
      <c r="CU28" s="2">
        <f t="shared" ref="CU28:CU63" si="39">AG28</f>
        <v>0</v>
      </c>
      <c r="CV28" s="2">
        <f t="shared" ref="CV28:CV63" si="40">(AH28*AV28)</f>
        <v>29.402465400000004</v>
      </c>
      <c r="CW28" s="2">
        <f t="shared" ref="CW28:CW63" si="41">AI28</f>
        <v>0</v>
      </c>
      <c r="CX28" s="2">
        <f t="shared" ref="CX28:CX63" si="42">AJ28</f>
        <v>0</v>
      </c>
      <c r="CY28" s="2">
        <f>((S28*BZ28)/100)</f>
        <v>0</v>
      </c>
      <c r="CZ28" s="2">
        <f>((S28*CA28)/100)</f>
        <v>0</v>
      </c>
      <c r="DA28" s="2"/>
      <c r="DB28" s="2">
        <v>1</v>
      </c>
      <c r="DC28" s="2" t="s">
        <v>3</v>
      </c>
      <c r="DD28" s="2" t="s">
        <v>25</v>
      </c>
      <c r="DE28" s="2" t="s">
        <v>26</v>
      </c>
      <c r="DF28" s="2" t="s">
        <v>26</v>
      </c>
      <c r="DG28" s="2" t="s">
        <v>26</v>
      </c>
      <c r="DH28" s="2" t="s">
        <v>3</v>
      </c>
      <c r="DI28" s="2" t="s">
        <v>26</v>
      </c>
      <c r="DJ28" s="2" t="s">
        <v>26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362024108</v>
      </c>
      <c r="EF28" s="2">
        <v>40</v>
      </c>
      <c r="EG28" s="2" t="s">
        <v>27</v>
      </c>
      <c r="EH28" s="2">
        <v>0</v>
      </c>
      <c r="EI28" s="2" t="s">
        <v>3</v>
      </c>
      <c r="EJ28" s="2">
        <v>2</v>
      </c>
      <c r="EK28" s="2">
        <v>334</v>
      </c>
      <c r="EL28" s="2" t="s">
        <v>28</v>
      </c>
      <c r="EM28" s="2" t="s">
        <v>29</v>
      </c>
      <c r="EN28" s="2"/>
      <c r="EO28" s="2" t="s">
        <v>30</v>
      </c>
      <c r="EP28" s="2"/>
      <c r="EQ28" s="2">
        <v>1536</v>
      </c>
      <c r="ER28" s="2">
        <v>4897.46</v>
      </c>
      <c r="ES28" s="2">
        <v>0</v>
      </c>
      <c r="ET28" s="2">
        <v>3856.45</v>
      </c>
      <c r="EU28" s="2">
        <v>832.97</v>
      </c>
      <c r="EV28" s="2">
        <v>1041.01</v>
      </c>
      <c r="EW28" s="2">
        <v>87.48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2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-1456522924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63" si="43">ROUND(IF(AND(BH28=3,BI28=3,FS28&lt;&gt;0),P28,0),2)</f>
        <v>0</v>
      </c>
      <c r="GM28" s="2">
        <f t="shared" ref="GM28:GM63" si="44">ROUND(O28+X28+Y28+GK28,2)+GX28</f>
        <v>0</v>
      </c>
      <c r="GN28" s="2">
        <f t="shared" ref="GN28:GN63" si="45">IF(OR(BI28=0,BI28=1),GM28-GX28,0)</f>
        <v>0</v>
      </c>
      <c r="GO28" s="2">
        <f t="shared" ref="GO28:GO63" si="46">IF(BI28=2,GM28-GX28,0)</f>
        <v>0</v>
      </c>
      <c r="GP28" s="2">
        <f t="shared" ref="GP28:GP63" si="4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3" si="48">ROUND((GT28),6)</f>
        <v>0</v>
      </c>
      <c r="GW28" s="2">
        <v>1</v>
      </c>
      <c r="GX28" s="2">
        <f t="shared" ref="GX28:GX63" si="49">ROUND(HC28*I28,2)</f>
        <v>0</v>
      </c>
      <c r="GY28" s="2"/>
      <c r="GZ28" s="2"/>
      <c r="HA28" s="2">
        <v>0</v>
      </c>
      <c r="HB28" s="2">
        <v>0</v>
      </c>
      <c r="HC28" s="2">
        <f t="shared" ref="HC28:HC63" si="5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21</v>
      </c>
      <c r="G29" t="s">
        <v>22</v>
      </c>
      <c r="H29" t="s">
        <v>23</v>
      </c>
      <c r="I29">
        <v>0</v>
      </c>
      <c r="J29">
        <v>0</v>
      </c>
      <c r="K29">
        <v>0</v>
      </c>
      <c r="L29">
        <v>8.6999999999999994E-2</v>
      </c>
      <c r="M29">
        <v>0</v>
      </c>
      <c r="N29">
        <f t="shared" si="21"/>
        <v>8.6999999999999994E-2</v>
      </c>
      <c r="O29">
        <f t="shared" si="22"/>
        <v>0</v>
      </c>
      <c r="P29">
        <f t="shared" si="23"/>
        <v>0</v>
      </c>
      <c r="Q29">
        <f>(ROUND((ROUND(((((ET29*1.05)*0.3))*AV29*I29),2)*BB29),2)+ROUND((ROUND(((AE29-(((EU29*1.05)*0.3)))*AV29*I29),2)*BS29),2))</f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-1</v>
      </c>
      <c r="AB29">
        <f t="shared" si="32"/>
        <v>1542.6999000000001</v>
      </c>
      <c r="AC29">
        <f>ROUND(((ES29*0)),6)</f>
        <v>0</v>
      </c>
      <c r="AD29">
        <f>ROUND((((((ET29*1.05)*0.3))-(((EU29*1.05)*0.3)))+AE29),6)</f>
        <v>1214.7817500000001</v>
      </c>
      <c r="AE29">
        <f>ROUND((((EU29*1.05)*0.3)),6)</f>
        <v>262.38555000000002</v>
      </c>
      <c r="AF29">
        <f>ROUND((((EV29*1.05)*0.3)),6)</f>
        <v>327.91815000000003</v>
      </c>
      <c r="AG29">
        <f t="shared" si="33"/>
        <v>0</v>
      </c>
      <c r="AH29">
        <f>(((EW29*1.05)*0.3))</f>
        <v>27.556200000000004</v>
      </c>
      <c r="AI29">
        <f>(((EX29*1.05)*0.3))</f>
        <v>0</v>
      </c>
      <c r="AJ29">
        <f t="shared" si="34"/>
        <v>0</v>
      </c>
      <c r="AK29">
        <v>4897.46</v>
      </c>
      <c r="AL29">
        <v>0</v>
      </c>
      <c r="AM29">
        <v>3856.45</v>
      </c>
      <c r="AN29">
        <v>832.97</v>
      </c>
      <c r="AO29">
        <v>1041.01</v>
      </c>
      <c r="AP29">
        <v>0</v>
      </c>
      <c r="AQ29">
        <v>87.48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27.04</v>
      </c>
      <c r="BB29">
        <v>11.66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24</v>
      </c>
      <c r="BM29">
        <v>334</v>
      </c>
      <c r="BN29">
        <v>0</v>
      </c>
      <c r="BO29" t="s">
        <v>21</v>
      </c>
      <c r="BP29">
        <v>1</v>
      </c>
      <c r="BQ29">
        <v>40</v>
      </c>
      <c r="BR29">
        <v>0</v>
      </c>
      <c r="BS29">
        <v>27.04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467</v>
      </c>
      <c r="CO29">
        <v>0</v>
      </c>
      <c r="CP29">
        <f t="shared" si="35"/>
        <v>0</v>
      </c>
      <c r="CQ29">
        <f t="shared" si="36"/>
        <v>0</v>
      </c>
      <c r="CR29">
        <f>(ROUND((ROUND(((((ET29*1.05)*0.3))*AV29*1),2)*BB29),2)+ROUND((ROUND(((AE29-(((EU29*1.05)*0.3)))*AV29*1),2)*BS29),2))</f>
        <v>15113.34</v>
      </c>
      <c r="CS29">
        <f t="shared" si="37"/>
        <v>7570.39</v>
      </c>
      <c r="CT29">
        <f t="shared" si="38"/>
        <v>9461.0300000000007</v>
      </c>
      <c r="CU29">
        <f t="shared" si="39"/>
        <v>0</v>
      </c>
      <c r="CV29">
        <f t="shared" si="40"/>
        <v>29.402465400000004</v>
      </c>
      <c r="CW29">
        <f t="shared" si="41"/>
        <v>0</v>
      </c>
      <c r="CX29">
        <f t="shared" si="42"/>
        <v>0</v>
      </c>
      <c r="CY29">
        <f>S29*(BZ29/100)</f>
        <v>0</v>
      </c>
      <c r="CZ29">
        <f>S29*(CA29/100)</f>
        <v>0</v>
      </c>
      <c r="DB29">
        <v>3</v>
      </c>
      <c r="DC29" t="s">
        <v>3</v>
      </c>
      <c r="DD29" t="s">
        <v>25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362024108</v>
      </c>
      <c r="EF29">
        <v>40</v>
      </c>
      <c r="EG29" t="s">
        <v>27</v>
      </c>
      <c r="EH29">
        <v>0</v>
      </c>
      <c r="EI29" t="s">
        <v>3</v>
      </c>
      <c r="EJ29">
        <v>2</v>
      </c>
      <c r="EK29">
        <v>334</v>
      </c>
      <c r="EL29" t="s">
        <v>28</v>
      </c>
      <c r="EM29" t="s">
        <v>29</v>
      </c>
      <c r="EO29" t="s">
        <v>30</v>
      </c>
      <c r="EQ29">
        <v>1536</v>
      </c>
      <c r="ER29">
        <v>4897.46</v>
      </c>
      <c r="ES29">
        <v>0</v>
      </c>
      <c r="ET29">
        <v>3856.45</v>
      </c>
      <c r="EU29">
        <v>832.97</v>
      </c>
      <c r="EV29">
        <v>1041.01</v>
      </c>
      <c r="EW29">
        <v>87.48</v>
      </c>
      <c r="EX29">
        <v>0</v>
      </c>
      <c r="EY29">
        <v>0</v>
      </c>
      <c r="FQ29">
        <v>0</v>
      </c>
      <c r="FR29">
        <v>0</v>
      </c>
      <c r="FS29">
        <v>2</v>
      </c>
      <c r="FX29">
        <v>112</v>
      </c>
      <c r="FY29">
        <v>70</v>
      </c>
      <c r="GA29" t="s">
        <v>3</v>
      </c>
      <c r="GD29">
        <v>0</v>
      </c>
      <c r="GF29">
        <v>-1456522924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3"/>
        <v>0</v>
      </c>
      <c r="GM29">
        <f t="shared" si="44"/>
        <v>0</v>
      </c>
      <c r="GN29">
        <f t="shared" si="45"/>
        <v>0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ROW(SmtRes!A18)</f>
        <v>18</v>
      </c>
      <c r="D30" s="2">
        <f>ROW(EtalonRes!A18)</f>
        <v>18</v>
      </c>
      <c r="E30" s="2" t="s">
        <v>3</v>
      </c>
      <c r="F30" s="2" t="s">
        <v>31</v>
      </c>
      <c r="G30" s="2" t="s">
        <v>32</v>
      </c>
      <c r="H30" s="2" t="s">
        <v>33</v>
      </c>
      <c r="I30" s="2">
        <v>0</v>
      </c>
      <c r="J30" s="2">
        <v>0</v>
      </c>
      <c r="K30" s="2">
        <v>0</v>
      </c>
      <c r="L30" s="2">
        <v>3</v>
      </c>
      <c r="M30" s="2">
        <v>0</v>
      </c>
      <c r="N30" s="2">
        <f t="shared" si="21"/>
        <v>3</v>
      </c>
      <c r="O30" s="2">
        <f t="shared" si="22"/>
        <v>0</v>
      </c>
      <c r="P30" s="2">
        <f t="shared" si="23"/>
        <v>0</v>
      </c>
      <c r="Q30" s="2">
        <f>(ROUND((ROUND(((((ET30*1.05)*0.8))*AV30*I30),2)*BB30),2)+ROUND((ROUND(((AE30-(((EU30*1.05)*0.8)))*AV30*I30),2)*BS30),2))</f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-1</v>
      </c>
      <c r="AB30" s="2">
        <f t="shared" si="32"/>
        <v>138.6756</v>
      </c>
      <c r="AC30" s="2">
        <f>ROUND(((ES30*0)),6)</f>
        <v>0</v>
      </c>
      <c r="AD30" s="2">
        <f>ROUND((((((ET30*1.05)*0.8))-(((EU30*1.05)*0.8)))+AE30),6)</f>
        <v>108.444</v>
      </c>
      <c r="AE30" s="2">
        <f>ROUND((((EU30*1.05)*0.8)),6)</f>
        <v>10.323600000000001</v>
      </c>
      <c r="AF30" s="2">
        <f>ROUND((((EV30*1.05)*0.8)),6)</f>
        <v>30.2316</v>
      </c>
      <c r="AG30" s="2">
        <f t="shared" si="33"/>
        <v>0</v>
      </c>
      <c r="AH30" s="2">
        <f>(((EW30*1.05)*0.8))</f>
        <v>2.5704000000000002</v>
      </c>
      <c r="AI30" s="2">
        <f>(((EX30*1.05)*0.8))</f>
        <v>0</v>
      </c>
      <c r="AJ30" s="2">
        <f t="shared" si="34"/>
        <v>0</v>
      </c>
      <c r="AK30" s="2">
        <v>188.48</v>
      </c>
      <c r="AL30" s="2">
        <v>23.39</v>
      </c>
      <c r="AM30" s="2">
        <v>129.1</v>
      </c>
      <c r="AN30" s="2">
        <v>12.29</v>
      </c>
      <c r="AO30" s="2">
        <v>35.99</v>
      </c>
      <c r="AP30" s="2">
        <v>0</v>
      </c>
      <c r="AQ30" s="2">
        <v>3.06</v>
      </c>
      <c r="AR30" s="2">
        <v>0</v>
      </c>
      <c r="AS30" s="2">
        <v>0</v>
      </c>
      <c r="AT30" s="2">
        <v>114</v>
      </c>
      <c r="AU30" s="2">
        <v>80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34</v>
      </c>
      <c r="BK30" s="2"/>
      <c r="BL30" s="2"/>
      <c r="BM30" s="2">
        <v>235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114</v>
      </c>
      <c r="CA30" s="2">
        <v>80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468</v>
      </c>
      <c r="CO30" s="2">
        <v>0</v>
      </c>
      <c r="CP30" s="2">
        <f t="shared" si="35"/>
        <v>0</v>
      </c>
      <c r="CQ30" s="2">
        <f t="shared" si="36"/>
        <v>0</v>
      </c>
      <c r="CR30" s="2">
        <f>(ROUND((ROUND(((((ET30*1.05)*0.8))*AV30*1),2)*BB30),2)+ROUND((ROUND(((AE30-(((EU30*1.05)*0.8)))*AV30*1),2)*BS30),2))</f>
        <v>117.88</v>
      </c>
      <c r="CS30" s="2">
        <f t="shared" si="37"/>
        <v>11.22</v>
      </c>
      <c r="CT30" s="2">
        <f t="shared" si="38"/>
        <v>32.86</v>
      </c>
      <c r="CU30" s="2">
        <f t="shared" si="39"/>
        <v>0</v>
      </c>
      <c r="CV30" s="2">
        <f t="shared" si="40"/>
        <v>2.7940248000000003</v>
      </c>
      <c r="CW30" s="2">
        <f t="shared" si="41"/>
        <v>0</v>
      </c>
      <c r="CX30" s="2">
        <f t="shared" si="42"/>
        <v>0</v>
      </c>
      <c r="CY30" s="2">
        <f>((S30*BZ30)/100)</f>
        <v>0</v>
      </c>
      <c r="CZ30" s="2">
        <f>((S30*CA30)/100)</f>
        <v>0</v>
      </c>
      <c r="DA30" s="2"/>
      <c r="DB30" s="2">
        <v>5</v>
      </c>
      <c r="DC30" s="2" t="s">
        <v>3</v>
      </c>
      <c r="DD30" s="2" t="s">
        <v>25</v>
      </c>
      <c r="DE30" s="2" t="s">
        <v>35</v>
      </c>
      <c r="DF30" s="2" t="s">
        <v>35</v>
      </c>
      <c r="DG30" s="2" t="s">
        <v>35</v>
      </c>
      <c r="DH30" s="2" t="s">
        <v>3</v>
      </c>
      <c r="DI30" s="2" t="s">
        <v>35</v>
      </c>
      <c r="DJ30" s="2" t="s">
        <v>35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33</v>
      </c>
      <c r="DW30" s="2" t="s">
        <v>33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362024009</v>
      </c>
      <c r="EF30" s="2">
        <v>30</v>
      </c>
      <c r="EG30" s="2" t="s">
        <v>36</v>
      </c>
      <c r="EH30" s="2">
        <v>0</v>
      </c>
      <c r="EI30" s="2" t="s">
        <v>3</v>
      </c>
      <c r="EJ30" s="2">
        <v>1</v>
      </c>
      <c r="EK30" s="2">
        <v>235</v>
      </c>
      <c r="EL30" s="2" t="s">
        <v>37</v>
      </c>
      <c r="EM30" s="2" t="s">
        <v>38</v>
      </c>
      <c r="EN30" s="2"/>
      <c r="EO30" s="2" t="s">
        <v>39</v>
      </c>
      <c r="EP30" s="2"/>
      <c r="EQ30" s="2">
        <v>1536</v>
      </c>
      <c r="ER30" s="2">
        <v>188.48</v>
      </c>
      <c r="ES30" s="2">
        <v>23.39</v>
      </c>
      <c r="ET30" s="2">
        <v>129.1</v>
      </c>
      <c r="EU30" s="2">
        <v>12.29</v>
      </c>
      <c r="EV30" s="2">
        <v>35.99</v>
      </c>
      <c r="EW30" s="2">
        <v>3.06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114</v>
      </c>
      <c r="FY30" s="2">
        <v>80</v>
      </c>
      <c r="FZ30" s="2"/>
      <c r="GA30" s="2" t="s">
        <v>3</v>
      </c>
      <c r="GB30" s="2"/>
      <c r="GC30" s="2"/>
      <c r="GD30" s="2">
        <v>0</v>
      </c>
      <c r="GE30" s="2"/>
      <c r="GF30" s="2">
        <v>1187283965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3"/>
        <v>0</v>
      </c>
      <c r="GM30" s="2">
        <f t="shared" si="44"/>
        <v>0</v>
      </c>
      <c r="GN30" s="2">
        <f t="shared" si="45"/>
        <v>0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ROW(SmtRes!A34)</f>
        <v>34</v>
      </c>
      <c r="D31">
        <f>ROW(EtalonRes!A34)</f>
        <v>34</v>
      </c>
      <c r="E31" t="s">
        <v>3</v>
      </c>
      <c r="F31" t="s">
        <v>31</v>
      </c>
      <c r="G31" t="s">
        <v>32</v>
      </c>
      <c r="H31" t="s">
        <v>33</v>
      </c>
      <c r="I31">
        <v>0</v>
      </c>
      <c r="J31">
        <v>0</v>
      </c>
      <c r="K31">
        <v>0</v>
      </c>
      <c r="L31">
        <v>3</v>
      </c>
      <c r="M31">
        <v>0</v>
      </c>
      <c r="N31">
        <f t="shared" si="21"/>
        <v>3</v>
      </c>
      <c r="O31">
        <f t="shared" si="22"/>
        <v>0</v>
      </c>
      <c r="P31">
        <f t="shared" si="23"/>
        <v>0</v>
      </c>
      <c r="Q31">
        <f>(ROUND((ROUND(((((ET31*1.05)*0.8))*AV31*I31),2)*BB31),2)+ROUND((ROUND(((AE31-(((EU31*1.05)*0.8)))*AV31*I31),2)*BS31),2))</f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-1</v>
      </c>
      <c r="AB31">
        <f t="shared" si="32"/>
        <v>138.6756</v>
      </c>
      <c r="AC31">
        <f>ROUND(((ES31*0)),6)</f>
        <v>0</v>
      </c>
      <c r="AD31">
        <f>ROUND((((((ET31*1.05)*0.8))-(((EU31*1.05)*0.8)))+AE31),6)</f>
        <v>108.444</v>
      </c>
      <c r="AE31">
        <f>ROUND((((EU31*1.05)*0.8)),6)</f>
        <v>10.323600000000001</v>
      </c>
      <c r="AF31">
        <f>ROUND((((EV31*1.05)*0.8)),6)</f>
        <v>30.2316</v>
      </c>
      <c r="AG31">
        <f t="shared" si="33"/>
        <v>0</v>
      </c>
      <c r="AH31">
        <f>(((EW31*1.05)*0.8))</f>
        <v>2.5704000000000002</v>
      </c>
      <c r="AI31">
        <f>(((EX31*1.05)*0.8))</f>
        <v>0</v>
      </c>
      <c r="AJ31">
        <f t="shared" si="34"/>
        <v>0</v>
      </c>
      <c r="AK31">
        <v>188.48</v>
      </c>
      <c r="AL31">
        <v>23.39</v>
      </c>
      <c r="AM31">
        <v>129.1</v>
      </c>
      <c r="AN31">
        <v>12.29</v>
      </c>
      <c r="AO31">
        <v>35.99</v>
      </c>
      <c r="AP31">
        <v>0</v>
      </c>
      <c r="AQ31">
        <v>3.06</v>
      </c>
      <c r="AR31">
        <v>0</v>
      </c>
      <c r="AS31">
        <v>0</v>
      </c>
      <c r="AT31">
        <v>94</v>
      </c>
      <c r="AU31">
        <v>41</v>
      </c>
      <c r="AV31">
        <v>1.087</v>
      </c>
      <c r="AW31">
        <v>1</v>
      </c>
      <c r="AZ31">
        <v>1</v>
      </c>
      <c r="BA31">
        <v>27.04</v>
      </c>
      <c r="BB31">
        <v>9.81</v>
      </c>
      <c r="BC31">
        <v>8.2899999999999991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34</v>
      </c>
      <c r="BM31">
        <v>235</v>
      </c>
      <c r="BN31">
        <v>0</v>
      </c>
      <c r="BO31" t="s">
        <v>31</v>
      </c>
      <c r="BP31">
        <v>1</v>
      </c>
      <c r="BQ31">
        <v>30</v>
      </c>
      <c r="BR31">
        <v>0</v>
      </c>
      <c r="BS31">
        <v>27.04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468</v>
      </c>
      <c r="CO31">
        <v>0</v>
      </c>
      <c r="CP31">
        <f t="shared" si="35"/>
        <v>0</v>
      </c>
      <c r="CQ31">
        <f t="shared" si="36"/>
        <v>0</v>
      </c>
      <c r="CR31">
        <f>(ROUND((ROUND(((((ET31*1.05)*0.8))*AV31*1),2)*BB31),2)+ROUND((ROUND(((AE31-(((EU31*1.05)*0.8)))*AV31*1),2)*BS31),2))</f>
        <v>1156.4000000000001</v>
      </c>
      <c r="CS31">
        <f t="shared" si="37"/>
        <v>303.39</v>
      </c>
      <c r="CT31">
        <f t="shared" si="38"/>
        <v>888.53</v>
      </c>
      <c r="CU31">
        <f t="shared" si="39"/>
        <v>0</v>
      </c>
      <c r="CV31">
        <f t="shared" si="40"/>
        <v>2.7940248000000003</v>
      </c>
      <c r="CW31">
        <f t="shared" si="41"/>
        <v>0</v>
      </c>
      <c r="CX31">
        <f t="shared" si="42"/>
        <v>0</v>
      </c>
      <c r="CY31">
        <f>S31*(BZ31/100)</f>
        <v>0</v>
      </c>
      <c r="CZ31">
        <f>S31*(CA31/100)</f>
        <v>0</v>
      </c>
      <c r="DB31">
        <v>7</v>
      </c>
      <c r="DC31" t="s">
        <v>3</v>
      </c>
      <c r="DD31" t="s">
        <v>25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1013</v>
      </c>
      <c r="DV31" t="s">
        <v>33</v>
      </c>
      <c r="DW31" t="s">
        <v>33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362024009</v>
      </c>
      <c r="EF31">
        <v>30</v>
      </c>
      <c r="EG31" t="s">
        <v>36</v>
      </c>
      <c r="EH31">
        <v>0</v>
      </c>
      <c r="EI31" t="s">
        <v>3</v>
      </c>
      <c r="EJ31">
        <v>1</v>
      </c>
      <c r="EK31">
        <v>235</v>
      </c>
      <c r="EL31" t="s">
        <v>37</v>
      </c>
      <c r="EM31" t="s">
        <v>38</v>
      </c>
      <c r="EO31" t="s">
        <v>39</v>
      </c>
      <c r="EQ31">
        <v>1536</v>
      </c>
      <c r="ER31">
        <v>188.48</v>
      </c>
      <c r="ES31">
        <v>23.39</v>
      </c>
      <c r="ET31">
        <v>129.1</v>
      </c>
      <c r="EU31">
        <v>12.29</v>
      </c>
      <c r="EV31">
        <v>35.99</v>
      </c>
      <c r="EW31">
        <v>3.06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1187283965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3"/>
        <v>0</v>
      </c>
      <c r="GM31">
        <f t="shared" si="44"/>
        <v>0</v>
      </c>
      <c r="GN31">
        <f t="shared" si="45"/>
        <v>0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6</v>
      </c>
      <c r="D32" s="2"/>
      <c r="E32" s="2" t="s">
        <v>3</v>
      </c>
      <c r="F32" s="2" t="s">
        <v>40</v>
      </c>
      <c r="G32" s="2" t="s">
        <v>41</v>
      </c>
      <c r="H32" s="2" t="s">
        <v>42</v>
      </c>
      <c r="I32" s="2">
        <f>I30*J32</f>
        <v>0</v>
      </c>
      <c r="J32" s="2">
        <v>0</v>
      </c>
      <c r="K32" s="2">
        <v>0</v>
      </c>
      <c r="L32" s="2">
        <v>0</v>
      </c>
      <c r="M32" s="2">
        <v>0</v>
      </c>
      <c r="N32" s="2">
        <f t="shared" si="21"/>
        <v>0</v>
      </c>
      <c r="O32" s="2">
        <f t="shared" si="22"/>
        <v>0</v>
      </c>
      <c r="P32" s="2">
        <f t="shared" si="23"/>
        <v>0</v>
      </c>
      <c r="Q32" s="2">
        <f t="shared" ref="Q32:Q45" si="51">(ROUND((ROUND(((ET32)*AV32*I32),2)*BB32),2)+ROUND((ROUND(((AE32-(EU32))*AV32*I32),2)*BS32),2))</f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-1</v>
      </c>
      <c r="AB32" s="2">
        <f t="shared" si="32"/>
        <v>0</v>
      </c>
      <c r="AC32" s="2">
        <f t="shared" ref="AC32:AC45" si="52">ROUND((ES32),6)</f>
        <v>0</v>
      </c>
      <c r="AD32" s="2">
        <f t="shared" ref="AD32:AD45" si="53">ROUND((((ET32)-(EU32))+AE32),6)</f>
        <v>0</v>
      </c>
      <c r="AE32" s="2">
        <f t="shared" ref="AE32:AE45" si="54">ROUND((EU32),6)</f>
        <v>0</v>
      </c>
      <c r="AF32" s="2">
        <f t="shared" ref="AF32:AF45" si="55">ROUND((EV32),6)</f>
        <v>0</v>
      </c>
      <c r="AG32" s="2">
        <f t="shared" si="33"/>
        <v>0</v>
      </c>
      <c r="AH32" s="2">
        <f t="shared" ref="AH32:AH45" si="56">(EW32)</f>
        <v>0</v>
      </c>
      <c r="AI32" s="2">
        <f t="shared" ref="AI32:AI45" si="57">(EX32)</f>
        <v>0</v>
      </c>
      <c r="AJ32" s="2">
        <f t="shared" si="34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114</v>
      </c>
      <c r="AU32" s="2">
        <v>80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235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114</v>
      </c>
      <c r="CA32" s="2">
        <v>80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43</v>
      </c>
      <c r="CO32" s="2">
        <v>0</v>
      </c>
      <c r="CP32" s="2">
        <f t="shared" si="35"/>
        <v>0</v>
      </c>
      <c r="CQ32" s="2">
        <f t="shared" si="36"/>
        <v>0</v>
      </c>
      <c r="CR32" s="2">
        <f t="shared" ref="CR32:CR45" si="58">(ROUND((ROUND(((ET32)*AV32*1),2)*BB32),2)+ROUND((ROUND(((AE32-(EU32))*AV32*1),2)*BS32),2))</f>
        <v>0</v>
      </c>
      <c r="CS32" s="2">
        <f t="shared" si="37"/>
        <v>0</v>
      </c>
      <c r="CT32" s="2">
        <f t="shared" si="38"/>
        <v>0</v>
      </c>
      <c r="CU32" s="2">
        <f t="shared" si="39"/>
        <v>0</v>
      </c>
      <c r="CV32" s="2">
        <f t="shared" si="40"/>
        <v>0</v>
      </c>
      <c r="CW32" s="2">
        <f t="shared" si="41"/>
        <v>0</v>
      </c>
      <c r="CX32" s="2">
        <f t="shared" si="42"/>
        <v>0</v>
      </c>
      <c r="CY32" s="2">
        <f>((S32*BZ32)/100)</f>
        <v>0</v>
      </c>
      <c r="CZ32" s="2">
        <f>((S32*CA32)/100)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1009</v>
      </c>
      <c r="DV32" s="2" t="s">
        <v>42</v>
      </c>
      <c r="DW32" s="2" t="s">
        <v>42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362024009</v>
      </c>
      <c r="EF32" s="2">
        <v>30</v>
      </c>
      <c r="EG32" s="2" t="s">
        <v>36</v>
      </c>
      <c r="EH32" s="2">
        <v>0</v>
      </c>
      <c r="EI32" s="2" t="s">
        <v>3</v>
      </c>
      <c r="EJ32" s="2">
        <v>1</v>
      </c>
      <c r="EK32" s="2">
        <v>235</v>
      </c>
      <c r="EL32" s="2" t="s">
        <v>37</v>
      </c>
      <c r="EM32" s="2" t="s">
        <v>38</v>
      </c>
      <c r="EN32" s="2"/>
      <c r="EO32" s="2" t="s">
        <v>44</v>
      </c>
      <c r="EP32" s="2"/>
      <c r="EQ32" s="2">
        <v>1536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114</v>
      </c>
      <c r="FY32" s="2">
        <v>80</v>
      </c>
      <c r="FZ32" s="2"/>
      <c r="GA32" s="2" t="s">
        <v>3</v>
      </c>
      <c r="GB32" s="2"/>
      <c r="GC32" s="2"/>
      <c r="GD32" s="2">
        <v>0</v>
      </c>
      <c r="GE32" s="2"/>
      <c r="GF32" s="2">
        <v>-1358934607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3"/>
        <v>0</v>
      </c>
      <c r="GM32" s="2">
        <f t="shared" si="44"/>
        <v>0</v>
      </c>
      <c r="GN32" s="2">
        <f t="shared" si="45"/>
        <v>0</v>
      </c>
      <c r="GO32" s="2">
        <f t="shared" si="46"/>
        <v>0</v>
      </c>
      <c r="GP32" s="2">
        <f t="shared" si="4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25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22</v>
      </c>
      <c r="E33" t="s">
        <v>3</v>
      </c>
      <c r="F33" t="s">
        <v>40</v>
      </c>
      <c r="G33" t="s">
        <v>41</v>
      </c>
      <c r="H33" t="s">
        <v>42</v>
      </c>
      <c r="I33">
        <f>I31*J33</f>
        <v>0</v>
      </c>
      <c r="J33">
        <v>0</v>
      </c>
      <c r="K33">
        <v>0</v>
      </c>
      <c r="L33">
        <v>0</v>
      </c>
      <c r="M33">
        <v>0</v>
      </c>
      <c r="N33">
        <f t="shared" si="21"/>
        <v>0</v>
      </c>
      <c r="O33">
        <f t="shared" si="22"/>
        <v>0</v>
      </c>
      <c r="P33">
        <f t="shared" si="23"/>
        <v>0</v>
      </c>
      <c r="Q33">
        <f t="shared" si="51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0</v>
      </c>
      <c r="AC33">
        <f t="shared" si="52"/>
        <v>0</v>
      </c>
      <c r="AD33">
        <f t="shared" si="53"/>
        <v>0</v>
      </c>
      <c r="AE33">
        <f t="shared" si="54"/>
        <v>0</v>
      </c>
      <c r="AF33">
        <f t="shared" si="55"/>
        <v>0</v>
      </c>
      <c r="AG33">
        <f t="shared" si="33"/>
        <v>0</v>
      </c>
      <c r="AH33">
        <f t="shared" si="56"/>
        <v>0</v>
      </c>
      <c r="AI33">
        <f t="shared" si="57"/>
        <v>0</v>
      </c>
      <c r="AJ33">
        <f t="shared" si="34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8.0500000000000007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235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43</v>
      </c>
      <c r="CO33">
        <v>0</v>
      </c>
      <c r="CP33">
        <f t="shared" si="35"/>
        <v>0</v>
      </c>
      <c r="CQ33">
        <f t="shared" si="36"/>
        <v>0</v>
      </c>
      <c r="CR33">
        <f t="shared" si="58"/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1009</v>
      </c>
      <c r="DV33" t="s">
        <v>42</v>
      </c>
      <c r="DW33" t="s">
        <v>42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362024009</v>
      </c>
      <c r="EF33">
        <v>30</v>
      </c>
      <c r="EG33" t="s">
        <v>36</v>
      </c>
      <c r="EH33">
        <v>0</v>
      </c>
      <c r="EI33" t="s">
        <v>3</v>
      </c>
      <c r="EJ33">
        <v>1</v>
      </c>
      <c r="EK33">
        <v>235</v>
      </c>
      <c r="EL33" t="s">
        <v>37</v>
      </c>
      <c r="EM33" t="s">
        <v>38</v>
      </c>
      <c r="EO33" t="s">
        <v>44</v>
      </c>
      <c r="EQ33">
        <v>1536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-1358934607</v>
      </c>
      <c r="GG33">
        <v>2</v>
      </c>
      <c r="GH33">
        <v>1</v>
      </c>
      <c r="GI33">
        <v>5</v>
      </c>
      <c r="GJ33">
        <v>0</v>
      </c>
      <c r="GK33">
        <f>ROUND(R33*(S12)/100,2)</f>
        <v>0</v>
      </c>
      <c r="GL33">
        <f t="shared" si="43"/>
        <v>0</v>
      </c>
      <c r="GM33">
        <f t="shared" si="44"/>
        <v>0</v>
      </c>
      <c r="GN33">
        <f t="shared" si="45"/>
        <v>0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25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13</v>
      </c>
      <c r="D34" s="2"/>
      <c r="E34" s="2" t="s">
        <v>3</v>
      </c>
      <c r="F34" s="2" t="s">
        <v>45</v>
      </c>
      <c r="G34" s="2" t="s">
        <v>46</v>
      </c>
      <c r="H34" s="2" t="s">
        <v>42</v>
      </c>
      <c r="I34" s="2">
        <f>I30*J34</f>
        <v>0</v>
      </c>
      <c r="J34" s="2">
        <v>0</v>
      </c>
      <c r="K34" s="2">
        <v>0</v>
      </c>
      <c r="L34" s="2">
        <v>0</v>
      </c>
      <c r="M34" s="2">
        <v>0</v>
      </c>
      <c r="N34" s="2">
        <f t="shared" si="21"/>
        <v>0</v>
      </c>
      <c r="O34" s="2">
        <f t="shared" si="22"/>
        <v>0</v>
      </c>
      <c r="P34" s="2">
        <f t="shared" si="23"/>
        <v>0</v>
      </c>
      <c r="Q34" s="2">
        <f t="shared" si="51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-1</v>
      </c>
      <c r="AB34" s="2">
        <f t="shared" si="32"/>
        <v>0</v>
      </c>
      <c r="AC34" s="2">
        <f t="shared" si="52"/>
        <v>0</v>
      </c>
      <c r="AD34" s="2">
        <f t="shared" si="53"/>
        <v>0</v>
      </c>
      <c r="AE34" s="2">
        <f t="shared" si="54"/>
        <v>0</v>
      </c>
      <c r="AF34" s="2">
        <f t="shared" si="55"/>
        <v>0</v>
      </c>
      <c r="AG34" s="2">
        <f t="shared" si="33"/>
        <v>0</v>
      </c>
      <c r="AH34" s="2">
        <f t="shared" si="56"/>
        <v>0</v>
      </c>
      <c r="AI34" s="2">
        <f t="shared" si="57"/>
        <v>0</v>
      </c>
      <c r="AJ34" s="2">
        <f t="shared" si="34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114</v>
      </c>
      <c r="AU34" s="2">
        <v>80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235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114</v>
      </c>
      <c r="CA34" s="2">
        <v>80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43</v>
      </c>
      <c r="CO34" s="2">
        <v>0</v>
      </c>
      <c r="CP34" s="2">
        <f t="shared" si="35"/>
        <v>0</v>
      </c>
      <c r="CQ34" s="2">
        <f t="shared" si="36"/>
        <v>0</v>
      </c>
      <c r="CR34" s="2">
        <f t="shared" si="58"/>
        <v>0</v>
      </c>
      <c r="CS34" s="2">
        <f t="shared" si="37"/>
        <v>0</v>
      </c>
      <c r="CT34" s="2">
        <f t="shared" si="38"/>
        <v>0</v>
      </c>
      <c r="CU34" s="2">
        <f t="shared" si="39"/>
        <v>0</v>
      </c>
      <c r="CV34" s="2">
        <f t="shared" si="40"/>
        <v>0</v>
      </c>
      <c r="CW34" s="2">
        <f t="shared" si="41"/>
        <v>0</v>
      </c>
      <c r="CX34" s="2">
        <f t="shared" si="42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42</v>
      </c>
      <c r="DW34" s="2" t="s">
        <v>42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362024009</v>
      </c>
      <c r="EF34" s="2">
        <v>30</v>
      </c>
      <c r="EG34" s="2" t="s">
        <v>36</v>
      </c>
      <c r="EH34" s="2">
        <v>0</v>
      </c>
      <c r="EI34" s="2" t="s">
        <v>3</v>
      </c>
      <c r="EJ34" s="2">
        <v>1</v>
      </c>
      <c r="EK34" s="2">
        <v>235</v>
      </c>
      <c r="EL34" s="2" t="s">
        <v>37</v>
      </c>
      <c r="EM34" s="2" t="s">
        <v>38</v>
      </c>
      <c r="EN34" s="2"/>
      <c r="EO34" s="2" t="s">
        <v>44</v>
      </c>
      <c r="EP34" s="2"/>
      <c r="EQ34" s="2">
        <v>1536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114</v>
      </c>
      <c r="FY34" s="2">
        <v>80</v>
      </c>
      <c r="FZ34" s="2"/>
      <c r="GA34" s="2" t="s">
        <v>3</v>
      </c>
      <c r="GB34" s="2"/>
      <c r="GC34" s="2"/>
      <c r="GD34" s="2">
        <v>0</v>
      </c>
      <c r="GE34" s="2"/>
      <c r="GF34" s="2">
        <v>-647853212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3"/>
        <v>0</v>
      </c>
      <c r="GM34" s="2">
        <f t="shared" si="44"/>
        <v>0</v>
      </c>
      <c r="GN34" s="2">
        <f t="shared" si="45"/>
        <v>0</v>
      </c>
      <c r="GO34" s="2">
        <f t="shared" si="46"/>
        <v>0</v>
      </c>
      <c r="GP34" s="2">
        <f t="shared" si="4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 t="shared" si="49"/>
        <v>0</v>
      </c>
      <c r="GY34" s="2"/>
      <c r="GZ34" s="2"/>
      <c r="HA34" s="2">
        <v>0</v>
      </c>
      <c r="HB34" s="2">
        <v>0</v>
      </c>
      <c r="HC34" s="2">
        <f t="shared" si="5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25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29</v>
      </c>
      <c r="E35" t="s">
        <v>3</v>
      </c>
      <c r="F35" t="s">
        <v>45</v>
      </c>
      <c r="G35" t="s">
        <v>46</v>
      </c>
      <c r="H35" t="s">
        <v>42</v>
      </c>
      <c r="I35">
        <f>I31*J35</f>
        <v>0</v>
      </c>
      <c r="J35">
        <v>0</v>
      </c>
      <c r="K35">
        <v>0</v>
      </c>
      <c r="L35">
        <v>0</v>
      </c>
      <c r="M35">
        <v>0</v>
      </c>
      <c r="N35">
        <f t="shared" si="21"/>
        <v>0</v>
      </c>
      <c r="O35">
        <f t="shared" si="22"/>
        <v>0</v>
      </c>
      <c r="P35">
        <f t="shared" si="23"/>
        <v>0</v>
      </c>
      <c r="Q35">
        <f t="shared" si="51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-1</v>
      </c>
      <c r="AB35">
        <f t="shared" si="32"/>
        <v>0</v>
      </c>
      <c r="AC35">
        <f t="shared" si="52"/>
        <v>0</v>
      </c>
      <c r="AD35">
        <f t="shared" si="53"/>
        <v>0</v>
      </c>
      <c r="AE35">
        <f t="shared" si="54"/>
        <v>0</v>
      </c>
      <c r="AF35">
        <f t="shared" si="55"/>
        <v>0</v>
      </c>
      <c r="AG35">
        <f t="shared" si="33"/>
        <v>0</v>
      </c>
      <c r="AH35">
        <f t="shared" si="56"/>
        <v>0</v>
      </c>
      <c r="AI35">
        <f t="shared" si="57"/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8.0500000000000007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235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43</v>
      </c>
      <c r="CO35">
        <v>0</v>
      </c>
      <c r="CP35">
        <f t="shared" si="35"/>
        <v>0</v>
      </c>
      <c r="CQ35">
        <f t="shared" si="36"/>
        <v>0</v>
      </c>
      <c r="CR35">
        <f t="shared" si="58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114</v>
      </c>
      <c r="DO35">
        <v>80</v>
      </c>
      <c r="DP35">
        <v>1.087</v>
      </c>
      <c r="DQ35">
        <v>1</v>
      </c>
      <c r="DU35">
        <v>1009</v>
      </c>
      <c r="DV35" t="s">
        <v>42</v>
      </c>
      <c r="DW35" t="s">
        <v>42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362024009</v>
      </c>
      <c r="EF35">
        <v>30</v>
      </c>
      <c r="EG35" t="s">
        <v>36</v>
      </c>
      <c r="EH35">
        <v>0</v>
      </c>
      <c r="EI35" t="s">
        <v>3</v>
      </c>
      <c r="EJ35">
        <v>1</v>
      </c>
      <c r="EK35">
        <v>235</v>
      </c>
      <c r="EL35" t="s">
        <v>37</v>
      </c>
      <c r="EM35" t="s">
        <v>38</v>
      </c>
      <c r="EO35" t="s">
        <v>44</v>
      </c>
      <c r="EQ35">
        <v>1536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114</v>
      </c>
      <c r="FY35">
        <v>80</v>
      </c>
      <c r="GA35" t="s">
        <v>3</v>
      </c>
      <c r="GD35">
        <v>0</v>
      </c>
      <c r="GF35">
        <v>-647853212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3"/>
        <v>0</v>
      </c>
      <c r="GM35">
        <f t="shared" si="44"/>
        <v>0</v>
      </c>
      <c r="GN35">
        <f t="shared" si="45"/>
        <v>0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</v>
      </c>
      <c r="HF35" t="s">
        <v>3</v>
      </c>
      <c r="HM35" t="s">
        <v>25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14</v>
      </c>
      <c r="D36" s="2"/>
      <c r="E36" s="2" t="s">
        <v>3</v>
      </c>
      <c r="F36" s="2" t="s">
        <v>47</v>
      </c>
      <c r="G36" s="2" t="s">
        <v>48</v>
      </c>
      <c r="H36" s="2" t="s">
        <v>49</v>
      </c>
      <c r="I36" s="2">
        <f>I30*J36</f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 t="shared" si="22"/>
        <v>0</v>
      </c>
      <c r="P36" s="2">
        <f t="shared" si="23"/>
        <v>0</v>
      </c>
      <c r="Q36" s="2">
        <f t="shared" si="51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-1</v>
      </c>
      <c r="AB36" s="2">
        <f t="shared" si="32"/>
        <v>0</v>
      </c>
      <c r="AC36" s="2">
        <f t="shared" si="52"/>
        <v>0</v>
      </c>
      <c r="AD36" s="2">
        <f t="shared" si="53"/>
        <v>0</v>
      </c>
      <c r="AE36" s="2">
        <f t="shared" si="54"/>
        <v>0</v>
      </c>
      <c r="AF36" s="2">
        <f t="shared" si="55"/>
        <v>0</v>
      </c>
      <c r="AG36" s="2">
        <f t="shared" si="33"/>
        <v>0</v>
      </c>
      <c r="AH36" s="2">
        <f t="shared" si="56"/>
        <v>0</v>
      </c>
      <c r="AI36" s="2">
        <f t="shared" si="57"/>
        <v>0</v>
      </c>
      <c r="AJ36" s="2">
        <f t="shared" si="34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114</v>
      </c>
      <c r="AU36" s="2">
        <v>80</v>
      </c>
      <c r="AV36" s="2">
        <v>1.087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235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114</v>
      </c>
      <c r="CA36" s="2">
        <v>80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43</v>
      </c>
      <c r="CO36" s="2">
        <v>0</v>
      </c>
      <c r="CP36" s="2">
        <f t="shared" si="35"/>
        <v>0</v>
      </c>
      <c r="CQ36" s="2">
        <f t="shared" si="36"/>
        <v>0</v>
      </c>
      <c r="CR36" s="2">
        <f t="shared" si="58"/>
        <v>0</v>
      </c>
      <c r="CS36" s="2">
        <f t="shared" si="37"/>
        <v>0</v>
      </c>
      <c r="CT36" s="2">
        <f t="shared" si="38"/>
        <v>0</v>
      </c>
      <c r="CU36" s="2">
        <f t="shared" si="39"/>
        <v>0</v>
      </c>
      <c r="CV36" s="2">
        <f t="shared" si="40"/>
        <v>0</v>
      </c>
      <c r="CW36" s="2">
        <f t="shared" si="41"/>
        <v>0</v>
      </c>
      <c r="CX36" s="2">
        <f t="shared" si="42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49</v>
      </c>
      <c r="DW36" s="2" t="s">
        <v>49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362024009</v>
      </c>
      <c r="EF36" s="2">
        <v>30</v>
      </c>
      <c r="EG36" s="2" t="s">
        <v>36</v>
      </c>
      <c r="EH36" s="2">
        <v>0</v>
      </c>
      <c r="EI36" s="2" t="s">
        <v>3</v>
      </c>
      <c r="EJ36" s="2">
        <v>1</v>
      </c>
      <c r="EK36" s="2">
        <v>235</v>
      </c>
      <c r="EL36" s="2" t="s">
        <v>37</v>
      </c>
      <c r="EM36" s="2" t="s">
        <v>38</v>
      </c>
      <c r="EN36" s="2"/>
      <c r="EO36" s="2" t="s">
        <v>44</v>
      </c>
      <c r="EP36" s="2"/>
      <c r="EQ36" s="2">
        <v>1536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114</v>
      </c>
      <c r="FY36" s="2">
        <v>80</v>
      </c>
      <c r="FZ36" s="2"/>
      <c r="GA36" s="2" t="s">
        <v>3</v>
      </c>
      <c r="GB36" s="2"/>
      <c r="GC36" s="2"/>
      <c r="GD36" s="2">
        <v>0</v>
      </c>
      <c r="GE36" s="2"/>
      <c r="GF36" s="2">
        <v>1929132435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3"/>
        <v>0</v>
      </c>
      <c r="GM36" s="2">
        <f t="shared" si="44"/>
        <v>0</v>
      </c>
      <c r="GN36" s="2">
        <f t="shared" si="45"/>
        <v>0</v>
      </c>
      <c r="GO36" s="2">
        <f t="shared" si="46"/>
        <v>0</v>
      </c>
      <c r="GP36" s="2">
        <f t="shared" si="4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8"/>
        <v>0</v>
      </c>
      <c r="GW36" s="2">
        <v>1</v>
      </c>
      <c r="GX36" s="2">
        <f t="shared" si="49"/>
        <v>0</v>
      </c>
      <c r="GY36" s="2"/>
      <c r="GZ36" s="2"/>
      <c r="HA36" s="2">
        <v>0</v>
      </c>
      <c r="HB36" s="2">
        <v>0</v>
      </c>
      <c r="HC36" s="2">
        <f t="shared" si="5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25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30</v>
      </c>
      <c r="E37" t="s">
        <v>3</v>
      </c>
      <c r="F37" t="s">
        <v>47</v>
      </c>
      <c r="G37" t="s">
        <v>48</v>
      </c>
      <c r="H37" t="s">
        <v>49</v>
      </c>
      <c r="I37">
        <f>I31*J37</f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 t="shared" si="22"/>
        <v>0</v>
      </c>
      <c r="P37">
        <f t="shared" si="23"/>
        <v>0</v>
      </c>
      <c r="Q37">
        <f t="shared" si="51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0</v>
      </c>
      <c r="AC37">
        <f t="shared" si="52"/>
        <v>0</v>
      </c>
      <c r="AD37">
        <f t="shared" si="53"/>
        <v>0</v>
      </c>
      <c r="AE37">
        <f t="shared" si="54"/>
        <v>0</v>
      </c>
      <c r="AF37">
        <f t="shared" si="55"/>
        <v>0</v>
      </c>
      <c r="AG37">
        <f t="shared" si="33"/>
        <v>0</v>
      </c>
      <c r="AH37">
        <f t="shared" si="56"/>
        <v>0</v>
      </c>
      <c r="AI37">
        <f t="shared" si="57"/>
        <v>0</v>
      </c>
      <c r="AJ37">
        <f t="shared" si="34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8.0500000000000007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235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43</v>
      </c>
      <c r="CO37">
        <v>0</v>
      </c>
      <c r="CP37">
        <f t="shared" si="35"/>
        <v>0</v>
      </c>
      <c r="CQ37">
        <f t="shared" si="36"/>
        <v>0</v>
      </c>
      <c r="CR37">
        <f t="shared" si="58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114</v>
      </c>
      <c r="DO37">
        <v>80</v>
      </c>
      <c r="DP37">
        <v>1.087</v>
      </c>
      <c r="DQ37">
        <v>1</v>
      </c>
      <c r="DU37">
        <v>1010</v>
      </c>
      <c r="DV37" t="s">
        <v>49</v>
      </c>
      <c r="DW37" t="s">
        <v>49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362024009</v>
      </c>
      <c r="EF37">
        <v>30</v>
      </c>
      <c r="EG37" t="s">
        <v>36</v>
      </c>
      <c r="EH37">
        <v>0</v>
      </c>
      <c r="EI37" t="s">
        <v>3</v>
      </c>
      <c r="EJ37">
        <v>1</v>
      </c>
      <c r="EK37">
        <v>235</v>
      </c>
      <c r="EL37" t="s">
        <v>37</v>
      </c>
      <c r="EM37" t="s">
        <v>38</v>
      </c>
      <c r="EO37" t="s">
        <v>44</v>
      </c>
      <c r="EQ37">
        <v>1536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114</v>
      </c>
      <c r="FY37">
        <v>80</v>
      </c>
      <c r="GA37" t="s">
        <v>3</v>
      </c>
      <c r="GD37">
        <v>0</v>
      </c>
      <c r="GF37">
        <v>1929132435</v>
      </c>
      <c r="GG37">
        <v>2</v>
      </c>
      <c r="GH37">
        <v>1</v>
      </c>
      <c r="GI37">
        <v>5</v>
      </c>
      <c r="GJ37">
        <v>0</v>
      </c>
      <c r="GK37">
        <f>ROUND(R37*(S12)/100,2)</f>
        <v>0</v>
      </c>
      <c r="GL37">
        <f t="shared" si="43"/>
        <v>0</v>
      </c>
      <c r="GM37">
        <f t="shared" si="44"/>
        <v>0</v>
      </c>
      <c r="GN37">
        <f t="shared" si="45"/>
        <v>0</v>
      </c>
      <c r="GO37">
        <f t="shared" si="46"/>
        <v>0</v>
      </c>
      <c r="GP37">
        <f t="shared" si="47"/>
        <v>0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3</v>
      </c>
      <c r="HF37" t="s">
        <v>3</v>
      </c>
      <c r="HM37" t="s">
        <v>25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15</v>
      </c>
      <c r="D38" s="2"/>
      <c r="E38" s="2" t="s">
        <v>3</v>
      </c>
      <c r="F38" s="2" t="s">
        <v>50</v>
      </c>
      <c r="G38" s="2" t="s">
        <v>51</v>
      </c>
      <c r="H38" s="2" t="s">
        <v>42</v>
      </c>
      <c r="I38" s="2">
        <f>I30*J38</f>
        <v>0</v>
      </c>
      <c r="J38" s="2">
        <v>0</v>
      </c>
      <c r="K38" s="2">
        <v>0</v>
      </c>
      <c r="L38" s="2">
        <v>0</v>
      </c>
      <c r="M38" s="2">
        <v>0</v>
      </c>
      <c r="N38" s="2">
        <f t="shared" si="21"/>
        <v>0</v>
      </c>
      <c r="O38" s="2">
        <f t="shared" si="22"/>
        <v>0</v>
      </c>
      <c r="P38" s="2">
        <f t="shared" si="23"/>
        <v>0</v>
      </c>
      <c r="Q38" s="2">
        <f t="shared" si="51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-1</v>
      </c>
      <c r="AB38" s="2">
        <f t="shared" si="32"/>
        <v>0</v>
      </c>
      <c r="AC38" s="2">
        <f t="shared" si="52"/>
        <v>0</v>
      </c>
      <c r="AD38" s="2">
        <f t="shared" si="53"/>
        <v>0</v>
      </c>
      <c r="AE38" s="2">
        <f t="shared" si="54"/>
        <v>0</v>
      </c>
      <c r="AF38" s="2">
        <f t="shared" si="55"/>
        <v>0</v>
      </c>
      <c r="AG38" s="2">
        <f t="shared" si="33"/>
        <v>0</v>
      </c>
      <c r="AH38" s="2">
        <f t="shared" si="56"/>
        <v>0</v>
      </c>
      <c r="AI38" s="2">
        <f t="shared" si="57"/>
        <v>0</v>
      </c>
      <c r="AJ38" s="2">
        <f t="shared" si="34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114</v>
      </c>
      <c r="AU38" s="2">
        <v>80</v>
      </c>
      <c r="AV38" s="2">
        <v>1.087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235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114</v>
      </c>
      <c r="CA38" s="2">
        <v>80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43</v>
      </c>
      <c r="CO38" s="2">
        <v>0</v>
      </c>
      <c r="CP38" s="2">
        <f t="shared" si="35"/>
        <v>0</v>
      </c>
      <c r="CQ38" s="2">
        <f t="shared" si="36"/>
        <v>0</v>
      </c>
      <c r="CR38" s="2">
        <f t="shared" si="58"/>
        <v>0</v>
      </c>
      <c r="CS38" s="2">
        <f t="shared" si="37"/>
        <v>0</v>
      </c>
      <c r="CT38" s="2">
        <f t="shared" si="38"/>
        <v>0</v>
      </c>
      <c r="CU38" s="2">
        <f t="shared" si="39"/>
        <v>0</v>
      </c>
      <c r="CV38" s="2">
        <f t="shared" si="40"/>
        <v>0</v>
      </c>
      <c r="CW38" s="2">
        <f t="shared" si="41"/>
        <v>0</v>
      </c>
      <c r="CX38" s="2">
        <f t="shared" si="42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42</v>
      </c>
      <c r="DW38" s="2" t="s">
        <v>42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362024009</v>
      </c>
      <c r="EF38" s="2">
        <v>30</v>
      </c>
      <c r="EG38" s="2" t="s">
        <v>36</v>
      </c>
      <c r="EH38" s="2">
        <v>0</v>
      </c>
      <c r="EI38" s="2" t="s">
        <v>3</v>
      </c>
      <c r="EJ38" s="2">
        <v>1</v>
      </c>
      <c r="EK38" s="2">
        <v>235</v>
      </c>
      <c r="EL38" s="2" t="s">
        <v>37</v>
      </c>
      <c r="EM38" s="2" t="s">
        <v>38</v>
      </c>
      <c r="EN38" s="2"/>
      <c r="EO38" s="2" t="s">
        <v>44</v>
      </c>
      <c r="EP38" s="2"/>
      <c r="EQ38" s="2">
        <v>1536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114</v>
      </c>
      <c r="FY38" s="2">
        <v>80</v>
      </c>
      <c r="FZ38" s="2"/>
      <c r="GA38" s="2" t="s">
        <v>3</v>
      </c>
      <c r="GB38" s="2"/>
      <c r="GC38" s="2"/>
      <c r="GD38" s="2">
        <v>0</v>
      </c>
      <c r="GE38" s="2"/>
      <c r="GF38" s="2">
        <v>-1774830696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3"/>
        <v>0</v>
      </c>
      <c r="GM38" s="2">
        <f t="shared" si="44"/>
        <v>0</v>
      </c>
      <c r="GN38" s="2">
        <f t="shared" si="45"/>
        <v>0</v>
      </c>
      <c r="GO38" s="2">
        <f t="shared" si="46"/>
        <v>0</v>
      </c>
      <c r="GP38" s="2">
        <f t="shared" si="4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8"/>
        <v>0</v>
      </c>
      <c r="GW38" s="2">
        <v>1</v>
      </c>
      <c r="GX38" s="2">
        <f t="shared" si="49"/>
        <v>0</v>
      </c>
      <c r="GY38" s="2"/>
      <c r="GZ38" s="2"/>
      <c r="HA38" s="2">
        <v>0</v>
      </c>
      <c r="HB38" s="2">
        <v>0</v>
      </c>
      <c r="HC38" s="2">
        <f t="shared" si="5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25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31</v>
      </c>
      <c r="E39" t="s">
        <v>3</v>
      </c>
      <c r="F39" t="s">
        <v>50</v>
      </c>
      <c r="G39" t="s">
        <v>51</v>
      </c>
      <c r="H39" t="s">
        <v>42</v>
      </c>
      <c r="I39">
        <f>I31*J39</f>
        <v>0</v>
      </c>
      <c r="J39">
        <v>0</v>
      </c>
      <c r="K39">
        <v>0</v>
      </c>
      <c r="L39">
        <v>0</v>
      </c>
      <c r="M39">
        <v>0</v>
      </c>
      <c r="N39">
        <f t="shared" si="21"/>
        <v>0</v>
      </c>
      <c r="O39">
        <f t="shared" si="22"/>
        <v>0</v>
      </c>
      <c r="P39">
        <f t="shared" si="23"/>
        <v>0</v>
      </c>
      <c r="Q39">
        <f t="shared" si="51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0</v>
      </c>
      <c r="AC39">
        <f t="shared" si="52"/>
        <v>0</v>
      </c>
      <c r="AD39">
        <f t="shared" si="53"/>
        <v>0</v>
      </c>
      <c r="AE39">
        <f t="shared" si="54"/>
        <v>0</v>
      </c>
      <c r="AF39">
        <f t="shared" si="55"/>
        <v>0</v>
      </c>
      <c r="AG39">
        <f t="shared" si="33"/>
        <v>0</v>
      </c>
      <c r="AH39">
        <f t="shared" si="56"/>
        <v>0</v>
      </c>
      <c r="AI39">
        <f t="shared" si="57"/>
        <v>0</v>
      </c>
      <c r="AJ39">
        <f t="shared" si="34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8.0500000000000007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235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43</v>
      </c>
      <c r="CO39">
        <v>0</v>
      </c>
      <c r="CP39">
        <f t="shared" si="35"/>
        <v>0</v>
      </c>
      <c r="CQ39">
        <f t="shared" si="36"/>
        <v>0</v>
      </c>
      <c r="CR39">
        <f t="shared" si="58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114</v>
      </c>
      <c r="DO39">
        <v>80</v>
      </c>
      <c r="DP39">
        <v>1.087</v>
      </c>
      <c r="DQ39">
        <v>1</v>
      </c>
      <c r="DU39">
        <v>1009</v>
      </c>
      <c r="DV39" t="s">
        <v>42</v>
      </c>
      <c r="DW39" t="s">
        <v>42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362024009</v>
      </c>
      <c r="EF39">
        <v>30</v>
      </c>
      <c r="EG39" t="s">
        <v>36</v>
      </c>
      <c r="EH39">
        <v>0</v>
      </c>
      <c r="EI39" t="s">
        <v>3</v>
      </c>
      <c r="EJ39">
        <v>1</v>
      </c>
      <c r="EK39">
        <v>235</v>
      </c>
      <c r="EL39" t="s">
        <v>37</v>
      </c>
      <c r="EM39" t="s">
        <v>38</v>
      </c>
      <c r="EO39" t="s">
        <v>44</v>
      </c>
      <c r="EQ39">
        <v>1536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114</v>
      </c>
      <c r="FY39">
        <v>80</v>
      </c>
      <c r="GA39" t="s">
        <v>3</v>
      </c>
      <c r="GD39">
        <v>0</v>
      </c>
      <c r="GF39">
        <v>-1774830696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3"/>
        <v>0</v>
      </c>
      <c r="GM39">
        <f t="shared" si="44"/>
        <v>0</v>
      </c>
      <c r="GN39">
        <f t="shared" si="45"/>
        <v>0</v>
      </c>
      <c r="GO39">
        <f t="shared" si="46"/>
        <v>0</v>
      </c>
      <c r="GP39">
        <f t="shared" si="47"/>
        <v>0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3</v>
      </c>
      <c r="HF39" t="s">
        <v>3</v>
      </c>
      <c r="HM39" t="s">
        <v>25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16</v>
      </c>
      <c r="D40" s="2"/>
      <c r="E40" s="2" t="s">
        <v>3</v>
      </c>
      <c r="F40" s="2" t="s">
        <v>52</v>
      </c>
      <c r="G40" s="2" t="s">
        <v>53</v>
      </c>
      <c r="H40" s="2" t="s">
        <v>49</v>
      </c>
      <c r="I40" s="2">
        <f>I30*J40</f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 t="shared" si="22"/>
        <v>0</v>
      </c>
      <c r="P40" s="2">
        <f t="shared" si="23"/>
        <v>0</v>
      </c>
      <c r="Q40" s="2">
        <f t="shared" si="51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0</v>
      </c>
      <c r="AC40" s="2">
        <f t="shared" si="52"/>
        <v>0</v>
      </c>
      <c r="AD40" s="2">
        <f t="shared" si="53"/>
        <v>0</v>
      </c>
      <c r="AE40" s="2">
        <f t="shared" si="54"/>
        <v>0</v>
      </c>
      <c r="AF40" s="2">
        <f t="shared" si="55"/>
        <v>0</v>
      </c>
      <c r="AG40" s="2">
        <f t="shared" si="33"/>
        <v>0</v>
      </c>
      <c r="AH40" s="2">
        <f t="shared" si="56"/>
        <v>0</v>
      </c>
      <c r="AI40" s="2">
        <f t="shared" si="57"/>
        <v>0</v>
      </c>
      <c r="AJ40" s="2">
        <f t="shared" si="34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114</v>
      </c>
      <c r="AU40" s="2">
        <v>80</v>
      </c>
      <c r="AV40" s="2">
        <v>1.087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235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114</v>
      </c>
      <c r="CA40" s="2">
        <v>80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43</v>
      </c>
      <c r="CO40" s="2">
        <v>0</v>
      </c>
      <c r="CP40" s="2">
        <f t="shared" si="35"/>
        <v>0</v>
      </c>
      <c r="CQ40" s="2">
        <f t="shared" si="36"/>
        <v>0</v>
      </c>
      <c r="CR40" s="2">
        <f t="shared" si="58"/>
        <v>0</v>
      </c>
      <c r="CS40" s="2">
        <f t="shared" si="37"/>
        <v>0</v>
      </c>
      <c r="CT40" s="2">
        <f t="shared" si="38"/>
        <v>0</v>
      </c>
      <c r="CU40" s="2">
        <f t="shared" si="39"/>
        <v>0</v>
      </c>
      <c r="CV40" s="2">
        <f t="shared" si="40"/>
        <v>0</v>
      </c>
      <c r="CW40" s="2">
        <f t="shared" si="41"/>
        <v>0</v>
      </c>
      <c r="CX40" s="2">
        <f t="shared" si="42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362024009</v>
      </c>
      <c r="EF40" s="2">
        <v>30</v>
      </c>
      <c r="EG40" s="2" t="s">
        <v>36</v>
      </c>
      <c r="EH40" s="2">
        <v>0</v>
      </c>
      <c r="EI40" s="2" t="s">
        <v>3</v>
      </c>
      <c r="EJ40" s="2">
        <v>1</v>
      </c>
      <c r="EK40" s="2">
        <v>235</v>
      </c>
      <c r="EL40" s="2" t="s">
        <v>37</v>
      </c>
      <c r="EM40" s="2" t="s">
        <v>38</v>
      </c>
      <c r="EN40" s="2"/>
      <c r="EO40" s="2" t="s">
        <v>44</v>
      </c>
      <c r="EP40" s="2"/>
      <c r="EQ40" s="2">
        <v>1536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114</v>
      </c>
      <c r="FY40" s="2">
        <v>80</v>
      </c>
      <c r="FZ40" s="2"/>
      <c r="GA40" s="2" t="s">
        <v>3</v>
      </c>
      <c r="GB40" s="2"/>
      <c r="GC40" s="2"/>
      <c r="GD40" s="2">
        <v>0</v>
      </c>
      <c r="GE40" s="2"/>
      <c r="GF40" s="2">
        <v>1014892448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3"/>
        <v>0</v>
      </c>
      <c r="GM40" s="2">
        <f t="shared" si="44"/>
        <v>0</v>
      </c>
      <c r="GN40" s="2">
        <f t="shared" si="45"/>
        <v>0</v>
      </c>
      <c r="GO40" s="2">
        <f t="shared" si="46"/>
        <v>0</v>
      </c>
      <c r="GP40" s="2">
        <f t="shared" si="4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8"/>
        <v>0</v>
      </c>
      <c r="GW40" s="2">
        <v>1</v>
      </c>
      <c r="GX40" s="2">
        <f t="shared" si="49"/>
        <v>0</v>
      </c>
      <c r="GY40" s="2"/>
      <c r="GZ40" s="2"/>
      <c r="HA40" s="2">
        <v>0</v>
      </c>
      <c r="HB40" s="2">
        <v>0</v>
      </c>
      <c r="HC40" s="2">
        <f t="shared" si="5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25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32</v>
      </c>
      <c r="E41" t="s">
        <v>3</v>
      </c>
      <c r="F41" t="s">
        <v>52</v>
      </c>
      <c r="G41" t="s">
        <v>53</v>
      </c>
      <c r="H41" t="s">
        <v>49</v>
      </c>
      <c r="I41">
        <f>I31*J41</f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 t="shared" si="22"/>
        <v>0</v>
      </c>
      <c r="P41">
        <f t="shared" si="23"/>
        <v>0</v>
      </c>
      <c r="Q41">
        <f t="shared" si="51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0</v>
      </c>
      <c r="AC41">
        <f t="shared" si="52"/>
        <v>0</v>
      </c>
      <c r="AD41">
        <f t="shared" si="53"/>
        <v>0</v>
      </c>
      <c r="AE41">
        <f t="shared" si="54"/>
        <v>0</v>
      </c>
      <c r="AF41">
        <f t="shared" si="55"/>
        <v>0</v>
      </c>
      <c r="AG41">
        <f t="shared" si="33"/>
        <v>0</v>
      </c>
      <c r="AH41">
        <f t="shared" si="56"/>
        <v>0</v>
      </c>
      <c r="AI41">
        <f t="shared" si="57"/>
        <v>0</v>
      </c>
      <c r="AJ41">
        <f t="shared" si="34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8.0500000000000007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235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43</v>
      </c>
      <c r="CO41">
        <v>0</v>
      </c>
      <c r="CP41">
        <f t="shared" si="35"/>
        <v>0</v>
      </c>
      <c r="CQ41">
        <f t="shared" si="36"/>
        <v>0</v>
      </c>
      <c r="CR41">
        <f t="shared" si="58"/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114</v>
      </c>
      <c r="DO41">
        <v>80</v>
      </c>
      <c r="DP41">
        <v>1.087</v>
      </c>
      <c r="DQ41">
        <v>1</v>
      </c>
      <c r="DU41">
        <v>1010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362024009</v>
      </c>
      <c r="EF41">
        <v>30</v>
      </c>
      <c r="EG41" t="s">
        <v>36</v>
      </c>
      <c r="EH41">
        <v>0</v>
      </c>
      <c r="EI41" t="s">
        <v>3</v>
      </c>
      <c r="EJ41">
        <v>1</v>
      </c>
      <c r="EK41">
        <v>235</v>
      </c>
      <c r="EL41" t="s">
        <v>37</v>
      </c>
      <c r="EM41" t="s">
        <v>38</v>
      </c>
      <c r="EO41" t="s">
        <v>44</v>
      </c>
      <c r="EQ41">
        <v>1536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114</v>
      </c>
      <c r="FY41">
        <v>80</v>
      </c>
      <c r="GA41" t="s">
        <v>3</v>
      </c>
      <c r="GD41">
        <v>0</v>
      </c>
      <c r="GF41">
        <v>1014892448</v>
      </c>
      <c r="GG41">
        <v>2</v>
      </c>
      <c r="GH41">
        <v>1</v>
      </c>
      <c r="GI41">
        <v>5</v>
      </c>
      <c r="GJ41">
        <v>0</v>
      </c>
      <c r="GK41">
        <f>ROUND(R41*(S12)/100,2)</f>
        <v>0</v>
      </c>
      <c r="GL41">
        <f t="shared" si="43"/>
        <v>0</v>
      </c>
      <c r="GM41">
        <f t="shared" si="44"/>
        <v>0</v>
      </c>
      <c r="GN41">
        <f t="shared" si="45"/>
        <v>0</v>
      </c>
      <c r="GO41">
        <f t="shared" si="46"/>
        <v>0</v>
      </c>
      <c r="GP41">
        <f t="shared" si="47"/>
        <v>0</v>
      </c>
      <c r="GR41">
        <v>0</v>
      </c>
      <c r="GS41">
        <v>3</v>
      </c>
      <c r="GT41">
        <v>0</v>
      </c>
      <c r="GU41" t="s">
        <v>3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3</v>
      </c>
      <c r="HF41" t="s">
        <v>3</v>
      </c>
      <c r="HM41" t="s">
        <v>25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17</v>
      </c>
      <c r="D42" s="2"/>
      <c r="E42" s="2" t="s">
        <v>3</v>
      </c>
      <c r="F42" s="2" t="s">
        <v>54</v>
      </c>
      <c r="G42" s="2" t="s">
        <v>55</v>
      </c>
      <c r="H42" s="2" t="s">
        <v>49</v>
      </c>
      <c r="I42" s="2">
        <f>I30*J42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51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-1</v>
      </c>
      <c r="AB42" s="2">
        <f t="shared" si="32"/>
        <v>0</v>
      </c>
      <c r="AC42" s="2">
        <f t="shared" si="52"/>
        <v>0</v>
      </c>
      <c r="AD42" s="2">
        <f t="shared" si="53"/>
        <v>0</v>
      </c>
      <c r="AE42" s="2">
        <f t="shared" si="54"/>
        <v>0</v>
      </c>
      <c r="AF42" s="2">
        <f t="shared" si="55"/>
        <v>0</v>
      </c>
      <c r="AG42" s="2">
        <f t="shared" si="33"/>
        <v>0</v>
      </c>
      <c r="AH42" s="2">
        <f t="shared" si="56"/>
        <v>0</v>
      </c>
      <c r="AI42" s="2">
        <f t="shared" si="57"/>
        <v>0</v>
      </c>
      <c r="AJ42" s="2">
        <f t="shared" si="34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114</v>
      </c>
      <c r="AU42" s="2">
        <v>80</v>
      </c>
      <c r="AV42" s="2">
        <v>1.087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235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114</v>
      </c>
      <c r="CA42" s="2">
        <v>80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 t="s">
        <v>43</v>
      </c>
      <c r="CO42" s="2">
        <v>0</v>
      </c>
      <c r="CP42" s="2">
        <f t="shared" si="35"/>
        <v>0</v>
      </c>
      <c r="CQ42" s="2">
        <f t="shared" si="36"/>
        <v>0</v>
      </c>
      <c r="CR42" s="2">
        <f t="shared" si="58"/>
        <v>0</v>
      </c>
      <c r="CS42" s="2">
        <f t="shared" si="37"/>
        <v>0</v>
      </c>
      <c r="CT42" s="2">
        <f t="shared" si="38"/>
        <v>0</v>
      </c>
      <c r="CU42" s="2">
        <f t="shared" si="39"/>
        <v>0</v>
      </c>
      <c r="CV42" s="2">
        <f t="shared" si="40"/>
        <v>0</v>
      </c>
      <c r="CW42" s="2">
        <f t="shared" si="41"/>
        <v>0</v>
      </c>
      <c r="CX42" s="2">
        <f t="shared" si="42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49</v>
      </c>
      <c r="DW42" s="2" t="s">
        <v>49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362024009</v>
      </c>
      <c r="EF42" s="2">
        <v>30</v>
      </c>
      <c r="EG42" s="2" t="s">
        <v>36</v>
      </c>
      <c r="EH42" s="2">
        <v>0</v>
      </c>
      <c r="EI42" s="2" t="s">
        <v>3</v>
      </c>
      <c r="EJ42" s="2">
        <v>1</v>
      </c>
      <c r="EK42" s="2">
        <v>235</v>
      </c>
      <c r="EL42" s="2" t="s">
        <v>37</v>
      </c>
      <c r="EM42" s="2" t="s">
        <v>38</v>
      </c>
      <c r="EN42" s="2"/>
      <c r="EO42" s="2" t="s">
        <v>44</v>
      </c>
      <c r="EP42" s="2"/>
      <c r="EQ42" s="2">
        <v>1536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114</v>
      </c>
      <c r="FY42" s="2">
        <v>80</v>
      </c>
      <c r="FZ42" s="2"/>
      <c r="GA42" s="2" t="s">
        <v>3</v>
      </c>
      <c r="GB42" s="2"/>
      <c r="GC42" s="2"/>
      <c r="GD42" s="2">
        <v>0</v>
      </c>
      <c r="GE42" s="2"/>
      <c r="GF42" s="2">
        <v>-1071972184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3"/>
        <v>0</v>
      </c>
      <c r="GM42" s="2">
        <f t="shared" si="44"/>
        <v>0</v>
      </c>
      <c r="GN42" s="2">
        <f t="shared" si="45"/>
        <v>0</v>
      </c>
      <c r="GO42" s="2">
        <f t="shared" si="46"/>
        <v>0</v>
      </c>
      <c r="GP42" s="2">
        <f t="shared" si="4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8"/>
        <v>0</v>
      </c>
      <c r="GW42" s="2">
        <v>1</v>
      </c>
      <c r="GX42" s="2">
        <f t="shared" si="49"/>
        <v>0</v>
      </c>
      <c r="GY42" s="2"/>
      <c r="GZ42" s="2"/>
      <c r="HA42" s="2">
        <v>0</v>
      </c>
      <c r="HB42" s="2">
        <v>0</v>
      </c>
      <c r="HC42" s="2">
        <f t="shared" si="5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25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33</v>
      </c>
      <c r="E43" t="s">
        <v>3</v>
      </c>
      <c r="F43" t="s">
        <v>54</v>
      </c>
      <c r="G43" t="s">
        <v>55</v>
      </c>
      <c r="H43" t="s">
        <v>49</v>
      </c>
      <c r="I43">
        <f>I31*J43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51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-1</v>
      </c>
      <c r="AB43">
        <f t="shared" si="32"/>
        <v>0</v>
      </c>
      <c r="AC43">
        <f t="shared" si="52"/>
        <v>0</v>
      </c>
      <c r="AD43">
        <f t="shared" si="53"/>
        <v>0</v>
      </c>
      <c r="AE43">
        <f t="shared" si="54"/>
        <v>0</v>
      </c>
      <c r="AF43">
        <f t="shared" si="55"/>
        <v>0</v>
      </c>
      <c r="AG43">
        <f t="shared" si="33"/>
        <v>0</v>
      </c>
      <c r="AH43">
        <f t="shared" si="56"/>
        <v>0</v>
      </c>
      <c r="AI43">
        <f t="shared" si="57"/>
        <v>0</v>
      </c>
      <c r="AJ43">
        <f t="shared" si="34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8.0500000000000007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235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43</v>
      </c>
      <c r="CO43">
        <v>0</v>
      </c>
      <c r="CP43">
        <f t="shared" si="35"/>
        <v>0</v>
      </c>
      <c r="CQ43">
        <f t="shared" si="36"/>
        <v>0</v>
      </c>
      <c r="CR43">
        <f t="shared" si="58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114</v>
      </c>
      <c r="DO43">
        <v>80</v>
      </c>
      <c r="DP43">
        <v>1.087</v>
      </c>
      <c r="DQ43">
        <v>1</v>
      </c>
      <c r="DU43">
        <v>1010</v>
      </c>
      <c r="DV43" t="s">
        <v>49</v>
      </c>
      <c r="DW43" t="s">
        <v>49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362024009</v>
      </c>
      <c r="EF43">
        <v>30</v>
      </c>
      <c r="EG43" t="s">
        <v>36</v>
      </c>
      <c r="EH43">
        <v>0</v>
      </c>
      <c r="EI43" t="s">
        <v>3</v>
      </c>
      <c r="EJ43">
        <v>1</v>
      </c>
      <c r="EK43">
        <v>235</v>
      </c>
      <c r="EL43" t="s">
        <v>37</v>
      </c>
      <c r="EM43" t="s">
        <v>38</v>
      </c>
      <c r="EO43" t="s">
        <v>44</v>
      </c>
      <c r="EQ43">
        <v>1536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114</v>
      </c>
      <c r="FY43">
        <v>80</v>
      </c>
      <c r="GA43" t="s">
        <v>3</v>
      </c>
      <c r="GD43">
        <v>0</v>
      </c>
      <c r="GF43">
        <v>-1071972184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3"/>
        <v>0</v>
      </c>
      <c r="GM43">
        <f t="shared" si="44"/>
        <v>0</v>
      </c>
      <c r="GN43">
        <f t="shared" si="45"/>
        <v>0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3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3</v>
      </c>
      <c r="HF43" t="s">
        <v>3</v>
      </c>
      <c r="HM43" t="s">
        <v>25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18</v>
      </c>
      <c r="D44" s="2"/>
      <c r="E44" s="2" t="s">
        <v>3</v>
      </c>
      <c r="F44" s="2" t="s">
        <v>56</v>
      </c>
      <c r="G44" s="2" t="s">
        <v>57</v>
      </c>
      <c r="H44" s="2" t="s">
        <v>49</v>
      </c>
      <c r="I44" s="2">
        <f>I30*J44</f>
        <v>0</v>
      </c>
      <c r="J44" s="2">
        <v>0</v>
      </c>
      <c r="K44" s="2">
        <v>0</v>
      </c>
      <c r="L44" s="2">
        <v>0</v>
      </c>
      <c r="M44" s="2">
        <v>0</v>
      </c>
      <c r="N44" s="2">
        <f t="shared" si="21"/>
        <v>0</v>
      </c>
      <c r="O44" s="2">
        <f t="shared" si="22"/>
        <v>0</v>
      </c>
      <c r="P44" s="2">
        <f t="shared" si="23"/>
        <v>0</v>
      </c>
      <c r="Q44" s="2">
        <f t="shared" si="51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-1</v>
      </c>
      <c r="AB44" s="2">
        <f t="shared" si="32"/>
        <v>0</v>
      </c>
      <c r="AC44" s="2">
        <f t="shared" si="52"/>
        <v>0</v>
      </c>
      <c r="AD44" s="2">
        <f t="shared" si="53"/>
        <v>0</v>
      </c>
      <c r="AE44" s="2">
        <f t="shared" si="54"/>
        <v>0</v>
      </c>
      <c r="AF44" s="2">
        <f t="shared" si="55"/>
        <v>0</v>
      </c>
      <c r="AG44" s="2">
        <f t="shared" si="33"/>
        <v>0</v>
      </c>
      <c r="AH44" s="2">
        <f t="shared" si="56"/>
        <v>0</v>
      </c>
      <c r="AI44" s="2">
        <f t="shared" si="57"/>
        <v>0</v>
      </c>
      <c r="AJ44" s="2">
        <f t="shared" si="34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114</v>
      </c>
      <c r="AU44" s="2">
        <v>80</v>
      </c>
      <c r="AV44" s="2">
        <v>1.087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235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114</v>
      </c>
      <c r="CA44" s="2">
        <v>80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43</v>
      </c>
      <c r="CO44" s="2">
        <v>0</v>
      </c>
      <c r="CP44" s="2">
        <f t="shared" si="35"/>
        <v>0</v>
      </c>
      <c r="CQ44" s="2">
        <f t="shared" si="36"/>
        <v>0</v>
      </c>
      <c r="CR44" s="2">
        <f t="shared" si="58"/>
        <v>0</v>
      </c>
      <c r="CS44" s="2">
        <f t="shared" si="37"/>
        <v>0</v>
      </c>
      <c r="CT44" s="2">
        <f t="shared" si="38"/>
        <v>0</v>
      </c>
      <c r="CU44" s="2">
        <f t="shared" si="39"/>
        <v>0</v>
      </c>
      <c r="CV44" s="2">
        <f t="shared" si="40"/>
        <v>0</v>
      </c>
      <c r="CW44" s="2">
        <f t="shared" si="41"/>
        <v>0</v>
      </c>
      <c r="CX44" s="2">
        <f t="shared" si="42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49</v>
      </c>
      <c r="DW44" s="2" t="s">
        <v>49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362024009</v>
      </c>
      <c r="EF44" s="2">
        <v>30</v>
      </c>
      <c r="EG44" s="2" t="s">
        <v>36</v>
      </c>
      <c r="EH44" s="2">
        <v>0</v>
      </c>
      <c r="EI44" s="2" t="s">
        <v>3</v>
      </c>
      <c r="EJ44" s="2">
        <v>1</v>
      </c>
      <c r="EK44" s="2">
        <v>235</v>
      </c>
      <c r="EL44" s="2" t="s">
        <v>37</v>
      </c>
      <c r="EM44" s="2" t="s">
        <v>38</v>
      </c>
      <c r="EN44" s="2"/>
      <c r="EO44" s="2" t="s">
        <v>44</v>
      </c>
      <c r="EP44" s="2"/>
      <c r="EQ44" s="2">
        <v>1536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114</v>
      </c>
      <c r="FY44" s="2">
        <v>80</v>
      </c>
      <c r="FZ44" s="2"/>
      <c r="GA44" s="2" t="s">
        <v>3</v>
      </c>
      <c r="GB44" s="2"/>
      <c r="GC44" s="2"/>
      <c r="GD44" s="2">
        <v>0</v>
      </c>
      <c r="GE44" s="2"/>
      <c r="GF44" s="2">
        <v>2031457897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3"/>
        <v>0</v>
      </c>
      <c r="GM44" s="2">
        <f t="shared" si="44"/>
        <v>0</v>
      </c>
      <c r="GN44" s="2">
        <f t="shared" si="45"/>
        <v>0</v>
      </c>
      <c r="GO44" s="2">
        <f t="shared" si="46"/>
        <v>0</v>
      </c>
      <c r="GP44" s="2">
        <f t="shared" si="4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8"/>
        <v>0</v>
      </c>
      <c r="GW44" s="2">
        <v>1</v>
      </c>
      <c r="GX44" s="2">
        <f t="shared" si="49"/>
        <v>0</v>
      </c>
      <c r="GY44" s="2"/>
      <c r="GZ44" s="2"/>
      <c r="HA44" s="2">
        <v>0</v>
      </c>
      <c r="HB44" s="2">
        <v>0</v>
      </c>
      <c r="HC44" s="2">
        <f t="shared" si="5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25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34</v>
      </c>
      <c r="E45" t="s">
        <v>3</v>
      </c>
      <c r="F45" t="s">
        <v>56</v>
      </c>
      <c r="G45" t="s">
        <v>57</v>
      </c>
      <c r="H45" t="s">
        <v>49</v>
      </c>
      <c r="I45">
        <f>I31*J45</f>
        <v>0</v>
      </c>
      <c r="J45">
        <v>0</v>
      </c>
      <c r="K45">
        <v>0</v>
      </c>
      <c r="L45">
        <v>0</v>
      </c>
      <c r="M45">
        <v>0</v>
      </c>
      <c r="N45">
        <f t="shared" si="21"/>
        <v>0</v>
      </c>
      <c r="O45">
        <f t="shared" si="22"/>
        <v>0</v>
      </c>
      <c r="P45">
        <f t="shared" si="23"/>
        <v>0</v>
      </c>
      <c r="Q45">
        <f t="shared" si="51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-1</v>
      </c>
      <c r="AB45">
        <f t="shared" si="32"/>
        <v>0</v>
      </c>
      <c r="AC45">
        <f t="shared" si="52"/>
        <v>0</v>
      </c>
      <c r="AD45">
        <f t="shared" si="53"/>
        <v>0</v>
      </c>
      <c r="AE45">
        <f t="shared" si="54"/>
        <v>0</v>
      </c>
      <c r="AF45">
        <f t="shared" si="55"/>
        <v>0</v>
      </c>
      <c r="AG45">
        <f t="shared" si="33"/>
        <v>0</v>
      </c>
      <c r="AH45">
        <f t="shared" si="56"/>
        <v>0</v>
      </c>
      <c r="AI45">
        <f t="shared" si="57"/>
        <v>0</v>
      </c>
      <c r="AJ45">
        <f t="shared" si="34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8.0500000000000007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235</v>
      </c>
      <c r="BN45">
        <v>0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43</v>
      </c>
      <c r="CO45">
        <v>0</v>
      </c>
      <c r="CP45">
        <f t="shared" si="35"/>
        <v>0</v>
      </c>
      <c r="CQ45">
        <f t="shared" si="36"/>
        <v>0</v>
      </c>
      <c r="CR45">
        <f t="shared" si="58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114</v>
      </c>
      <c r="DO45">
        <v>80</v>
      </c>
      <c r="DP45">
        <v>1.087</v>
      </c>
      <c r="DQ45">
        <v>1</v>
      </c>
      <c r="DU45">
        <v>1010</v>
      </c>
      <c r="DV45" t="s">
        <v>49</v>
      </c>
      <c r="DW45" t="s">
        <v>49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362024009</v>
      </c>
      <c r="EF45">
        <v>30</v>
      </c>
      <c r="EG45" t="s">
        <v>36</v>
      </c>
      <c r="EH45">
        <v>0</v>
      </c>
      <c r="EI45" t="s">
        <v>3</v>
      </c>
      <c r="EJ45">
        <v>1</v>
      </c>
      <c r="EK45">
        <v>235</v>
      </c>
      <c r="EL45" t="s">
        <v>37</v>
      </c>
      <c r="EM45" t="s">
        <v>38</v>
      </c>
      <c r="EO45" t="s">
        <v>44</v>
      </c>
      <c r="EQ45">
        <v>1536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114</v>
      </c>
      <c r="FY45">
        <v>80</v>
      </c>
      <c r="GA45" t="s">
        <v>3</v>
      </c>
      <c r="GD45">
        <v>0</v>
      </c>
      <c r="GF45">
        <v>2031457897</v>
      </c>
      <c r="GG45">
        <v>2</v>
      </c>
      <c r="GH45">
        <v>1</v>
      </c>
      <c r="GI45">
        <v>5</v>
      </c>
      <c r="GJ45">
        <v>0</v>
      </c>
      <c r="GK45">
        <f>ROUND(R45*(S12)/100,2)</f>
        <v>0</v>
      </c>
      <c r="GL45">
        <f t="shared" si="43"/>
        <v>0</v>
      </c>
      <c r="GM45">
        <f t="shared" si="44"/>
        <v>0</v>
      </c>
      <c r="GN45">
        <f t="shared" si="45"/>
        <v>0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3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3</v>
      </c>
      <c r="HF45" t="s">
        <v>3</v>
      </c>
      <c r="HM45" t="s">
        <v>25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ROW(SmtRes!A51)</f>
        <v>51</v>
      </c>
      <c r="D46" s="2">
        <f>ROW(EtalonRes!A51)</f>
        <v>51</v>
      </c>
      <c r="E46" s="2" t="s">
        <v>3</v>
      </c>
      <c r="F46" s="2" t="s">
        <v>58</v>
      </c>
      <c r="G46" s="2" t="s">
        <v>59</v>
      </c>
      <c r="H46" s="2" t="s">
        <v>33</v>
      </c>
      <c r="I46" s="2">
        <v>0</v>
      </c>
      <c r="J46" s="2">
        <v>0</v>
      </c>
      <c r="K46" s="2">
        <v>0</v>
      </c>
      <c r="L46" s="2">
        <v>2</v>
      </c>
      <c r="M46" s="2">
        <v>0</v>
      </c>
      <c r="N46" s="2">
        <f t="shared" si="21"/>
        <v>2</v>
      </c>
      <c r="O46" s="2">
        <f t="shared" si="22"/>
        <v>0</v>
      </c>
      <c r="P46" s="2">
        <f t="shared" si="23"/>
        <v>0</v>
      </c>
      <c r="Q46" s="2">
        <f>(ROUND((ROUND(((((ET46*1.05)*0.8))*AV46*I46),2)*BB46),2)+ROUND((ROUND(((AE46-(((EU46*1.05)*0.8)))*AV46*I46),2)*BS46),2))</f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-1</v>
      </c>
      <c r="AB46" s="2">
        <f t="shared" si="32"/>
        <v>310.1952</v>
      </c>
      <c r="AC46" s="2">
        <f>ROUND(((ES46*0)),6)</f>
        <v>0</v>
      </c>
      <c r="AD46" s="2">
        <f>ROUND((((((ET46*1.05)*0.8))-(((EU46*1.05)*0.8)))+AE46),6)</f>
        <v>251.874</v>
      </c>
      <c r="AE46" s="2">
        <f>ROUND((((EU46*1.05)*0.8)),6)</f>
        <v>23.7804</v>
      </c>
      <c r="AF46" s="2">
        <f>ROUND((((EV46*1.05)*0.8)),6)</f>
        <v>58.321199999999997</v>
      </c>
      <c r="AG46" s="2">
        <f t="shared" si="33"/>
        <v>0</v>
      </c>
      <c r="AH46" s="2">
        <f>(((EW46*1.05)*0.8))</f>
        <v>5.023200000000001</v>
      </c>
      <c r="AI46" s="2">
        <f>(((EX46*1.05)*0.8))</f>
        <v>0</v>
      </c>
      <c r="AJ46" s="2">
        <f t="shared" si="34"/>
        <v>0</v>
      </c>
      <c r="AK46" s="2">
        <v>392.67</v>
      </c>
      <c r="AL46" s="2">
        <v>23.39</v>
      </c>
      <c r="AM46" s="2">
        <v>299.85000000000002</v>
      </c>
      <c r="AN46" s="2">
        <v>28.31</v>
      </c>
      <c r="AO46" s="2">
        <v>69.430000000000007</v>
      </c>
      <c r="AP46" s="2">
        <v>0</v>
      </c>
      <c r="AQ46" s="2">
        <v>5.98</v>
      </c>
      <c r="AR46" s="2">
        <v>0</v>
      </c>
      <c r="AS46" s="2">
        <v>0</v>
      </c>
      <c r="AT46" s="2">
        <v>114</v>
      </c>
      <c r="AU46" s="2">
        <v>80</v>
      </c>
      <c r="AV46" s="2">
        <v>1.087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60</v>
      </c>
      <c r="BK46" s="2"/>
      <c r="BL46" s="2"/>
      <c r="BM46" s="2">
        <v>235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114</v>
      </c>
      <c r="CA46" s="2">
        <v>80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468</v>
      </c>
      <c r="CO46" s="2">
        <v>0</v>
      </c>
      <c r="CP46" s="2">
        <f t="shared" si="35"/>
        <v>0</v>
      </c>
      <c r="CQ46" s="2">
        <f t="shared" si="36"/>
        <v>0</v>
      </c>
      <c r="CR46" s="2">
        <f>(ROUND((ROUND(((((ET46*1.05)*0.8))*AV46*1),2)*BB46),2)+ROUND((ROUND(((AE46-(((EU46*1.05)*0.8)))*AV46*1),2)*BS46),2))</f>
        <v>273.79000000000002</v>
      </c>
      <c r="CS46" s="2">
        <f t="shared" si="37"/>
        <v>25.85</v>
      </c>
      <c r="CT46" s="2">
        <f t="shared" si="38"/>
        <v>63.4</v>
      </c>
      <c r="CU46" s="2">
        <f t="shared" si="39"/>
        <v>0</v>
      </c>
      <c r="CV46" s="2">
        <f t="shared" si="40"/>
        <v>5.4602184000000005</v>
      </c>
      <c r="CW46" s="2">
        <f t="shared" si="41"/>
        <v>0</v>
      </c>
      <c r="CX46" s="2">
        <f t="shared" si="42"/>
        <v>0</v>
      </c>
      <c r="CY46" s="2">
        <f>((S46*BZ46)/100)</f>
        <v>0</v>
      </c>
      <c r="CZ46" s="2">
        <f>((S46*CA46)/100)</f>
        <v>0</v>
      </c>
      <c r="DA46" s="2"/>
      <c r="DB46" s="2">
        <v>9</v>
      </c>
      <c r="DC46" s="2" t="s">
        <v>3</v>
      </c>
      <c r="DD46" s="2" t="s">
        <v>25</v>
      </c>
      <c r="DE46" s="2" t="s">
        <v>35</v>
      </c>
      <c r="DF46" s="2" t="s">
        <v>35</v>
      </c>
      <c r="DG46" s="2" t="s">
        <v>35</v>
      </c>
      <c r="DH46" s="2" t="s">
        <v>3</v>
      </c>
      <c r="DI46" s="2" t="s">
        <v>35</v>
      </c>
      <c r="DJ46" s="2" t="s">
        <v>35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33</v>
      </c>
      <c r="DW46" s="2" t="s">
        <v>33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362024009</v>
      </c>
      <c r="EF46" s="2">
        <v>30</v>
      </c>
      <c r="EG46" s="2" t="s">
        <v>36</v>
      </c>
      <c r="EH46" s="2">
        <v>0</v>
      </c>
      <c r="EI46" s="2" t="s">
        <v>3</v>
      </c>
      <c r="EJ46" s="2">
        <v>1</v>
      </c>
      <c r="EK46" s="2">
        <v>235</v>
      </c>
      <c r="EL46" s="2" t="s">
        <v>37</v>
      </c>
      <c r="EM46" s="2" t="s">
        <v>38</v>
      </c>
      <c r="EN46" s="2"/>
      <c r="EO46" s="2" t="s">
        <v>39</v>
      </c>
      <c r="EP46" s="2"/>
      <c r="EQ46" s="2">
        <v>1536</v>
      </c>
      <c r="ER46" s="2">
        <v>392.67</v>
      </c>
      <c r="ES46" s="2">
        <v>23.39</v>
      </c>
      <c r="ET46" s="2">
        <v>299.85000000000002</v>
      </c>
      <c r="EU46" s="2">
        <v>28.31</v>
      </c>
      <c r="EV46" s="2">
        <v>69.430000000000007</v>
      </c>
      <c r="EW46" s="2">
        <v>5.98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114</v>
      </c>
      <c r="FY46" s="2">
        <v>80</v>
      </c>
      <c r="FZ46" s="2"/>
      <c r="GA46" s="2" t="s">
        <v>3</v>
      </c>
      <c r="GB46" s="2"/>
      <c r="GC46" s="2"/>
      <c r="GD46" s="2">
        <v>0</v>
      </c>
      <c r="GE46" s="2"/>
      <c r="GF46" s="2">
        <v>-35296128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43"/>
        <v>0</v>
      </c>
      <c r="GM46" s="2">
        <f t="shared" si="44"/>
        <v>0</v>
      </c>
      <c r="GN46" s="2">
        <f t="shared" si="45"/>
        <v>0</v>
      </c>
      <c r="GO46" s="2">
        <f t="shared" si="46"/>
        <v>0</v>
      </c>
      <c r="GP46" s="2">
        <f t="shared" si="4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8"/>
        <v>0</v>
      </c>
      <c r="GW46" s="2">
        <v>1</v>
      </c>
      <c r="GX46" s="2">
        <f t="shared" si="49"/>
        <v>0</v>
      </c>
      <c r="GY46" s="2"/>
      <c r="GZ46" s="2"/>
      <c r="HA46" s="2">
        <v>0</v>
      </c>
      <c r="HB46" s="2">
        <v>0</v>
      </c>
      <c r="HC46" s="2">
        <f t="shared" si="5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ROW(SmtRes!A68)</f>
        <v>68</v>
      </c>
      <c r="D47">
        <f>ROW(EtalonRes!A68)</f>
        <v>68</v>
      </c>
      <c r="E47" t="s">
        <v>3</v>
      </c>
      <c r="F47" t="s">
        <v>58</v>
      </c>
      <c r="G47" t="s">
        <v>59</v>
      </c>
      <c r="H47" t="s">
        <v>33</v>
      </c>
      <c r="I47">
        <v>0</v>
      </c>
      <c r="J47">
        <v>0</v>
      </c>
      <c r="K47">
        <v>0</v>
      </c>
      <c r="L47">
        <v>2</v>
      </c>
      <c r="M47">
        <v>0</v>
      </c>
      <c r="N47">
        <f t="shared" si="21"/>
        <v>2</v>
      </c>
      <c r="O47">
        <f t="shared" si="22"/>
        <v>0</v>
      </c>
      <c r="P47">
        <f t="shared" si="23"/>
        <v>0</v>
      </c>
      <c r="Q47">
        <f>(ROUND((ROUND(((((ET47*1.05)*0.8))*AV47*I47),2)*BB47),2)+ROUND((ROUND(((AE47-(((EU47*1.05)*0.8)))*AV47*I47),2)*BS47),2))</f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-1</v>
      </c>
      <c r="AB47">
        <f t="shared" si="32"/>
        <v>310.1952</v>
      </c>
      <c r="AC47">
        <f>ROUND(((ES47*0)),6)</f>
        <v>0</v>
      </c>
      <c r="AD47">
        <f>ROUND((((((ET47*1.05)*0.8))-(((EU47*1.05)*0.8)))+AE47),6)</f>
        <v>251.874</v>
      </c>
      <c r="AE47">
        <f>ROUND((((EU47*1.05)*0.8)),6)</f>
        <v>23.7804</v>
      </c>
      <c r="AF47">
        <f>ROUND((((EV47*1.05)*0.8)),6)</f>
        <v>58.321199999999997</v>
      </c>
      <c r="AG47">
        <f t="shared" si="33"/>
        <v>0</v>
      </c>
      <c r="AH47">
        <f>(((EW47*1.05)*0.8))</f>
        <v>5.023200000000001</v>
      </c>
      <c r="AI47">
        <f>(((EX47*1.05)*0.8))</f>
        <v>0</v>
      </c>
      <c r="AJ47">
        <f t="shared" si="34"/>
        <v>0</v>
      </c>
      <c r="AK47">
        <v>392.67</v>
      </c>
      <c r="AL47">
        <v>23.39</v>
      </c>
      <c r="AM47">
        <v>299.85000000000002</v>
      </c>
      <c r="AN47">
        <v>28.31</v>
      </c>
      <c r="AO47">
        <v>69.430000000000007</v>
      </c>
      <c r="AP47">
        <v>0</v>
      </c>
      <c r="AQ47">
        <v>5.98</v>
      </c>
      <c r="AR47">
        <v>0</v>
      </c>
      <c r="AS47">
        <v>0</v>
      </c>
      <c r="AT47">
        <v>94</v>
      </c>
      <c r="AU47">
        <v>41</v>
      </c>
      <c r="AV47">
        <v>1.087</v>
      </c>
      <c r="AW47">
        <v>1</v>
      </c>
      <c r="AZ47">
        <v>1</v>
      </c>
      <c r="BA47">
        <v>27.04</v>
      </c>
      <c r="BB47">
        <v>9.75</v>
      </c>
      <c r="BC47">
        <v>8.2899999999999991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60</v>
      </c>
      <c r="BM47">
        <v>235</v>
      </c>
      <c r="BN47">
        <v>0</v>
      </c>
      <c r="BO47" t="s">
        <v>58</v>
      </c>
      <c r="BP47">
        <v>1</v>
      </c>
      <c r="BQ47">
        <v>30</v>
      </c>
      <c r="BR47">
        <v>0</v>
      </c>
      <c r="BS47">
        <v>27.04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41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468</v>
      </c>
      <c r="CO47">
        <v>0</v>
      </c>
      <c r="CP47">
        <f t="shared" si="35"/>
        <v>0</v>
      </c>
      <c r="CQ47">
        <f t="shared" si="36"/>
        <v>0</v>
      </c>
      <c r="CR47">
        <f>(ROUND((ROUND(((((ET47*1.05)*0.8))*AV47*1),2)*BB47),2)+ROUND((ROUND(((AE47-(((EU47*1.05)*0.8)))*AV47*1),2)*BS47),2))</f>
        <v>2669.45</v>
      </c>
      <c r="CS47">
        <f t="shared" si="37"/>
        <v>698.98</v>
      </c>
      <c r="CT47">
        <f t="shared" si="38"/>
        <v>1714.34</v>
      </c>
      <c r="CU47">
        <f t="shared" si="39"/>
        <v>0</v>
      </c>
      <c r="CV47">
        <f t="shared" si="40"/>
        <v>5.4602184000000005</v>
      </c>
      <c r="CW47">
        <f t="shared" si="41"/>
        <v>0</v>
      </c>
      <c r="CX47">
        <f t="shared" si="42"/>
        <v>0</v>
      </c>
      <c r="CY47">
        <f>S47*(BZ47/100)</f>
        <v>0</v>
      </c>
      <c r="CZ47">
        <f>S47*(CA47/100)</f>
        <v>0</v>
      </c>
      <c r="DB47">
        <v>11</v>
      </c>
      <c r="DC47" t="s">
        <v>3</v>
      </c>
      <c r="DD47" t="s">
        <v>25</v>
      </c>
      <c r="DE47" t="s">
        <v>35</v>
      </c>
      <c r="DF47" t="s">
        <v>35</v>
      </c>
      <c r="DG47" t="s">
        <v>35</v>
      </c>
      <c r="DH47" t="s">
        <v>3</v>
      </c>
      <c r="DI47" t="s">
        <v>35</v>
      </c>
      <c r="DJ47" t="s">
        <v>35</v>
      </c>
      <c r="DK47" t="s">
        <v>3</v>
      </c>
      <c r="DL47" t="s">
        <v>3</v>
      </c>
      <c r="DM47" t="s">
        <v>3</v>
      </c>
      <c r="DN47">
        <v>114</v>
      </c>
      <c r="DO47">
        <v>80</v>
      </c>
      <c r="DP47">
        <v>1.087</v>
      </c>
      <c r="DQ47">
        <v>1</v>
      </c>
      <c r="DU47">
        <v>1013</v>
      </c>
      <c r="DV47" t="s">
        <v>33</v>
      </c>
      <c r="DW47" t="s">
        <v>33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362024009</v>
      </c>
      <c r="EF47">
        <v>30</v>
      </c>
      <c r="EG47" t="s">
        <v>36</v>
      </c>
      <c r="EH47">
        <v>0</v>
      </c>
      <c r="EI47" t="s">
        <v>3</v>
      </c>
      <c r="EJ47">
        <v>1</v>
      </c>
      <c r="EK47">
        <v>235</v>
      </c>
      <c r="EL47" t="s">
        <v>37</v>
      </c>
      <c r="EM47" t="s">
        <v>38</v>
      </c>
      <c r="EO47" t="s">
        <v>39</v>
      </c>
      <c r="EQ47">
        <v>1536</v>
      </c>
      <c r="ER47">
        <v>392.67</v>
      </c>
      <c r="ES47">
        <v>23.39</v>
      </c>
      <c r="ET47">
        <v>299.85000000000002</v>
      </c>
      <c r="EU47">
        <v>28.31</v>
      </c>
      <c r="EV47">
        <v>69.430000000000007</v>
      </c>
      <c r="EW47">
        <v>5.98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114</v>
      </c>
      <c r="FY47">
        <v>80</v>
      </c>
      <c r="GA47" t="s">
        <v>3</v>
      </c>
      <c r="GD47">
        <v>0</v>
      </c>
      <c r="GF47">
        <v>-35296128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43"/>
        <v>0</v>
      </c>
      <c r="GM47">
        <f t="shared" si="44"/>
        <v>0</v>
      </c>
      <c r="GN47">
        <f t="shared" si="45"/>
        <v>0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3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38</v>
      </c>
      <c r="D48" s="2"/>
      <c r="E48" s="2" t="s">
        <v>3</v>
      </c>
      <c r="F48" s="2" t="s">
        <v>40</v>
      </c>
      <c r="G48" s="2" t="s">
        <v>41</v>
      </c>
      <c r="H48" s="2" t="s">
        <v>42</v>
      </c>
      <c r="I48" s="2">
        <f>I46*J48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23"/>
        <v>0</v>
      </c>
      <c r="Q48" s="2">
        <f t="shared" ref="Q48:Q63" si="59">(ROUND((ROUND(((ET48)*AV48*I48),2)*BB48),2)+ROUND((ROUND(((AE48-(EU48))*AV48*I48),2)*BS48),2))</f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0</v>
      </c>
      <c r="AC48" s="2">
        <f t="shared" ref="AC48:AC63" si="60">ROUND((ES48),6)</f>
        <v>0</v>
      </c>
      <c r="AD48" s="2">
        <f t="shared" ref="AD48:AD63" si="61">ROUND((((ET48)-(EU48))+AE48),6)</f>
        <v>0</v>
      </c>
      <c r="AE48" s="2">
        <f t="shared" ref="AE48:AE63" si="62">ROUND((EU48),6)</f>
        <v>0</v>
      </c>
      <c r="AF48" s="2">
        <f t="shared" ref="AF48:AF63" si="63">ROUND((EV48),6)</f>
        <v>0</v>
      </c>
      <c r="AG48" s="2">
        <f t="shared" si="33"/>
        <v>0</v>
      </c>
      <c r="AH48" s="2">
        <f t="shared" ref="AH48:AH63" si="64">(EW48)</f>
        <v>0</v>
      </c>
      <c r="AI48" s="2">
        <f t="shared" ref="AI48:AI63" si="65">(EX48)</f>
        <v>0</v>
      </c>
      <c r="AJ48" s="2">
        <f t="shared" si="34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114</v>
      </c>
      <c r="AU48" s="2">
        <v>80</v>
      </c>
      <c r="AV48" s="2">
        <v>1.087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235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114</v>
      </c>
      <c r="CA48" s="2">
        <v>80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43</v>
      </c>
      <c r="CO48" s="2">
        <v>0</v>
      </c>
      <c r="CP48" s="2">
        <f t="shared" si="35"/>
        <v>0</v>
      </c>
      <c r="CQ48" s="2">
        <f t="shared" si="36"/>
        <v>0</v>
      </c>
      <c r="CR48" s="2">
        <f t="shared" ref="CR48:CR63" si="66">(ROUND((ROUND(((ET48)*AV48*1),2)*BB48),2)+ROUND((ROUND(((AE48-(EU48))*AV48*1),2)*BS48),2))</f>
        <v>0</v>
      </c>
      <c r="CS48" s="2">
        <f t="shared" si="37"/>
        <v>0</v>
      </c>
      <c r="CT48" s="2">
        <f t="shared" si="38"/>
        <v>0</v>
      </c>
      <c r="CU48" s="2">
        <f t="shared" si="39"/>
        <v>0</v>
      </c>
      <c r="CV48" s="2">
        <f t="shared" si="40"/>
        <v>0</v>
      </c>
      <c r="CW48" s="2">
        <f t="shared" si="41"/>
        <v>0</v>
      </c>
      <c r="CX48" s="2">
        <f t="shared" si="42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42</v>
      </c>
      <c r="DW48" s="2" t="s">
        <v>42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362024009</v>
      </c>
      <c r="EF48" s="2">
        <v>30</v>
      </c>
      <c r="EG48" s="2" t="s">
        <v>36</v>
      </c>
      <c r="EH48" s="2">
        <v>0</v>
      </c>
      <c r="EI48" s="2" t="s">
        <v>3</v>
      </c>
      <c r="EJ48" s="2">
        <v>1</v>
      </c>
      <c r="EK48" s="2">
        <v>235</v>
      </c>
      <c r="EL48" s="2" t="s">
        <v>37</v>
      </c>
      <c r="EM48" s="2" t="s">
        <v>38</v>
      </c>
      <c r="EN48" s="2"/>
      <c r="EO48" s="2" t="s">
        <v>44</v>
      </c>
      <c r="EP48" s="2"/>
      <c r="EQ48" s="2">
        <v>1536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114</v>
      </c>
      <c r="FY48" s="2">
        <v>80</v>
      </c>
      <c r="FZ48" s="2"/>
      <c r="GA48" s="2" t="s">
        <v>3</v>
      </c>
      <c r="GB48" s="2"/>
      <c r="GC48" s="2"/>
      <c r="GD48" s="2">
        <v>0</v>
      </c>
      <c r="GE48" s="2"/>
      <c r="GF48" s="2">
        <v>-1358934607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3"/>
        <v>0</v>
      </c>
      <c r="GM48" s="2">
        <f t="shared" si="44"/>
        <v>0</v>
      </c>
      <c r="GN48" s="2">
        <f t="shared" si="45"/>
        <v>0</v>
      </c>
      <c r="GO48" s="2">
        <f t="shared" si="46"/>
        <v>0</v>
      </c>
      <c r="GP48" s="2">
        <f t="shared" si="4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8"/>
        <v>0</v>
      </c>
      <c r="GW48" s="2">
        <v>1</v>
      </c>
      <c r="GX48" s="2">
        <f t="shared" si="49"/>
        <v>0</v>
      </c>
      <c r="GY48" s="2"/>
      <c r="GZ48" s="2"/>
      <c r="HA48" s="2">
        <v>0</v>
      </c>
      <c r="HB48" s="2">
        <v>0</v>
      </c>
      <c r="HC48" s="2">
        <f t="shared" si="5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25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55</v>
      </c>
      <c r="E49" t="s">
        <v>3</v>
      </c>
      <c r="F49" t="s">
        <v>40</v>
      </c>
      <c r="G49" t="s">
        <v>41</v>
      </c>
      <c r="H49" t="s">
        <v>42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23"/>
        <v>0</v>
      </c>
      <c r="Q49">
        <f t="shared" si="59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0</v>
      </c>
      <c r="AC49">
        <f t="shared" si="60"/>
        <v>0</v>
      </c>
      <c r="AD49">
        <f t="shared" si="61"/>
        <v>0</v>
      </c>
      <c r="AE49">
        <f t="shared" si="62"/>
        <v>0</v>
      </c>
      <c r="AF49">
        <f t="shared" si="63"/>
        <v>0</v>
      </c>
      <c r="AG49">
        <f t="shared" si="33"/>
        <v>0</v>
      </c>
      <c r="AH49">
        <f t="shared" si="64"/>
        <v>0</v>
      </c>
      <c r="AI49">
        <f t="shared" si="65"/>
        <v>0</v>
      </c>
      <c r="AJ49">
        <f t="shared" si="34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8.0500000000000007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235</v>
      </c>
      <c r="BN49">
        <v>0</v>
      </c>
      <c r="BO49" t="s">
        <v>3</v>
      </c>
      <c r="BP49">
        <v>0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43</v>
      </c>
      <c r="CO49">
        <v>0</v>
      </c>
      <c r="CP49">
        <f t="shared" si="35"/>
        <v>0</v>
      </c>
      <c r="CQ49">
        <f t="shared" si="36"/>
        <v>0</v>
      </c>
      <c r="CR49">
        <f t="shared" si="66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114</v>
      </c>
      <c r="DO49">
        <v>80</v>
      </c>
      <c r="DP49">
        <v>1.087</v>
      </c>
      <c r="DQ49">
        <v>1</v>
      </c>
      <c r="DU49">
        <v>1009</v>
      </c>
      <c r="DV49" t="s">
        <v>42</v>
      </c>
      <c r="DW49" t="s">
        <v>42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362024009</v>
      </c>
      <c r="EF49">
        <v>30</v>
      </c>
      <c r="EG49" t="s">
        <v>36</v>
      </c>
      <c r="EH49">
        <v>0</v>
      </c>
      <c r="EI49" t="s">
        <v>3</v>
      </c>
      <c r="EJ49">
        <v>1</v>
      </c>
      <c r="EK49">
        <v>235</v>
      </c>
      <c r="EL49" t="s">
        <v>37</v>
      </c>
      <c r="EM49" t="s">
        <v>38</v>
      </c>
      <c r="EO49" t="s">
        <v>44</v>
      </c>
      <c r="EQ49">
        <v>1536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114</v>
      </c>
      <c r="FY49">
        <v>80</v>
      </c>
      <c r="GA49" t="s">
        <v>3</v>
      </c>
      <c r="GD49">
        <v>0</v>
      </c>
      <c r="GF49">
        <v>-1358934607</v>
      </c>
      <c r="GG49">
        <v>2</v>
      </c>
      <c r="GH49">
        <v>1</v>
      </c>
      <c r="GI49">
        <v>5</v>
      </c>
      <c r="GJ49">
        <v>0</v>
      </c>
      <c r="GK49">
        <f>ROUND(R49*(S12)/100,2)</f>
        <v>0</v>
      </c>
      <c r="GL49">
        <f t="shared" si="43"/>
        <v>0</v>
      </c>
      <c r="GM49">
        <f t="shared" si="44"/>
        <v>0</v>
      </c>
      <c r="GN49">
        <f t="shared" si="45"/>
        <v>0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3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3</v>
      </c>
      <c r="HF49" t="s">
        <v>3</v>
      </c>
      <c r="HM49" t="s">
        <v>25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18</v>
      </c>
      <c r="B50" s="2">
        <v>1</v>
      </c>
      <c r="C50" s="2">
        <v>45</v>
      </c>
      <c r="D50" s="2"/>
      <c r="E50" s="2" t="s">
        <v>3</v>
      </c>
      <c r="F50" s="2" t="s">
        <v>45</v>
      </c>
      <c r="G50" s="2" t="s">
        <v>46</v>
      </c>
      <c r="H50" s="2" t="s">
        <v>42</v>
      </c>
      <c r="I50" s="2">
        <f>I46*J50</f>
        <v>0</v>
      </c>
      <c r="J50" s="2">
        <v>0</v>
      </c>
      <c r="K50" s="2">
        <v>0</v>
      </c>
      <c r="L50" s="2">
        <v>0</v>
      </c>
      <c r="M50" s="2">
        <v>0</v>
      </c>
      <c r="N50" s="2">
        <f t="shared" si="21"/>
        <v>0</v>
      </c>
      <c r="O50" s="2">
        <f t="shared" si="22"/>
        <v>0</v>
      </c>
      <c r="P50" s="2">
        <f t="shared" si="23"/>
        <v>0</v>
      </c>
      <c r="Q50" s="2">
        <f t="shared" si="59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-1</v>
      </c>
      <c r="AB50" s="2">
        <f t="shared" si="32"/>
        <v>0</v>
      </c>
      <c r="AC50" s="2">
        <f t="shared" si="60"/>
        <v>0</v>
      </c>
      <c r="AD50" s="2">
        <f t="shared" si="61"/>
        <v>0</v>
      </c>
      <c r="AE50" s="2">
        <f t="shared" si="62"/>
        <v>0</v>
      </c>
      <c r="AF50" s="2">
        <f t="shared" si="63"/>
        <v>0</v>
      </c>
      <c r="AG50" s="2">
        <f t="shared" si="33"/>
        <v>0</v>
      </c>
      <c r="AH50" s="2">
        <f t="shared" si="64"/>
        <v>0</v>
      </c>
      <c r="AI50" s="2">
        <f t="shared" si="65"/>
        <v>0</v>
      </c>
      <c r="AJ50" s="2">
        <f t="shared" si="34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114</v>
      </c>
      <c r="AU50" s="2">
        <v>80</v>
      </c>
      <c r="AV50" s="2">
        <v>1.087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235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114</v>
      </c>
      <c r="CA50" s="2">
        <v>80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43</v>
      </c>
      <c r="CO50" s="2">
        <v>0</v>
      </c>
      <c r="CP50" s="2">
        <f t="shared" si="35"/>
        <v>0</v>
      </c>
      <c r="CQ50" s="2">
        <f t="shared" si="36"/>
        <v>0</v>
      </c>
      <c r="CR50" s="2">
        <f t="shared" si="66"/>
        <v>0</v>
      </c>
      <c r="CS50" s="2">
        <f t="shared" si="37"/>
        <v>0</v>
      </c>
      <c r="CT50" s="2">
        <f t="shared" si="38"/>
        <v>0</v>
      </c>
      <c r="CU50" s="2">
        <f t="shared" si="39"/>
        <v>0</v>
      </c>
      <c r="CV50" s="2">
        <f t="shared" si="40"/>
        <v>0</v>
      </c>
      <c r="CW50" s="2">
        <f t="shared" si="41"/>
        <v>0</v>
      </c>
      <c r="CX50" s="2">
        <f t="shared" si="42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42</v>
      </c>
      <c r="DW50" s="2" t="s">
        <v>42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362024009</v>
      </c>
      <c r="EF50" s="2">
        <v>30</v>
      </c>
      <c r="EG50" s="2" t="s">
        <v>36</v>
      </c>
      <c r="EH50" s="2">
        <v>0</v>
      </c>
      <c r="EI50" s="2" t="s">
        <v>3</v>
      </c>
      <c r="EJ50" s="2">
        <v>1</v>
      </c>
      <c r="EK50" s="2">
        <v>235</v>
      </c>
      <c r="EL50" s="2" t="s">
        <v>37</v>
      </c>
      <c r="EM50" s="2" t="s">
        <v>38</v>
      </c>
      <c r="EN50" s="2"/>
      <c r="EO50" s="2" t="s">
        <v>44</v>
      </c>
      <c r="EP50" s="2"/>
      <c r="EQ50" s="2">
        <v>1536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114</v>
      </c>
      <c r="FY50" s="2">
        <v>80</v>
      </c>
      <c r="FZ50" s="2"/>
      <c r="GA50" s="2" t="s">
        <v>3</v>
      </c>
      <c r="GB50" s="2"/>
      <c r="GC50" s="2"/>
      <c r="GD50" s="2">
        <v>0</v>
      </c>
      <c r="GE50" s="2"/>
      <c r="GF50" s="2">
        <v>-647853212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3"/>
        <v>0</v>
      </c>
      <c r="GM50" s="2">
        <f t="shared" si="44"/>
        <v>0</v>
      </c>
      <c r="GN50" s="2">
        <f t="shared" si="45"/>
        <v>0</v>
      </c>
      <c r="GO50" s="2">
        <f t="shared" si="46"/>
        <v>0</v>
      </c>
      <c r="GP50" s="2">
        <f t="shared" si="4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8"/>
        <v>0</v>
      </c>
      <c r="GW50" s="2">
        <v>1</v>
      </c>
      <c r="GX50" s="2">
        <f t="shared" si="49"/>
        <v>0</v>
      </c>
      <c r="GY50" s="2"/>
      <c r="GZ50" s="2"/>
      <c r="HA50" s="2">
        <v>0</v>
      </c>
      <c r="HB50" s="2">
        <v>0</v>
      </c>
      <c r="HC50" s="2">
        <f t="shared" si="5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25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62</v>
      </c>
      <c r="E51" t="s">
        <v>3</v>
      </c>
      <c r="F51" t="s">
        <v>45</v>
      </c>
      <c r="G51" t="s">
        <v>46</v>
      </c>
      <c r="H51" t="s">
        <v>42</v>
      </c>
      <c r="I51">
        <f>I47*J51</f>
        <v>0</v>
      </c>
      <c r="J51">
        <v>0</v>
      </c>
      <c r="K51">
        <v>0</v>
      </c>
      <c r="L51">
        <v>0</v>
      </c>
      <c r="M51">
        <v>0</v>
      </c>
      <c r="N51">
        <f t="shared" si="21"/>
        <v>0</v>
      </c>
      <c r="O51">
        <f t="shared" si="22"/>
        <v>0</v>
      </c>
      <c r="P51">
        <f t="shared" si="23"/>
        <v>0</v>
      </c>
      <c r="Q51">
        <f t="shared" si="59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-1</v>
      </c>
      <c r="AB51">
        <f t="shared" si="32"/>
        <v>0</v>
      </c>
      <c r="AC51">
        <f t="shared" si="60"/>
        <v>0</v>
      </c>
      <c r="AD51">
        <f t="shared" si="61"/>
        <v>0</v>
      </c>
      <c r="AE51">
        <f t="shared" si="62"/>
        <v>0</v>
      </c>
      <c r="AF51">
        <f t="shared" si="63"/>
        <v>0</v>
      </c>
      <c r="AG51">
        <f t="shared" si="33"/>
        <v>0</v>
      </c>
      <c r="AH51">
        <f t="shared" si="64"/>
        <v>0</v>
      </c>
      <c r="AI51">
        <f t="shared" si="65"/>
        <v>0</v>
      </c>
      <c r="AJ51">
        <f t="shared" si="34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8.0500000000000007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235</v>
      </c>
      <c r="BN51">
        <v>0</v>
      </c>
      <c r="BO51" t="s">
        <v>3</v>
      </c>
      <c r="BP51">
        <v>0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43</v>
      </c>
      <c r="CO51">
        <v>0</v>
      </c>
      <c r="CP51">
        <f t="shared" si="35"/>
        <v>0</v>
      </c>
      <c r="CQ51">
        <f t="shared" si="36"/>
        <v>0</v>
      </c>
      <c r="CR51">
        <f t="shared" si="66"/>
        <v>0</v>
      </c>
      <c r="CS51">
        <f t="shared" si="37"/>
        <v>0</v>
      </c>
      <c r="CT51">
        <f t="shared" si="38"/>
        <v>0</v>
      </c>
      <c r="CU51">
        <f t="shared" si="39"/>
        <v>0</v>
      </c>
      <c r="CV51">
        <f t="shared" si="40"/>
        <v>0</v>
      </c>
      <c r="CW51">
        <f t="shared" si="41"/>
        <v>0</v>
      </c>
      <c r="CX51">
        <f t="shared" si="42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114</v>
      </c>
      <c r="DO51">
        <v>80</v>
      </c>
      <c r="DP51">
        <v>1.087</v>
      </c>
      <c r="DQ51">
        <v>1</v>
      </c>
      <c r="DU51">
        <v>1009</v>
      </c>
      <c r="DV51" t="s">
        <v>42</v>
      </c>
      <c r="DW51" t="s">
        <v>42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362024009</v>
      </c>
      <c r="EF51">
        <v>30</v>
      </c>
      <c r="EG51" t="s">
        <v>36</v>
      </c>
      <c r="EH51">
        <v>0</v>
      </c>
      <c r="EI51" t="s">
        <v>3</v>
      </c>
      <c r="EJ51">
        <v>1</v>
      </c>
      <c r="EK51">
        <v>235</v>
      </c>
      <c r="EL51" t="s">
        <v>37</v>
      </c>
      <c r="EM51" t="s">
        <v>38</v>
      </c>
      <c r="EO51" t="s">
        <v>44</v>
      </c>
      <c r="EQ51">
        <v>1536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114</v>
      </c>
      <c r="FY51">
        <v>80</v>
      </c>
      <c r="GA51" t="s">
        <v>3</v>
      </c>
      <c r="GD51">
        <v>0</v>
      </c>
      <c r="GF51">
        <v>-647853212</v>
      </c>
      <c r="GG51">
        <v>2</v>
      </c>
      <c r="GH51">
        <v>1</v>
      </c>
      <c r="GI51">
        <v>5</v>
      </c>
      <c r="GJ51">
        <v>0</v>
      </c>
      <c r="GK51">
        <f>ROUND(R51*(S12)/100,2)</f>
        <v>0</v>
      </c>
      <c r="GL51">
        <f t="shared" si="43"/>
        <v>0</v>
      </c>
      <c r="GM51">
        <f t="shared" si="44"/>
        <v>0</v>
      </c>
      <c r="GN51">
        <f t="shared" si="45"/>
        <v>0</v>
      </c>
      <c r="GO51">
        <f t="shared" si="46"/>
        <v>0</v>
      </c>
      <c r="GP51">
        <f t="shared" si="47"/>
        <v>0</v>
      </c>
      <c r="GR51">
        <v>0</v>
      </c>
      <c r="GS51">
        <v>3</v>
      </c>
      <c r="GT51">
        <v>0</v>
      </c>
      <c r="GU51" t="s">
        <v>3</v>
      </c>
      <c r="GV51">
        <f t="shared" si="48"/>
        <v>0</v>
      </c>
      <c r="GW51">
        <v>1</v>
      </c>
      <c r="GX51">
        <f t="shared" si="49"/>
        <v>0</v>
      </c>
      <c r="HA51">
        <v>0</v>
      </c>
      <c r="HB51">
        <v>0</v>
      </c>
      <c r="HC51">
        <f t="shared" si="50"/>
        <v>0</v>
      </c>
      <c r="HE51" t="s">
        <v>3</v>
      </c>
      <c r="HF51" t="s">
        <v>3</v>
      </c>
      <c r="HM51" t="s">
        <v>25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46</v>
      </c>
      <c r="D52" s="2"/>
      <c r="E52" s="2" t="s">
        <v>3</v>
      </c>
      <c r="F52" s="2" t="s">
        <v>47</v>
      </c>
      <c r="G52" s="2" t="s">
        <v>48</v>
      </c>
      <c r="H52" s="2" t="s">
        <v>49</v>
      </c>
      <c r="I52" s="2">
        <f>I46*J52</f>
        <v>0</v>
      </c>
      <c r="J52" s="2">
        <v>0</v>
      </c>
      <c r="K52" s="2">
        <v>0</v>
      </c>
      <c r="L52" s="2">
        <v>0</v>
      </c>
      <c r="M52" s="2">
        <v>0</v>
      </c>
      <c r="N52" s="2">
        <f t="shared" si="21"/>
        <v>0</v>
      </c>
      <c r="O52" s="2">
        <f t="shared" si="22"/>
        <v>0</v>
      </c>
      <c r="P52" s="2">
        <f t="shared" si="23"/>
        <v>0</v>
      </c>
      <c r="Q52" s="2">
        <f t="shared" si="59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0</v>
      </c>
      <c r="AC52" s="2">
        <f t="shared" si="60"/>
        <v>0</v>
      </c>
      <c r="AD52" s="2">
        <f t="shared" si="61"/>
        <v>0</v>
      </c>
      <c r="AE52" s="2">
        <f t="shared" si="62"/>
        <v>0</v>
      </c>
      <c r="AF52" s="2">
        <f t="shared" si="63"/>
        <v>0</v>
      </c>
      <c r="AG52" s="2">
        <f t="shared" si="33"/>
        <v>0</v>
      </c>
      <c r="AH52" s="2">
        <f t="shared" si="64"/>
        <v>0</v>
      </c>
      <c r="AI52" s="2">
        <f t="shared" si="65"/>
        <v>0</v>
      </c>
      <c r="AJ52" s="2">
        <f t="shared" si="34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114</v>
      </c>
      <c r="AU52" s="2">
        <v>80</v>
      </c>
      <c r="AV52" s="2">
        <v>1.087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3</v>
      </c>
      <c r="BK52" s="2"/>
      <c r="BL52" s="2"/>
      <c r="BM52" s="2">
        <v>235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114</v>
      </c>
      <c r="CA52" s="2">
        <v>80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43</v>
      </c>
      <c r="CO52" s="2">
        <v>0</v>
      </c>
      <c r="CP52" s="2">
        <f t="shared" si="35"/>
        <v>0</v>
      </c>
      <c r="CQ52" s="2">
        <f t="shared" si="36"/>
        <v>0</v>
      </c>
      <c r="CR52" s="2">
        <f t="shared" si="66"/>
        <v>0</v>
      </c>
      <c r="CS52" s="2">
        <f t="shared" si="37"/>
        <v>0</v>
      </c>
      <c r="CT52" s="2">
        <f t="shared" si="38"/>
        <v>0</v>
      </c>
      <c r="CU52" s="2">
        <f t="shared" si="39"/>
        <v>0</v>
      </c>
      <c r="CV52" s="2">
        <f t="shared" si="40"/>
        <v>0</v>
      </c>
      <c r="CW52" s="2">
        <f t="shared" si="41"/>
        <v>0</v>
      </c>
      <c r="CX52" s="2">
        <f t="shared" si="42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1010</v>
      </c>
      <c r="DV52" s="2" t="s">
        <v>49</v>
      </c>
      <c r="DW52" s="2" t="s">
        <v>49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362024009</v>
      </c>
      <c r="EF52" s="2">
        <v>30</v>
      </c>
      <c r="EG52" s="2" t="s">
        <v>36</v>
      </c>
      <c r="EH52" s="2">
        <v>0</v>
      </c>
      <c r="EI52" s="2" t="s">
        <v>3</v>
      </c>
      <c r="EJ52" s="2">
        <v>1</v>
      </c>
      <c r="EK52" s="2">
        <v>235</v>
      </c>
      <c r="EL52" s="2" t="s">
        <v>37</v>
      </c>
      <c r="EM52" s="2" t="s">
        <v>38</v>
      </c>
      <c r="EN52" s="2"/>
      <c r="EO52" s="2" t="s">
        <v>44</v>
      </c>
      <c r="EP52" s="2"/>
      <c r="EQ52" s="2">
        <v>1536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114</v>
      </c>
      <c r="FY52" s="2">
        <v>80</v>
      </c>
      <c r="FZ52" s="2"/>
      <c r="GA52" s="2" t="s">
        <v>3</v>
      </c>
      <c r="GB52" s="2"/>
      <c r="GC52" s="2"/>
      <c r="GD52" s="2">
        <v>0</v>
      </c>
      <c r="GE52" s="2"/>
      <c r="GF52" s="2">
        <v>1929132435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43"/>
        <v>0</v>
      </c>
      <c r="GM52" s="2">
        <f t="shared" si="44"/>
        <v>0</v>
      </c>
      <c r="GN52" s="2">
        <f t="shared" si="45"/>
        <v>0</v>
      </c>
      <c r="GO52" s="2">
        <f t="shared" si="46"/>
        <v>0</v>
      </c>
      <c r="GP52" s="2">
        <f t="shared" si="4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8"/>
        <v>0</v>
      </c>
      <c r="GW52" s="2">
        <v>1</v>
      </c>
      <c r="GX52" s="2">
        <f t="shared" si="49"/>
        <v>0</v>
      </c>
      <c r="GY52" s="2"/>
      <c r="GZ52" s="2"/>
      <c r="HA52" s="2">
        <v>0</v>
      </c>
      <c r="HB52" s="2">
        <v>0</v>
      </c>
      <c r="HC52" s="2">
        <f t="shared" si="5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25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63</v>
      </c>
      <c r="E53" t="s">
        <v>3</v>
      </c>
      <c r="F53" t="s">
        <v>47</v>
      </c>
      <c r="G53" t="s">
        <v>48</v>
      </c>
      <c r="H53" t="s">
        <v>49</v>
      </c>
      <c r="I53">
        <f>I47*J53</f>
        <v>0</v>
      </c>
      <c r="J53">
        <v>0</v>
      </c>
      <c r="K53">
        <v>0</v>
      </c>
      <c r="L53">
        <v>0</v>
      </c>
      <c r="M53">
        <v>0</v>
      </c>
      <c r="N53">
        <f t="shared" si="21"/>
        <v>0</v>
      </c>
      <c r="O53">
        <f t="shared" si="22"/>
        <v>0</v>
      </c>
      <c r="P53">
        <f t="shared" si="23"/>
        <v>0</v>
      </c>
      <c r="Q53">
        <f t="shared" si="59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0</v>
      </c>
      <c r="AC53">
        <f t="shared" si="60"/>
        <v>0</v>
      </c>
      <c r="AD53">
        <f t="shared" si="61"/>
        <v>0</v>
      </c>
      <c r="AE53">
        <f t="shared" si="62"/>
        <v>0</v>
      </c>
      <c r="AF53">
        <f t="shared" si="63"/>
        <v>0</v>
      </c>
      <c r="AG53">
        <f t="shared" si="33"/>
        <v>0</v>
      </c>
      <c r="AH53">
        <f t="shared" si="64"/>
        <v>0</v>
      </c>
      <c r="AI53">
        <f t="shared" si="65"/>
        <v>0</v>
      </c>
      <c r="AJ53">
        <f t="shared" si="34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8.0500000000000007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235</v>
      </c>
      <c r="BN53">
        <v>0</v>
      </c>
      <c r="BO53" t="s">
        <v>3</v>
      </c>
      <c r="BP53">
        <v>0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43</v>
      </c>
      <c r="CO53">
        <v>0</v>
      </c>
      <c r="CP53">
        <f t="shared" si="35"/>
        <v>0</v>
      </c>
      <c r="CQ53">
        <f t="shared" si="36"/>
        <v>0</v>
      </c>
      <c r="CR53">
        <f t="shared" si="66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114</v>
      </c>
      <c r="DO53">
        <v>80</v>
      </c>
      <c r="DP53">
        <v>1.087</v>
      </c>
      <c r="DQ53">
        <v>1</v>
      </c>
      <c r="DU53">
        <v>1010</v>
      </c>
      <c r="DV53" t="s">
        <v>49</v>
      </c>
      <c r="DW53" t="s">
        <v>49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362024009</v>
      </c>
      <c r="EF53">
        <v>30</v>
      </c>
      <c r="EG53" t="s">
        <v>36</v>
      </c>
      <c r="EH53">
        <v>0</v>
      </c>
      <c r="EI53" t="s">
        <v>3</v>
      </c>
      <c r="EJ53">
        <v>1</v>
      </c>
      <c r="EK53">
        <v>235</v>
      </c>
      <c r="EL53" t="s">
        <v>37</v>
      </c>
      <c r="EM53" t="s">
        <v>38</v>
      </c>
      <c r="EO53" t="s">
        <v>44</v>
      </c>
      <c r="EQ53">
        <v>1536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114</v>
      </c>
      <c r="FY53">
        <v>80</v>
      </c>
      <c r="GA53" t="s">
        <v>3</v>
      </c>
      <c r="GD53">
        <v>0</v>
      </c>
      <c r="GF53">
        <v>1929132435</v>
      </c>
      <c r="GG53">
        <v>2</v>
      </c>
      <c r="GH53">
        <v>1</v>
      </c>
      <c r="GI53">
        <v>5</v>
      </c>
      <c r="GJ53">
        <v>0</v>
      </c>
      <c r="GK53">
        <f>ROUND(R53*(S12)/100,2)</f>
        <v>0</v>
      </c>
      <c r="GL53">
        <f t="shared" si="43"/>
        <v>0</v>
      </c>
      <c r="GM53">
        <f t="shared" si="44"/>
        <v>0</v>
      </c>
      <c r="GN53">
        <f t="shared" si="45"/>
        <v>0</v>
      </c>
      <c r="GO53">
        <f t="shared" si="46"/>
        <v>0</v>
      </c>
      <c r="GP53">
        <f t="shared" si="47"/>
        <v>0</v>
      </c>
      <c r="GR53">
        <v>0</v>
      </c>
      <c r="GS53">
        <v>3</v>
      </c>
      <c r="GT53">
        <v>0</v>
      </c>
      <c r="GU53" t="s">
        <v>3</v>
      </c>
      <c r="GV53">
        <f t="shared" si="48"/>
        <v>0</v>
      </c>
      <c r="GW53">
        <v>1</v>
      </c>
      <c r="GX53">
        <f t="shared" si="49"/>
        <v>0</v>
      </c>
      <c r="HA53">
        <v>0</v>
      </c>
      <c r="HB53">
        <v>0</v>
      </c>
      <c r="HC53">
        <f t="shared" si="50"/>
        <v>0</v>
      </c>
      <c r="HE53" t="s">
        <v>3</v>
      </c>
      <c r="HF53" t="s">
        <v>3</v>
      </c>
      <c r="HM53" t="s">
        <v>25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>
        <v>47</v>
      </c>
      <c r="D54" s="2"/>
      <c r="E54" s="2" t="s">
        <v>3</v>
      </c>
      <c r="F54" s="2" t="s">
        <v>50</v>
      </c>
      <c r="G54" s="2" t="s">
        <v>51</v>
      </c>
      <c r="H54" s="2" t="s">
        <v>42</v>
      </c>
      <c r="I54" s="2">
        <f>I46*J54</f>
        <v>0</v>
      </c>
      <c r="J54" s="2">
        <v>0</v>
      </c>
      <c r="K54" s="2">
        <v>0</v>
      </c>
      <c r="L54" s="2">
        <v>0</v>
      </c>
      <c r="M54" s="2">
        <v>0</v>
      </c>
      <c r="N54" s="2">
        <f t="shared" si="21"/>
        <v>0</v>
      </c>
      <c r="O54" s="2">
        <f t="shared" si="22"/>
        <v>0</v>
      </c>
      <c r="P54" s="2">
        <f t="shared" si="23"/>
        <v>0</v>
      </c>
      <c r="Q54" s="2">
        <f t="shared" si="59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-1</v>
      </c>
      <c r="AB54" s="2">
        <f t="shared" si="32"/>
        <v>0</v>
      </c>
      <c r="AC54" s="2">
        <f t="shared" si="60"/>
        <v>0</v>
      </c>
      <c r="AD54" s="2">
        <f t="shared" si="61"/>
        <v>0</v>
      </c>
      <c r="AE54" s="2">
        <f t="shared" si="62"/>
        <v>0</v>
      </c>
      <c r="AF54" s="2">
        <f t="shared" si="63"/>
        <v>0</v>
      </c>
      <c r="AG54" s="2">
        <f t="shared" si="33"/>
        <v>0</v>
      </c>
      <c r="AH54" s="2">
        <f t="shared" si="64"/>
        <v>0</v>
      </c>
      <c r="AI54" s="2">
        <f t="shared" si="65"/>
        <v>0</v>
      </c>
      <c r="AJ54" s="2">
        <f t="shared" si="34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114</v>
      </c>
      <c r="AU54" s="2">
        <v>80</v>
      </c>
      <c r="AV54" s="2">
        <v>1.087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235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114</v>
      </c>
      <c r="CA54" s="2">
        <v>80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 t="s">
        <v>43</v>
      </c>
      <c r="CO54" s="2">
        <v>0</v>
      </c>
      <c r="CP54" s="2">
        <f t="shared" si="35"/>
        <v>0</v>
      </c>
      <c r="CQ54" s="2">
        <f t="shared" si="36"/>
        <v>0</v>
      </c>
      <c r="CR54" s="2">
        <f t="shared" si="66"/>
        <v>0</v>
      </c>
      <c r="CS54" s="2">
        <f t="shared" si="37"/>
        <v>0</v>
      </c>
      <c r="CT54" s="2">
        <f t="shared" si="38"/>
        <v>0</v>
      </c>
      <c r="CU54" s="2">
        <f t="shared" si="39"/>
        <v>0</v>
      </c>
      <c r="CV54" s="2">
        <f t="shared" si="40"/>
        <v>0</v>
      </c>
      <c r="CW54" s="2">
        <f t="shared" si="41"/>
        <v>0</v>
      </c>
      <c r="CX54" s="2">
        <f t="shared" si="42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42</v>
      </c>
      <c r="DW54" s="2" t="s">
        <v>42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362024009</v>
      </c>
      <c r="EF54" s="2">
        <v>30</v>
      </c>
      <c r="EG54" s="2" t="s">
        <v>36</v>
      </c>
      <c r="EH54" s="2">
        <v>0</v>
      </c>
      <c r="EI54" s="2" t="s">
        <v>3</v>
      </c>
      <c r="EJ54" s="2">
        <v>1</v>
      </c>
      <c r="EK54" s="2">
        <v>235</v>
      </c>
      <c r="EL54" s="2" t="s">
        <v>37</v>
      </c>
      <c r="EM54" s="2" t="s">
        <v>38</v>
      </c>
      <c r="EN54" s="2"/>
      <c r="EO54" s="2" t="s">
        <v>44</v>
      </c>
      <c r="EP54" s="2"/>
      <c r="EQ54" s="2">
        <v>1536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114</v>
      </c>
      <c r="FY54" s="2">
        <v>80</v>
      </c>
      <c r="FZ54" s="2"/>
      <c r="GA54" s="2" t="s">
        <v>3</v>
      </c>
      <c r="GB54" s="2"/>
      <c r="GC54" s="2"/>
      <c r="GD54" s="2">
        <v>0</v>
      </c>
      <c r="GE54" s="2"/>
      <c r="GF54" s="2">
        <v>-1774830696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43"/>
        <v>0</v>
      </c>
      <c r="GM54" s="2">
        <f t="shared" si="44"/>
        <v>0</v>
      </c>
      <c r="GN54" s="2">
        <f t="shared" si="45"/>
        <v>0</v>
      </c>
      <c r="GO54" s="2">
        <f t="shared" si="46"/>
        <v>0</v>
      </c>
      <c r="GP54" s="2">
        <f t="shared" si="47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8"/>
        <v>0</v>
      </c>
      <c r="GW54" s="2">
        <v>1</v>
      </c>
      <c r="GX54" s="2">
        <f t="shared" si="49"/>
        <v>0</v>
      </c>
      <c r="GY54" s="2"/>
      <c r="GZ54" s="2"/>
      <c r="HA54" s="2">
        <v>0</v>
      </c>
      <c r="HB54" s="2">
        <v>0</v>
      </c>
      <c r="HC54" s="2">
        <f t="shared" si="5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25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64</v>
      </c>
      <c r="E55" t="s">
        <v>3</v>
      </c>
      <c r="F55" t="s">
        <v>50</v>
      </c>
      <c r="G55" t="s">
        <v>51</v>
      </c>
      <c r="H55" t="s">
        <v>42</v>
      </c>
      <c r="I55">
        <f>I47*J55</f>
        <v>0</v>
      </c>
      <c r="J55">
        <v>0</v>
      </c>
      <c r="K55">
        <v>0</v>
      </c>
      <c r="L55">
        <v>0</v>
      </c>
      <c r="M55">
        <v>0</v>
      </c>
      <c r="N55">
        <f t="shared" si="21"/>
        <v>0</v>
      </c>
      <c r="O55">
        <f t="shared" si="22"/>
        <v>0</v>
      </c>
      <c r="P55">
        <f t="shared" si="23"/>
        <v>0</v>
      </c>
      <c r="Q55">
        <f t="shared" si="59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-1</v>
      </c>
      <c r="AB55">
        <f t="shared" si="32"/>
        <v>0</v>
      </c>
      <c r="AC55">
        <f t="shared" si="60"/>
        <v>0</v>
      </c>
      <c r="AD55">
        <f t="shared" si="61"/>
        <v>0</v>
      </c>
      <c r="AE55">
        <f t="shared" si="62"/>
        <v>0</v>
      </c>
      <c r="AF55">
        <f t="shared" si="63"/>
        <v>0</v>
      </c>
      <c r="AG55">
        <f t="shared" si="33"/>
        <v>0</v>
      </c>
      <c r="AH55">
        <f t="shared" si="64"/>
        <v>0</v>
      </c>
      <c r="AI55">
        <f t="shared" si="65"/>
        <v>0</v>
      </c>
      <c r="AJ55">
        <f t="shared" si="34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8.0500000000000007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235</v>
      </c>
      <c r="BN55">
        <v>0</v>
      </c>
      <c r="BO55" t="s">
        <v>3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43</v>
      </c>
      <c r="CO55">
        <v>0</v>
      </c>
      <c r="CP55">
        <f t="shared" si="35"/>
        <v>0</v>
      </c>
      <c r="CQ55">
        <f t="shared" si="36"/>
        <v>0</v>
      </c>
      <c r="CR55">
        <f t="shared" si="66"/>
        <v>0</v>
      </c>
      <c r="CS55">
        <f t="shared" si="37"/>
        <v>0</v>
      </c>
      <c r="CT55">
        <f t="shared" si="38"/>
        <v>0</v>
      </c>
      <c r="CU55">
        <f t="shared" si="39"/>
        <v>0</v>
      </c>
      <c r="CV55">
        <f t="shared" si="40"/>
        <v>0</v>
      </c>
      <c r="CW55">
        <f t="shared" si="41"/>
        <v>0</v>
      </c>
      <c r="CX55">
        <f t="shared" si="42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114</v>
      </c>
      <c r="DO55">
        <v>80</v>
      </c>
      <c r="DP55">
        <v>1.087</v>
      </c>
      <c r="DQ55">
        <v>1</v>
      </c>
      <c r="DU55">
        <v>1009</v>
      </c>
      <c r="DV55" t="s">
        <v>42</v>
      </c>
      <c r="DW55" t="s">
        <v>42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362024009</v>
      </c>
      <c r="EF55">
        <v>30</v>
      </c>
      <c r="EG55" t="s">
        <v>36</v>
      </c>
      <c r="EH55">
        <v>0</v>
      </c>
      <c r="EI55" t="s">
        <v>3</v>
      </c>
      <c r="EJ55">
        <v>1</v>
      </c>
      <c r="EK55">
        <v>235</v>
      </c>
      <c r="EL55" t="s">
        <v>37</v>
      </c>
      <c r="EM55" t="s">
        <v>38</v>
      </c>
      <c r="EO55" t="s">
        <v>44</v>
      </c>
      <c r="EQ55">
        <v>1536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114</v>
      </c>
      <c r="FY55">
        <v>80</v>
      </c>
      <c r="GA55" t="s">
        <v>3</v>
      </c>
      <c r="GD55">
        <v>0</v>
      </c>
      <c r="GF55">
        <v>-1774830696</v>
      </c>
      <c r="GG55">
        <v>2</v>
      </c>
      <c r="GH55">
        <v>1</v>
      </c>
      <c r="GI55">
        <v>5</v>
      </c>
      <c r="GJ55">
        <v>0</v>
      </c>
      <c r="GK55">
        <f>ROUND(R55*(S12)/100,2)</f>
        <v>0</v>
      </c>
      <c r="GL55">
        <f t="shared" si="43"/>
        <v>0</v>
      </c>
      <c r="GM55">
        <f t="shared" si="44"/>
        <v>0</v>
      </c>
      <c r="GN55">
        <f t="shared" si="45"/>
        <v>0</v>
      </c>
      <c r="GO55">
        <f t="shared" si="46"/>
        <v>0</v>
      </c>
      <c r="GP55">
        <f t="shared" si="47"/>
        <v>0</v>
      </c>
      <c r="GR55">
        <v>0</v>
      </c>
      <c r="GS55">
        <v>3</v>
      </c>
      <c r="GT55">
        <v>0</v>
      </c>
      <c r="GU55" t="s">
        <v>3</v>
      </c>
      <c r="GV55">
        <f t="shared" si="48"/>
        <v>0</v>
      </c>
      <c r="GW55">
        <v>1</v>
      </c>
      <c r="GX55">
        <f t="shared" si="49"/>
        <v>0</v>
      </c>
      <c r="HA55">
        <v>0</v>
      </c>
      <c r="HB55">
        <v>0</v>
      </c>
      <c r="HC55">
        <f t="shared" si="50"/>
        <v>0</v>
      </c>
      <c r="HE55" t="s">
        <v>3</v>
      </c>
      <c r="HF55" t="s">
        <v>3</v>
      </c>
      <c r="HM55" t="s">
        <v>25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18</v>
      </c>
      <c r="B56" s="2">
        <v>1</v>
      </c>
      <c r="C56" s="2">
        <v>48</v>
      </c>
      <c r="D56" s="2"/>
      <c r="E56" s="2" t="s">
        <v>3</v>
      </c>
      <c r="F56" s="2" t="s">
        <v>50</v>
      </c>
      <c r="G56" s="2" t="s">
        <v>61</v>
      </c>
      <c r="H56" s="2" t="s">
        <v>42</v>
      </c>
      <c r="I56" s="2">
        <f>I46*J56</f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 t="shared" si="22"/>
        <v>0</v>
      </c>
      <c r="P56" s="2">
        <f t="shared" si="23"/>
        <v>0</v>
      </c>
      <c r="Q56" s="2">
        <f t="shared" si="59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0</v>
      </c>
      <c r="AC56" s="2">
        <f t="shared" si="60"/>
        <v>0</v>
      </c>
      <c r="AD56" s="2">
        <f t="shared" si="61"/>
        <v>0</v>
      </c>
      <c r="AE56" s="2">
        <f t="shared" si="62"/>
        <v>0</v>
      </c>
      <c r="AF56" s="2">
        <f t="shared" si="63"/>
        <v>0</v>
      </c>
      <c r="AG56" s="2">
        <f t="shared" si="33"/>
        <v>0</v>
      </c>
      <c r="AH56" s="2">
        <f t="shared" si="64"/>
        <v>0</v>
      </c>
      <c r="AI56" s="2">
        <f t="shared" si="65"/>
        <v>0</v>
      </c>
      <c r="AJ56" s="2">
        <f t="shared" si="34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114</v>
      </c>
      <c r="AU56" s="2">
        <v>80</v>
      </c>
      <c r="AV56" s="2">
        <v>1.087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235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114</v>
      </c>
      <c r="CA56" s="2">
        <v>80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43</v>
      </c>
      <c r="CO56" s="2">
        <v>0</v>
      </c>
      <c r="CP56" s="2">
        <f t="shared" si="35"/>
        <v>0</v>
      </c>
      <c r="CQ56" s="2">
        <f t="shared" si="36"/>
        <v>0</v>
      </c>
      <c r="CR56" s="2">
        <f t="shared" si="66"/>
        <v>0</v>
      </c>
      <c r="CS56" s="2">
        <f t="shared" si="37"/>
        <v>0</v>
      </c>
      <c r="CT56" s="2">
        <f t="shared" si="38"/>
        <v>0</v>
      </c>
      <c r="CU56" s="2">
        <f t="shared" si="39"/>
        <v>0</v>
      </c>
      <c r="CV56" s="2">
        <f t="shared" si="40"/>
        <v>0</v>
      </c>
      <c r="CW56" s="2">
        <f t="shared" si="41"/>
        <v>0</v>
      </c>
      <c r="CX56" s="2">
        <f t="shared" si="42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42</v>
      </c>
      <c r="DW56" s="2" t="s">
        <v>42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362024009</v>
      </c>
      <c r="EF56" s="2">
        <v>30</v>
      </c>
      <c r="EG56" s="2" t="s">
        <v>36</v>
      </c>
      <c r="EH56" s="2">
        <v>0</v>
      </c>
      <c r="EI56" s="2" t="s">
        <v>3</v>
      </c>
      <c r="EJ56" s="2">
        <v>1</v>
      </c>
      <c r="EK56" s="2">
        <v>235</v>
      </c>
      <c r="EL56" s="2" t="s">
        <v>37</v>
      </c>
      <c r="EM56" s="2" t="s">
        <v>38</v>
      </c>
      <c r="EN56" s="2"/>
      <c r="EO56" s="2" t="s">
        <v>44</v>
      </c>
      <c r="EP56" s="2"/>
      <c r="EQ56" s="2">
        <v>1536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114</v>
      </c>
      <c r="FY56" s="2">
        <v>80</v>
      </c>
      <c r="FZ56" s="2"/>
      <c r="GA56" s="2" t="s">
        <v>3</v>
      </c>
      <c r="GB56" s="2"/>
      <c r="GC56" s="2"/>
      <c r="GD56" s="2">
        <v>0</v>
      </c>
      <c r="GE56" s="2"/>
      <c r="GF56" s="2">
        <v>1386712955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43"/>
        <v>0</v>
      </c>
      <c r="GM56" s="2">
        <f t="shared" si="44"/>
        <v>0</v>
      </c>
      <c r="GN56" s="2">
        <f t="shared" si="45"/>
        <v>0</v>
      </c>
      <c r="GO56" s="2">
        <f t="shared" si="46"/>
        <v>0</v>
      </c>
      <c r="GP56" s="2">
        <f t="shared" si="47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8"/>
        <v>0</v>
      </c>
      <c r="GW56" s="2">
        <v>1</v>
      </c>
      <c r="GX56" s="2">
        <f t="shared" si="49"/>
        <v>0</v>
      </c>
      <c r="GY56" s="2"/>
      <c r="GZ56" s="2"/>
      <c r="HA56" s="2">
        <v>0</v>
      </c>
      <c r="HB56" s="2">
        <v>0</v>
      </c>
      <c r="HC56" s="2">
        <f t="shared" si="50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25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65</v>
      </c>
      <c r="E57" t="s">
        <v>3</v>
      </c>
      <c r="F57" t="s">
        <v>50</v>
      </c>
      <c r="G57" t="s">
        <v>61</v>
      </c>
      <c r="H57" t="s">
        <v>42</v>
      </c>
      <c r="I57">
        <f>I47*J57</f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 t="shared" si="22"/>
        <v>0</v>
      </c>
      <c r="P57">
        <f t="shared" si="23"/>
        <v>0</v>
      </c>
      <c r="Q57">
        <f t="shared" si="59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0</v>
      </c>
      <c r="AC57">
        <f t="shared" si="60"/>
        <v>0</v>
      </c>
      <c r="AD57">
        <f t="shared" si="61"/>
        <v>0</v>
      </c>
      <c r="AE57">
        <f t="shared" si="62"/>
        <v>0</v>
      </c>
      <c r="AF57">
        <f t="shared" si="63"/>
        <v>0</v>
      </c>
      <c r="AG57">
        <f t="shared" si="33"/>
        <v>0</v>
      </c>
      <c r="AH57">
        <f t="shared" si="64"/>
        <v>0</v>
      </c>
      <c r="AI57">
        <f t="shared" si="65"/>
        <v>0</v>
      </c>
      <c r="AJ57">
        <f t="shared" si="34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8.0500000000000007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235</v>
      </c>
      <c r="BN57">
        <v>0</v>
      </c>
      <c r="BO57" t="s">
        <v>3</v>
      </c>
      <c r="BP57">
        <v>0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43</v>
      </c>
      <c r="CO57">
        <v>0</v>
      </c>
      <c r="CP57">
        <f t="shared" si="35"/>
        <v>0</v>
      </c>
      <c r="CQ57">
        <f t="shared" si="36"/>
        <v>0</v>
      </c>
      <c r="CR57">
        <f t="shared" si="66"/>
        <v>0</v>
      </c>
      <c r="CS57">
        <f t="shared" si="37"/>
        <v>0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0</v>
      </c>
      <c r="CX57">
        <f t="shared" si="42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114</v>
      </c>
      <c r="DO57">
        <v>80</v>
      </c>
      <c r="DP57">
        <v>1.087</v>
      </c>
      <c r="DQ57">
        <v>1</v>
      </c>
      <c r="DU57">
        <v>1009</v>
      </c>
      <c r="DV57" t="s">
        <v>42</v>
      </c>
      <c r="DW57" t="s">
        <v>42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362024009</v>
      </c>
      <c r="EF57">
        <v>30</v>
      </c>
      <c r="EG57" t="s">
        <v>36</v>
      </c>
      <c r="EH57">
        <v>0</v>
      </c>
      <c r="EI57" t="s">
        <v>3</v>
      </c>
      <c r="EJ57">
        <v>1</v>
      </c>
      <c r="EK57">
        <v>235</v>
      </c>
      <c r="EL57" t="s">
        <v>37</v>
      </c>
      <c r="EM57" t="s">
        <v>38</v>
      </c>
      <c r="EO57" t="s">
        <v>44</v>
      </c>
      <c r="EQ57">
        <v>1536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114</v>
      </c>
      <c r="FY57">
        <v>80</v>
      </c>
      <c r="GA57" t="s">
        <v>3</v>
      </c>
      <c r="GD57">
        <v>0</v>
      </c>
      <c r="GF57">
        <v>1386712955</v>
      </c>
      <c r="GG57">
        <v>2</v>
      </c>
      <c r="GH57">
        <v>1</v>
      </c>
      <c r="GI57">
        <v>5</v>
      </c>
      <c r="GJ57">
        <v>0</v>
      </c>
      <c r="GK57">
        <f>ROUND(R57*(S12)/100,2)</f>
        <v>0</v>
      </c>
      <c r="GL57">
        <f t="shared" si="43"/>
        <v>0</v>
      </c>
      <c r="GM57">
        <f t="shared" si="44"/>
        <v>0</v>
      </c>
      <c r="GN57">
        <f t="shared" si="45"/>
        <v>0</v>
      </c>
      <c r="GO57">
        <f t="shared" si="46"/>
        <v>0</v>
      </c>
      <c r="GP57">
        <f t="shared" si="47"/>
        <v>0</v>
      </c>
      <c r="GR57">
        <v>0</v>
      </c>
      <c r="GS57">
        <v>3</v>
      </c>
      <c r="GT57">
        <v>0</v>
      </c>
      <c r="GU57" t="s">
        <v>3</v>
      </c>
      <c r="GV57">
        <f t="shared" si="48"/>
        <v>0</v>
      </c>
      <c r="GW57">
        <v>1</v>
      </c>
      <c r="GX57">
        <f t="shared" si="49"/>
        <v>0</v>
      </c>
      <c r="HA57">
        <v>0</v>
      </c>
      <c r="HB57">
        <v>0</v>
      </c>
      <c r="HC57">
        <f t="shared" si="50"/>
        <v>0</v>
      </c>
      <c r="HE57" t="s">
        <v>3</v>
      </c>
      <c r="HF57" t="s">
        <v>3</v>
      </c>
      <c r="HM57" t="s">
        <v>25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18</v>
      </c>
      <c r="B58" s="2">
        <v>1</v>
      </c>
      <c r="C58" s="2">
        <v>49</v>
      </c>
      <c r="D58" s="2"/>
      <c r="E58" s="2" t="s">
        <v>3</v>
      </c>
      <c r="F58" s="2" t="s">
        <v>52</v>
      </c>
      <c r="G58" s="2" t="s">
        <v>53</v>
      </c>
      <c r="H58" s="2" t="s">
        <v>49</v>
      </c>
      <c r="I58" s="2">
        <f>I46*J58</f>
        <v>0</v>
      </c>
      <c r="J58" s="2">
        <v>0</v>
      </c>
      <c r="K58" s="2">
        <v>0</v>
      </c>
      <c r="L58" s="2">
        <v>0</v>
      </c>
      <c r="M58" s="2">
        <v>0</v>
      </c>
      <c r="N58" s="2">
        <f t="shared" si="21"/>
        <v>0</v>
      </c>
      <c r="O58" s="2">
        <f t="shared" si="22"/>
        <v>0</v>
      </c>
      <c r="P58" s="2">
        <f t="shared" si="23"/>
        <v>0</v>
      </c>
      <c r="Q58" s="2">
        <f t="shared" si="59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-1</v>
      </c>
      <c r="AB58" s="2">
        <f t="shared" si="32"/>
        <v>0</v>
      </c>
      <c r="AC58" s="2">
        <f t="shared" si="60"/>
        <v>0</v>
      </c>
      <c r="AD58" s="2">
        <f t="shared" si="61"/>
        <v>0</v>
      </c>
      <c r="AE58" s="2">
        <f t="shared" si="62"/>
        <v>0</v>
      </c>
      <c r="AF58" s="2">
        <f t="shared" si="63"/>
        <v>0</v>
      </c>
      <c r="AG58" s="2">
        <f t="shared" si="33"/>
        <v>0</v>
      </c>
      <c r="AH58" s="2">
        <f t="shared" si="64"/>
        <v>0</v>
      </c>
      <c r="AI58" s="2">
        <f t="shared" si="65"/>
        <v>0</v>
      </c>
      <c r="AJ58" s="2">
        <f t="shared" si="34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114</v>
      </c>
      <c r="AU58" s="2">
        <v>80</v>
      </c>
      <c r="AV58" s="2">
        <v>1.087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3</v>
      </c>
      <c r="BK58" s="2"/>
      <c r="BL58" s="2"/>
      <c r="BM58" s="2">
        <v>235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114</v>
      </c>
      <c r="CA58" s="2">
        <v>80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43</v>
      </c>
      <c r="CO58" s="2">
        <v>0</v>
      </c>
      <c r="CP58" s="2">
        <f t="shared" si="35"/>
        <v>0</v>
      </c>
      <c r="CQ58" s="2">
        <f t="shared" si="36"/>
        <v>0</v>
      </c>
      <c r="CR58" s="2">
        <f t="shared" si="66"/>
        <v>0</v>
      </c>
      <c r="CS58" s="2">
        <f t="shared" si="37"/>
        <v>0</v>
      </c>
      <c r="CT58" s="2">
        <f t="shared" si="38"/>
        <v>0</v>
      </c>
      <c r="CU58" s="2">
        <f t="shared" si="39"/>
        <v>0</v>
      </c>
      <c r="CV58" s="2">
        <f t="shared" si="40"/>
        <v>0</v>
      </c>
      <c r="CW58" s="2">
        <f t="shared" si="41"/>
        <v>0</v>
      </c>
      <c r="CX58" s="2">
        <f t="shared" si="42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49</v>
      </c>
      <c r="DW58" s="2" t="s">
        <v>49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362024009</v>
      </c>
      <c r="EF58" s="2">
        <v>30</v>
      </c>
      <c r="EG58" s="2" t="s">
        <v>36</v>
      </c>
      <c r="EH58" s="2">
        <v>0</v>
      </c>
      <c r="EI58" s="2" t="s">
        <v>3</v>
      </c>
      <c r="EJ58" s="2">
        <v>1</v>
      </c>
      <c r="EK58" s="2">
        <v>235</v>
      </c>
      <c r="EL58" s="2" t="s">
        <v>37</v>
      </c>
      <c r="EM58" s="2" t="s">
        <v>38</v>
      </c>
      <c r="EN58" s="2"/>
      <c r="EO58" s="2" t="s">
        <v>44</v>
      </c>
      <c r="EP58" s="2"/>
      <c r="EQ58" s="2">
        <v>1536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114</v>
      </c>
      <c r="FY58" s="2">
        <v>80</v>
      </c>
      <c r="FZ58" s="2"/>
      <c r="GA58" s="2" t="s">
        <v>3</v>
      </c>
      <c r="GB58" s="2"/>
      <c r="GC58" s="2"/>
      <c r="GD58" s="2">
        <v>0</v>
      </c>
      <c r="GE58" s="2"/>
      <c r="GF58" s="2">
        <v>1014892448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43"/>
        <v>0</v>
      </c>
      <c r="GM58" s="2">
        <f t="shared" si="44"/>
        <v>0</v>
      </c>
      <c r="GN58" s="2">
        <f t="shared" si="45"/>
        <v>0</v>
      </c>
      <c r="GO58" s="2">
        <f t="shared" si="46"/>
        <v>0</v>
      </c>
      <c r="GP58" s="2">
        <f t="shared" si="47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8"/>
        <v>0</v>
      </c>
      <c r="GW58" s="2">
        <v>1</v>
      </c>
      <c r="GX58" s="2">
        <f t="shared" si="49"/>
        <v>0</v>
      </c>
      <c r="GY58" s="2"/>
      <c r="GZ58" s="2"/>
      <c r="HA58" s="2">
        <v>0</v>
      </c>
      <c r="HB58" s="2">
        <v>0</v>
      </c>
      <c r="HC58" s="2">
        <f t="shared" si="50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25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66</v>
      </c>
      <c r="E59" t="s">
        <v>3</v>
      </c>
      <c r="F59" t="s">
        <v>52</v>
      </c>
      <c r="G59" t="s">
        <v>53</v>
      </c>
      <c r="H59" t="s">
        <v>49</v>
      </c>
      <c r="I59">
        <f>I47*J59</f>
        <v>0</v>
      </c>
      <c r="J59">
        <v>0</v>
      </c>
      <c r="K59">
        <v>0</v>
      </c>
      <c r="L59">
        <v>0</v>
      </c>
      <c r="M59">
        <v>0</v>
      </c>
      <c r="N59">
        <f t="shared" si="21"/>
        <v>0</v>
      </c>
      <c r="O59">
        <f t="shared" si="22"/>
        <v>0</v>
      </c>
      <c r="P59">
        <f t="shared" si="23"/>
        <v>0</v>
      </c>
      <c r="Q59">
        <f t="shared" si="59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-1</v>
      </c>
      <c r="AB59">
        <f t="shared" si="32"/>
        <v>0</v>
      </c>
      <c r="AC59">
        <f t="shared" si="60"/>
        <v>0</v>
      </c>
      <c r="AD59">
        <f t="shared" si="61"/>
        <v>0</v>
      </c>
      <c r="AE59">
        <f t="shared" si="62"/>
        <v>0</v>
      </c>
      <c r="AF59">
        <f t="shared" si="63"/>
        <v>0</v>
      </c>
      <c r="AG59">
        <f t="shared" si="33"/>
        <v>0</v>
      </c>
      <c r="AH59">
        <f t="shared" si="64"/>
        <v>0</v>
      </c>
      <c r="AI59">
        <f t="shared" si="65"/>
        <v>0</v>
      </c>
      <c r="AJ59">
        <f t="shared" si="34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8.0500000000000007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235</v>
      </c>
      <c r="BN59">
        <v>0</v>
      </c>
      <c r="BO59" t="s">
        <v>3</v>
      </c>
      <c r="BP59">
        <v>0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43</v>
      </c>
      <c r="CO59">
        <v>0</v>
      </c>
      <c r="CP59">
        <f t="shared" si="35"/>
        <v>0</v>
      </c>
      <c r="CQ59">
        <f t="shared" si="36"/>
        <v>0</v>
      </c>
      <c r="CR59">
        <f t="shared" si="66"/>
        <v>0</v>
      </c>
      <c r="CS59">
        <f t="shared" si="37"/>
        <v>0</v>
      </c>
      <c r="CT59">
        <f t="shared" si="38"/>
        <v>0</v>
      </c>
      <c r="CU59">
        <f t="shared" si="39"/>
        <v>0</v>
      </c>
      <c r="CV59">
        <f t="shared" si="40"/>
        <v>0</v>
      </c>
      <c r="CW59">
        <f t="shared" si="41"/>
        <v>0</v>
      </c>
      <c r="CX59">
        <f t="shared" si="42"/>
        <v>0</v>
      </c>
      <c r="CY59">
        <f>S59*(BZ59/100)</f>
        <v>0</v>
      </c>
      <c r="CZ59">
        <f>S59*(CA59/100)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114</v>
      </c>
      <c r="DO59">
        <v>80</v>
      </c>
      <c r="DP59">
        <v>1.087</v>
      </c>
      <c r="DQ59">
        <v>1</v>
      </c>
      <c r="DU59">
        <v>1010</v>
      </c>
      <c r="DV59" t="s">
        <v>49</v>
      </c>
      <c r="DW59" t="s">
        <v>49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362024009</v>
      </c>
      <c r="EF59">
        <v>30</v>
      </c>
      <c r="EG59" t="s">
        <v>36</v>
      </c>
      <c r="EH59">
        <v>0</v>
      </c>
      <c r="EI59" t="s">
        <v>3</v>
      </c>
      <c r="EJ59">
        <v>1</v>
      </c>
      <c r="EK59">
        <v>235</v>
      </c>
      <c r="EL59" t="s">
        <v>37</v>
      </c>
      <c r="EM59" t="s">
        <v>38</v>
      </c>
      <c r="EO59" t="s">
        <v>44</v>
      </c>
      <c r="EQ59">
        <v>1536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114</v>
      </c>
      <c r="FY59">
        <v>80</v>
      </c>
      <c r="GA59" t="s">
        <v>3</v>
      </c>
      <c r="GD59">
        <v>0</v>
      </c>
      <c r="GF59">
        <v>1014892448</v>
      </c>
      <c r="GG59">
        <v>2</v>
      </c>
      <c r="GH59">
        <v>1</v>
      </c>
      <c r="GI59">
        <v>5</v>
      </c>
      <c r="GJ59">
        <v>0</v>
      </c>
      <c r="GK59">
        <f>ROUND(R59*(S12)/100,2)</f>
        <v>0</v>
      </c>
      <c r="GL59">
        <f t="shared" si="43"/>
        <v>0</v>
      </c>
      <c r="GM59">
        <f t="shared" si="44"/>
        <v>0</v>
      </c>
      <c r="GN59">
        <f t="shared" si="45"/>
        <v>0</v>
      </c>
      <c r="GO59">
        <f t="shared" si="46"/>
        <v>0</v>
      </c>
      <c r="GP59">
        <f t="shared" si="47"/>
        <v>0</v>
      </c>
      <c r="GR59">
        <v>0</v>
      </c>
      <c r="GS59">
        <v>3</v>
      </c>
      <c r="GT59">
        <v>0</v>
      </c>
      <c r="GU59" t="s">
        <v>3</v>
      </c>
      <c r="GV59">
        <f t="shared" si="48"/>
        <v>0</v>
      </c>
      <c r="GW59">
        <v>1</v>
      </c>
      <c r="GX59">
        <f t="shared" si="49"/>
        <v>0</v>
      </c>
      <c r="HA59">
        <v>0</v>
      </c>
      <c r="HB59">
        <v>0</v>
      </c>
      <c r="HC59">
        <f t="shared" si="50"/>
        <v>0</v>
      </c>
      <c r="HE59" t="s">
        <v>3</v>
      </c>
      <c r="HF59" t="s">
        <v>3</v>
      </c>
      <c r="HM59" t="s">
        <v>25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18</v>
      </c>
      <c r="B60" s="2">
        <v>1</v>
      </c>
      <c r="C60" s="2">
        <v>50</v>
      </c>
      <c r="D60" s="2"/>
      <c r="E60" s="2" t="s">
        <v>3</v>
      </c>
      <c r="F60" s="2" t="s">
        <v>54</v>
      </c>
      <c r="G60" s="2" t="s">
        <v>55</v>
      </c>
      <c r="H60" s="2" t="s">
        <v>49</v>
      </c>
      <c r="I60" s="2">
        <f>I46*J60</f>
        <v>0</v>
      </c>
      <c r="J60" s="2">
        <v>0</v>
      </c>
      <c r="K60" s="2">
        <v>0</v>
      </c>
      <c r="L60" s="2">
        <v>0</v>
      </c>
      <c r="M60" s="2">
        <v>0</v>
      </c>
      <c r="N60" s="2">
        <f t="shared" si="21"/>
        <v>0</v>
      </c>
      <c r="O60" s="2">
        <f t="shared" si="22"/>
        <v>0</v>
      </c>
      <c r="P60" s="2">
        <f t="shared" si="23"/>
        <v>0</v>
      </c>
      <c r="Q60" s="2">
        <f t="shared" si="59"/>
        <v>0</v>
      </c>
      <c r="R60" s="2">
        <f t="shared" si="24"/>
        <v>0</v>
      </c>
      <c r="S60" s="2">
        <f t="shared" si="25"/>
        <v>0</v>
      </c>
      <c r="T60" s="2">
        <f t="shared" si="26"/>
        <v>0</v>
      </c>
      <c r="U60" s="2">
        <f t="shared" si="27"/>
        <v>0</v>
      </c>
      <c r="V60" s="2">
        <f t="shared" si="28"/>
        <v>0</v>
      </c>
      <c r="W60" s="2">
        <f t="shared" si="29"/>
        <v>0</v>
      </c>
      <c r="X60" s="2">
        <f t="shared" si="30"/>
        <v>0</v>
      </c>
      <c r="Y60" s="2">
        <f t="shared" si="31"/>
        <v>0</v>
      </c>
      <c r="Z60" s="2"/>
      <c r="AA60" s="2">
        <v>-1</v>
      </c>
      <c r="AB60" s="2">
        <f t="shared" si="32"/>
        <v>0</v>
      </c>
      <c r="AC60" s="2">
        <f t="shared" si="60"/>
        <v>0</v>
      </c>
      <c r="AD60" s="2">
        <f t="shared" si="61"/>
        <v>0</v>
      </c>
      <c r="AE60" s="2">
        <f t="shared" si="62"/>
        <v>0</v>
      </c>
      <c r="AF60" s="2">
        <f t="shared" si="63"/>
        <v>0</v>
      </c>
      <c r="AG60" s="2">
        <f t="shared" si="33"/>
        <v>0</v>
      </c>
      <c r="AH60" s="2">
        <f t="shared" si="64"/>
        <v>0</v>
      </c>
      <c r="AI60" s="2">
        <f t="shared" si="65"/>
        <v>0</v>
      </c>
      <c r="AJ60" s="2">
        <f t="shared" si="34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114</v>
      </c>
      <c r="AU60" s="2">
        <v>80</v>
      </c>
      <c r="AV60" s="2">
        <v>1.087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235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114</v>
      </c>
      <c r="CA60" s="2">
        <v>80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 t="s">
        <v>43</v>
      </c>
      <c r="CO60" s="2">
        <v>0</v>
      </c>
      <c r="CP60" s="2">
        <f t="shared" si="35"/>
        <v>0</v>
      </c>
      <c r="CQ60" s="2">
        <f t="shared" si="36"/>
        <v>0</v>
      </c>
      <c r="CR60" s="2">
        <f t="shared" si="66"/>
        <v>0</v>
      </c>
      <c r="CS60" s="2">
        <f t="shared" si="37"/>
        <v>0</v>
      </c>
      <c r="CT60" s="2">
        <f t="shared" si="38"/>
        <v>0</v>
      </c>
      <c r="CU60" s="2">
        <f t="shared" si="39"/>
        <v>0</v>
      </c>
      <c r="CV60" s="2">
        <f t="shared" si="40"/>
        <v>0</v>
      </c>
      <c r="CW60" s="2">
        <f t="shared" si="41"/>
        <v>0</v>
      </c>
      <c r="CX60" s="2">
        <f t="shared" si="42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49</v>
      </c>
      <c r="DW60" s="2" t="s">
        <v>49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362024009</v>
      </c>
      <c r="EF60" s="2">
        <v>30</v>
      </c>
      <c r="EG60" s="2" t="s">
        <v>36</v>
      </c>
      <c r="EH60" s="2">
        <v>0</v>
      </c>
      <c r="EI60" s="2" t="s">
        <v>3</v>
      </c>
      <c r="EJ60" s="2">
        <v>1</v>
      </c>
      <c r="EK60" s="2">
        <v>235</v>
      </c>
      <c r="EL60" s="2" t="s">
        <v>37</v>
      </c>
      <c r="EM60" s="2" t="s">
        <v>38</v>
      </c>
      <c r="EN60" s="2"/>
      <c r="EO60" s="2" t="s">
        <v>44</v>
      </c>
      <c r="EP60" s="2"/>
      <c r="EQ60" s="2">
        <v>1536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114</v>
      </c>
      <c r="FY60" s="2">
        <v>80</v>
      </c>
      <c r="FZ60" s="2"/>
      <c r="GA60" s="2" t="s">
        <v>3</v>
      </c>
      <c r="GB60" s="2"/>
      <c r="GC60" s="2"/>
      <c r="GD60" s="2">
        <v>0</v>
      </c>
      <c r="GE60" s="2"/>
      <c r="GF60" s="2">
        <v>-1071972184</v>
      </c>
      <c r="GG60" s="2">
        <v>2</v>
      </c>
      <c r="GH60" s="2">
        <v>1</v>
      </c>
      <c r="GI60" s="2">
        <v>-2</v>
      </c>
      <c r="GJ60" s="2">
        <v>0</v>
      </c>
      <c r="GK60" s="2">
        <f>ROUND(R60*(R12)/100,2)</f>
        <v>0</v>
      </c>
      <c r="GL60" s="2">
        <f t="shared" si="43"/>
        <v>0</v>
      </c>
      <c r="GM60" s="2">
        <f t="shared" si="44"/>
        <v>0</v>
      </c>
      <c r="GN60" s="2">
        <f t="shared" si="45"/>
        <v>0</v>
      </c>
      <c r="GO60" s="2">
        <f t="shared" si="46"/>
        <v>0</v>
      </c>
      <c r="GP60" s="2">
        <f t="shared" si="47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8"/>
        <v>0</v>
      </c>
      <c r="GW60" s="2">
        <v>1</v>
      </c>
      <c r="GX60" s="2">
        <f t="shared" si="49"/>
        <v>0</v>
      </c>
      <c r="GY60" s="2"/>
      <c r="GZ60" s="2"/>
      <c r="HA60" s="2">
        <v>0</v>
      </c>
      <c r="HB60" s="2">
        <v>0</v>
      </c>
      <c r="HC60" s="2">
        <f t="shared" si="50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25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67</v>
      </c>
      <c r="E61" t="s">
        <v>3</v>
      </c>
      <c r="F61" t="s">
        <v>54</v>
      </c>
      <c r="G61" t="s">
        <v>55</v>
      </c>
      <c r="H61" t="s">
        <v>49</v>
      </c>
      <c r="I61">
        <f>I47*J61</f>
        <v>0</v>
      </c>
      <c r="J61">
        <v>0</v>
      </c>
      <c r="K61">
        <v>0</v>
      </c>
      <c r="L61">
        <v>0</v>
      </c>
      <c r="M61">
        <v>0</v>
      </c>
      <c r="N61">
        <f t="shared" si="21"/>
        <v>0</v>
      </c>
      <c r="O61">
        <f t="shared" si="22"/>
        <v>0</v>
      </c>
      <c r="P61">
        <f t="shared" si="23"/>
        <v>0</v>
      </c>
      <c r="Q61">
        <f t="shared" si="59"/>
        <v>0</v>
      </c>
      <c r="R61">
        <f t="shared" si="24"/>
        <v>0</v>
      </c>
      <c r="S61">
        <f t="shared" si="25"/>
        <v>0</v>
      </c>
      <c r="T61">
        <f t="shared" si="26"/>
        <v>0</v>
      </c>
      <c r="U61">
        <f t="shared" si="27"/>
        <v>0</v>
      </c>
      <c r="V61">
        <f t="shared" si="28"/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-1</v>
      </c>
      <c r="AB61">
        <f t="shared" si="32"/>
        <v>0</v>
      </c>
      <c r="AC61">
        <f t="shared" si="60"/>
        <v>0</v>
      </c>
      <c r="AD61">
        <f t="shared" si="61"/>
        <v>0</v>
      </c>
      <c r="AE61">
        <f t="shared" si="62"/>
        <v>0</v>
      </c>
      <c r="AF61">
        <f t="shared" si="63"/>
        <v>0</v>
      </c>
      <c r="AG61">
        <f t="shared" si="33"/>
        <v>0</v>
      </c>
      <c r="AH61">
        <f t="shared" si="64"/>
        <v>0</v>
      </c>
      <c r="AI61">
        <f t="shared" si="65"/>
        <v>0</v>
      </c>
      <c r="AJ61">
        <f t="shared" si="34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8.0500000000000007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235</v>
      </c>
      <c r="BN61">
        <v>0</v>
      </c>
      <c r="BO61" t="s">
        <v>3</v>
      </c>
      <c r="BP61">
        <v>0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43</v>
      </c>
      <c r="CO61">
        <v>0</v>
      </c>
      <c r="CP61">
        <f t="shared" si="35"/>
        <v>0</v>
      </c>
      <c r="CQ61">
        <f t="shared" si="36"/>
        <v>0</v>
      </c>
      <c r="CR61">
        <f t="shared" si="66"/>
        <v>0</v>
      </c>
      <c r="CS61">
        <f t="shared" si="37"/>
        <v>0</v>
      </c>
      <c r="CT61">
        <f t="shared" si="38"/>
        <v>0</v>
      </c>
      <c r="CU61">
        <f t="shared" si="39"/>
        <v>0</v>
      </c>
      <c r="CV61">
        <f t="shared" si="40"/>
        <v>0</v>
      </c>
      <c r="CW61">
        <f t="shared" si="41"/>
        <v>0</v>
      </c>
      <c r="CX61">
        <f t="shared" si="42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114</v>
      </c>
      <c r="DO61">
        <v>80</v>
      </c>
      <c r="DP61">
        <v>1.087</v>
      </c>
      <c r="DQ61">
        <v>1</v>
      </c>
      <c r="DU61">
        <v>1010</v>
      </c>
      <c r="DV61" t="s">
        <v>49</v>
      </c>
      <c r="DW61" t="s">
        <v>49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362024009</v>
      </c>
      <c r="EF61">
        <v>30</v>
      </c>
      <c r="EG61" t="s">
        <v>36</v>
      </c>
      <c r="EH61">
        <v>0</v>
      </c>
      <c r="EI61" t="s">
        <v>3</v>
      </c>
      <c r="EJ61">
        <v>1</v>
      </c>
      <c r="EK61">
        <v>235</v>
      </c>
      <c r="EL61" t="s">
        <v>37</v>
      </c>
      <c r="EM61" t="s">
        <v>38</v>
      </c>
      <c r="EO61" t="s">
        <v>44</v>
      </c>
      <c r="EQ61">
        <v>1536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114</v>
      </c>
      <c r="FY61">
        <v>80</v>
      </c>
      <c r="GA61" t="s">
        <v>3</v>
      </c>
      <c r="GD61">
        <v>0</v>
      </c>
      <c r="GF61">
        <v>-1071972184</v>
      </c>
      <c r="GG61">
        <v>2</v>
      </c>
      <c r="GH61">
        <v>1</v>
      </c>
      <c r="GI61">
        <v>5</v>
      </c>
      <c r="GJ61">
        <v>0</v>
      </c>
      <c r="GK61">
        <f>ROUND(R61*(S12)/100,2)</f>
        <v>0</v>
      </c>
      <c r="GL61">
        <f t="shared" si="43"/>
        <v>0</v>
      </c>
      <c r="GM61">
        <f t="shared" si="44"/>
        <v>0</v>
      </c>
      <c r="GN61">
        <f t="shared" si="45"/>
        <v>0</v>
      </c>
      <c r="GO61">
        <f t="shared" si="46"/>
        <v>0</v>
      </c>
      <c r="GP61">
        <f t="shared" si="47"/>
        <v>0</v>
      </c>
      <c r="GR61">
        <v>0</v>
      </c>
      <c r="GS61">
        <v>3</v>
      </c>
      <c r="GT61">
        <v>0</v>
      </c>
      <c r="GU61" t="s">
        <v>3</v>
      </c>
      <c r="GV61">
        <f t="shared" si="48"/>
        <v>0</v>
      </c>
      <c r="GW61">
        <v>1</v>
      </c>
      <c r="GX61">
        <f t="shared" si="49"/>
        <v>0</v>
      </c>
      <c r="HA61">
        <v>0</v>
      </c>
      <c r="HB61">
        <v>0</v>
      </c>
      <c r="HC61">
        <f t="shared" si="50"/>
        <v>0</v>
      </c>
      <c r="HE61" t="s">
        <v>3</v>
      </c>
      <c r="HF61" t="s">
        <v>3</v>
      </c>
      <c r="HM61" t="s">
        <v>25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18</v>
      </c>
      <c r="B62" s="2">
        <v>1</v>
      </c>
      <c r="C62" s="2">
        <v>51</v>
      </c>
      <c r="D62" s="2"/>
      <c r="E62" s="2" t="s">
        <v>3</v>
      </c>
      <c r="F62" s="2" t="s">
        <v>56</v>
      </c>
      <c r="G62" s="2" t="s">
        <v>57</v>
      </c>
      <c r="H62" s="2" t="s">
        <v>49</v>
      </c>
      <c r="I62" s="2">
        <f>I46*J62</f>
        <v>0</v>
      </c>
      <c r="J62" s="2">
        <v>0</v>
      </c>
      <c r="K62" s="2">
        <v>0</v>
      </c>
      <c r="L62" s="2">
        <v>0</v>
      </c>
      <c r="M62" s="2">
        <v>0</v>
      </c>
      <c r="N62" s="2">
        <f t="shared" si="21"/>
        <v>0</v>
      </c>
      <c r="O62" s="2">
        <f t="shared" si="22"/>
        <v>0</v>
      </c>
      <c r="P62" s="2">
        <f t="shared" si="23"/>
        <v>0</v>
      </c>
      <c r="Q62" s="2">
        <f t="shared" si="59"/>
        <v>0</v>
      </c>
      <c r="R62" s="2">
        <f t="shared" si="24"/>
        <v>0</v>
      </c>
      <c r="S62" s="2">
        <f t="shared" si="25"/>
        <v>0</v>
      </c>
      <c r="T62" s="2">
        <f t="shared" si="26"/>
        <v>0</v>
      </c>
      <c r="U62" s="2">
        <f t="shared" si="27"/>
        <v>0</v>
      </c>
      <c r="V62" s="2">
        <f t="shared" si="28"/>
        <v>0</v>
      </c>
      <c r="W62" s="2">
        <f t="shared" si="29"/>
        <v>0</v>
      </c>
      <c r="X62" s="2">
        <f t="shared" si="30"/>
        <v>0</v>
      </c>
      <c r="Y62" s="2">
        <f t="shared" si="31"/>
        <v>0</v>
      </c>
      <c r="Z62" s="2"/>
      <c r="AA62" s="2">
        <v>-1</v>
      </c>
      <c r="AB62" s="2">
        <f t="shared" si="32"/>
        <v>0</v>
      </c>
      <c r="AC62" s="2">
        <f t="shared" si="60"/>
        <v>0</v>
      </c>
      <c r="AD62" s="2">
        <f t="shared" si="61"/>
        <v>0</v>
      </c>
      <c r="AE62" s="2">
        <f t="shared" si="62"/>
        <v>0</v>
      </c>
      <c r="AF62" s="2">
        <f t="shared" si="63"/>
        <v>0</v>
      </c>
      <c r="AG62" s="2">
        <f t="shared" si="33"/>
        <v>0</v>
      </c>
      <c r="AH62" s="2">
        <f t="shared" si="64"/>
        <v>0</v>
      </c>
      <c r="AI62" s="2">
        <f t="shared" si="65"/>
        <v>0</v>
      </c>
      <c r="AJ62" s="2">
        <f t="shared" si="34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114</v>
      </c>
      <c r="AU62" s="2">
        <v>80</v>
      </c>
      <c r="AV62" s="2">
        <v>1.087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3</v>
      </c>
      <c r="BK62" s="2"/>
      <c r="BL62" s="2"/>
      <c r="BM62" s="2">
        <v>235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114</v>
      </c>
      <c r="CA62" s="2">
        <v>80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 t="s">
        <v>43</v>
      </c>
      <c r="CO62" s="2">
        <v>0</v>
      </c>
      <c r="CP62" s="2">
        <f t="shared" si="35"/>
        <v>0</v>
      </c>
      <c r="CQ62" s="2">
        <f t="shared" si="36"/>
        <v>0</v>
      </c>
      <c r="CR62" s="2">
        <f t="shared" si="66"/>
        <v>0</v>
      </c>
      <c r="CS62" s="2">
        <f t="shared" si="37"/>
        <v>0</v>
      </c>
      <c r="CT62" s="2">
        <f t="shared" si="38"/>
        <v>0</v>
      </c>
      <c r="CU62" s="2">
        <f t="shared" si="39"/>
        <v>0</v>
      </c>
      <c r="CV62" s="2">
        <f t="shared" si="40"/>
        <v>0</v>
      </c>
      <c r="CW62" s="2">
        <f t="shared" si="41"/>
        <v>0</v>
      </c>
      <c r="CX62" s="2">
        <f t="shared" si="42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49</v>
      </c>
      <c r="DW62" s="2" t="s">
        <v>49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362024009</v>
      </c>
      <c r="EF62" s="2">
        <v>30</v>
      </c>
      <c r="EG62" s="2" t="s">
        <v>36</v>
      </c>
      <c r="EH62" s="2">
        <v>0</v>
      </c>
      <c r="EI62" s="2" t="s">
        <v>3</v>
      </c>
      <c r="EJ62" s="2">
        <v>1</v>
      </c>
      <c r="EK62" s="2">
        <v>235</v>
      </c>
      <c r="EL62" s="2" t="s">
        <v>37</v>
      </c>
      <c r="EM62" s="2" t="s">
        <v>38</v>
      </c>
      <c r="EN62" s="2"/>
      <c r="EO62" s="2" t="s">
        <v>44</v>
      </c>
      <c r="EP62" s="2"/>
      <c r="EQ62" s="2">
        <v>1536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114</v>
      </c>
      <c r="FY62" s="2">
        <v>80</v>
      </c>
      <c r="FZ62" s="2"/>
      <c r="GA62" s="2" t="s">
        <v>3</v>
      </c>
      <c r="GB62" s="2"/>
      <c r="GC62" s="2"/>
      <c r="GD62" s="2">
        <v>0</v>
      </c>
      <c r="GE62" s="2"/>
      <c r="GF62" s="2">
        <v>2031457897</v>
      </c>
      <c r="GG62" s="2">
        <v>2</v>
      </c>
      <c r="GH62" s="2">
        <v>1</v>
      </c>
      <c r="GI62" s="2">
        <v>-2</v>
      </c>
      <c r="GJ62" s="2">
        <v>0</v>
      </c>
      <c r="GK62" s="2">
        <f>ROUND(R62*(R12)/100,2)</f>
        <v>0</v>
      </c>
      <c r="GL62" s="2">
        <f t="shared" si="43"/>
        <v>0</v>
      </c>
      <c r="GM62" s="2">
        <f t="shared" si="44"/>
        <v>0</v>
      </c>
      <c r="GN62" s="2">
        <f t="shared" si="45"/>
        <v>0</v>
      </c>
      <c r="GO62" s="2">
        <f t="shared" si="46"/>
        <v>0</v>
      </c>
      <c r="GP62" s="2">
        <f t="shared" si="47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48"/>
        <v>0</v>
      </c>
      <c r="GW62" s="2">
        <v>1</v>
      </c>
      <c r="GX62" s="2">
        <f t="shared" si="49"/>
        <v>0</v>
      </c>
      <c r="GY62" s="2"/>
      <c r="GZ62" s="2"/>
      <c r="HA62" s="2">
        <v>0</v>
      </c>
      <c r="HB62" s="2">
        <v>0</v>
      </c>
      <c r="HC62" s="2">
        <f t="shared" si="50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25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68</v>
      </c>
      <c r="E63" t="s">
        <v>3</v>
      </c>
      <c r="F63" t="s">
        <v>56</v>
      </c>
      <c r="G63" t="s">
        <v>57</v>
      </c>
      <c r="H63" t="s">
        <v>49</v>
      </c>
      <c r="I63">
        <f>I47*J63</f>
        <v>0</v>
      </c>
      <c r="J63">
        <v>0</v>
      </c>
      <c r="K63">
        <v>0</v>
      </c>
      <c r="L63">
        <v>0</v>
      </c>
      <c r="M63">
        <v>0</v>
      </c>
      <c r="N63">
        <f t="shared" si="21"/>
        <v>0</v>
      </c>
      <c r="O63">
        <f t="shared" si="22"/>
        <v>0</v>
      </c>
      <c r="P63">
        <f t="shared" si="23"/>
        <v>0</v>
      </c>
      <c r="Q63">
        <f t="shared" si="59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-1</v>
      </c>
      <c r="AB63">
        <f t="shared" si="32"/>
        <v>0</v>
      </c>
      <c r="AC63">
        <f t="shared" si="60"/>
        <v>0</v>
      </c>
      <c r="AD63">
        <f t="shared" si="61"/>
        <v>0</v>
      </c>
      <c r="AE63">
        <f t="shared" si="62"/>
        <v>0</v>
      </c>
      <c r="AF63">
        <f t="shared" si="63"/>
        <v>0</v>
      </c>
      <c r="AG63">
        <f t="shared" si="33"/>
        <v>0</v>
      </c>
      <c r="AH63">
        <f t="shared" si="64"/>
        <v>0</v>
      </c>
      <c r="AI63">
        <f t="shared" si="65"/>
        <v>0</v>
      </c>
      <c r="AJ63">
        <f t="shared" si="34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8.0500000000000007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235</v>
      </c>
      <c r="BN63">
        <v>0</v>
      </c>
      <c r="BO63" t="s">
        <v>3</v>
      </c>
      <c r="BP63">
        <v>0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43</v>
      </c>
      <c r="CO63">
        <v>0</v>
      </c>
      <c r="CP63">
        <f t="shared" si="35"/>
        <v>0</v>
      </c>
      <c r="CQ63">
        <f t="shared" si="36"/>
        <v>0</v>
      </c>
      <c r="CR63">
        <f t="shared" si="66"/>
        <v>0</v>
      </c>
      <c r="CS63">
        <f t="shared" si="37"/>
        <v>0</v>
      </c>
      <c r="CT63">
        <f t="shared" si="38"/>
        <v>0</v>
      </c>
      <c r="CU63">
        <f t="shared" si="39"/>
        <v>0</v>
      </c>
      <c r="CV63">
        <f t="shared" si="40"/>
        <v>0</v>
      </c>
      <c r="CW63">
        <f t="shared" si="41"/>
        <v>0</v>
      </c>
      <c r="CX63">
        <f t="shared" si="42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114</v>
      </c>
      <c r="DO63">
        <v>80</v>
      </c>
      <c r="DP63">
        <v>1.087</v>
      </c>
      <c r="DQ63">
        <v>1</v>
      </c>
      <c r="DU63">
        <v>1010</v>
      </c>
      <c r="DV63" t="s">
        <v>49</v>
      </c>
      <c r="DW63" t="s">
        <v>49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362024009</v>
      </c>
      <c r="EF63">
        <v>30</v>
      </c>
      <c r="EG63" t="s">
        <v>36</v>
      </c>
      <c r="EH63">
        <v>0</v>
      </c>
      <c r="EI63" t="s">
        <v>3</v>
      </c>
      <c r="EJ63">
        <v>1</v>
      </c>
      <c r="EK63">
        <v>235</v>
      </c>
      <c r="EL63" t="s">
        <v>37</v>
      </c>
      <c r="EM63" t="s">
        <v>38</v>
      </c>
      <c r="EO63" t="s">
        <v>44</v>
      </c>
      <c r="EQ63">
        <v>1536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114</v>
      </c>
      <c r="FY63">
        <v>80</v>
      </c>
      <c r="GA63" t="s">
        <v>3</v>
      </c>
      <c r="GD63">
        <v>0</v>
      </c>
      <c r="GF63">
        <v>2031457897</v>
      </c>
      <c r="GG63">
        <v>2</v>
      </c>
      <c r="GH63">
        <v>1</v>
      </c>
      <c r="GI63">
        <v>5</v>
      </c>
      <c r="GJ63">
        <v>0</v>
      </c>
      <c r="GK63">
        <f>ROUND(R63*(S12)/100,2)</f>
        <v>0</v>
      </c>
      <c r="GL63">
        <f t="shared" si="43"/>
        <v>0</v>
      </c>
      <c r="GM63">
        <f t="shared" si="44"/>
        <v>0</v>
      </c>
      <c r="GN63">
        <f t="shared" si="45"/>
        <v>0</v>
      </c>
      <c r="GO63">
        <f t="shared" si="46"/>
        <v>0</v>
      </c>
      <c r="GP63">
        <f t="shared" si="47"/>
        <v>0</v>
      </c>
      <c r="GR63">
        <v>0</v>
      </c>
      <c r="GS63">
        <v>3</v>
      </c>
      <c r="GT63">
        <v>0</v>
      </c>
      <c r="GU63" t="s">
        <v>3</v>
      </c>
      <c r="GV63">
        <f t="shared" si="48"/>
        <v>0</v>
      </c>
      <c r="GW63">
        <v>1</v>
      </c>
      <c r="GX63">
        <f t="shared" si="49"/>
        <v>0</v>
      </c>
      <c r="HA63">
        <v>0</v>
      </c>
      <c r="HB63">
        <v>0</v>
      </c>
      <c r="HC63">
        <f t="shared" si="50"/>
        <v>0</v>
      </c>
      <c r="HE63" t="s">
        <v>3</v>
      </c>
      <c r="HF63" t="s">
        <v>3</v>
      </c>
      <c r="HM63" t="s">
        <v>25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5" spans="1:206" x14ac:dyDescent="0.2">
      <c r="A65" s="3">
        <v>51</v>
      </c>
      <c r="B65" s="3">
        <f>B24</f>
        <v>1</v>
      </c>
      <c r="C65" s="3">
        <f>A24</f>
        <v>4</v>
      </c>
      <c r="D65" s="3">
        <f>ROW(A24)</f>
        <v>24</v>
      </c>
      <c r="E65" s="3"/>
      <c r="F65" s="3" t="str">
        <f>IF(F24&lt;&gt;"",F24,"")</f>
        <v>Новый раздел</v>
      </c>
      <c r="G65" s="3" t="str">
        <f>IF(G24&lt;&gt;"",G24,"")</f>
        <v>Демонтажные работы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7">ROUND(AB65,2)</f>
        <v>0</v>
      </c>
      <c r="P65" s="3">
        <f t="shared" si="67"/>
        <v>0</v>
      </c>
      <c r="Q65" s="3">
        <f t="shared" si="67"/>
        <v>0</v>
      </c>
      <c r="R65" s="3">
        <f t="shared" si="67"/>
        <v>0</v>
      </c>
      <c r="S65" s="3">
        <f t="shared" si="67"/>
        <v>0</v>
      </c>
      <c r="T65" s="3">
        <f t="shared" si="67"/>
        <v>0</v>
      </c>
      <c r="U65" s="3">
        <f>AH65</f>
        <v>0</v>
      </c>
      <c r="V65" s="3">
        <f>AI65</f>
        <v>0</v>
      </c>
      <c r="W65" s="3">
        <f>ROUND(AJ65,2)</f>
        <v>0</v>
      </c>
      <c r="X65" s="3">
        <f>ROUND(AK65,2)</f>
        <v>0</v>
      </c>
      <c r="Y65" s="3">
        <f>ROUND(AL65,2)</f>
        <v>0</v>
      </c>
      <c r="Z65" s="3"/>
      <c r="AA65" s="3"/>
      <c r="AB65" s="3">
        <f>ROUND(SUMIF(AA28:AA63,"=432739034",O28:O63),2)</f>
        <v>0</v>
      </c>
      <c r="AC65" s="3">
        <f>ROUND(SUMIF(AA28:AA63,"=432739034",P28:P63),2)</f>
        <v>0</v>
      </c>
      <c r="AD65" s="3">
        <f>ROUND(SUMIF(AA28:AA63,"=432739034",Q28:Q63),2)</f>
        <v>0</v>
      </c>
      <c r="AE65" s="3">
        <f>ROUND(SUMIF(AA28:AA63,"=432739034",R28:R63),2)</f>
        <v>0</v>
      </c>
      <c r="AF65" s="3">
        <f>ROUND(SUMIF(AA28:AA63,"=432739034",S28:S63),2)</f>
        <v>0</v>
      </c>
      <c r="AG65" s="3">
        <f>ROUND(SUMIF(AA28:AA63,"=432739034",T28:T63),2)</f>
        <v>0</v>
      </c>
      <c r="AH65" s="3">
        <f>SUMIF(AA28:AA63,"=432739034",U28:U63)</f>
        <v>0</v>
      </c>
      <c r="AI65" s="3">
        <f>SUMIF(AA28:AA63,"=432739034",V28:V63)</f>
        <v>0</v>
      </c>
      <c r="AJ65" s="3">
        <f>ROUND(SUMIF(AA28:AA63,"=432739034",W28:W63),2)</f>
        <v>0</v>
      </c>
      <c r="AK65" s="3">
        <f>ROUND(SUMIF(AA28:AA63,"=432739034",X28:X63),2)</f>
        <v>0</v>
      </c>
      <c r="AL65" s="3">
        <f>ROUND(SUMIF(AA28:AA63,"=432739034",Y28:Y63),2)</f>
        <v>0</v>
      </c>
      <c r="AM65" s="3"/>
      <c r="AN65" s="3"/>
      <c r="AO65" s="3">
        <f t="shared" ref="AO65:BD65" si="68">ROUND(BX65,2)</f>
        <v>0</v>
      </c>
      <c r="AP65" s="3">
        <f t="shared" si="68"/>
        <v>0</v>
      </c>
      <c r="AQ65" s="3">
        <f t="shared" si="68"/>
        <v>0</v>
      </c>
      <c r="AR65" s="3">
        <f t="shared" si="68"/>
        <v>0</v>
      </c>
      <c r="AS65" s="3">
        <f t="shared" si="68"/>
        <v>0</v>
      </c>
      <c r="AT65" s="3">
        <f t="shared" si="68"/>
        <v>0</v>
      </c>
      <c r="AU65" s="3">
        <f t="shared" si="68"/>
        <v>0</v>
      </c>
      <c r="AV65" s="3">
        <f t="shared" si="68"/>
        <v>0</v>
      </c>
      <c r="AW65" s="3">
        <f t="shared" si="68"/>
        <v>0</v>
      </c>
      <c r="AX65" s="3">
        <f t="shared" si="68"/>
        <v>0</v>
      </c>
      <c r="AY65" s="3">
        <f t="shared" si="68"/>
        <v>0</v>
      </c>
      <c r="AZ65" s="3">
        <f t="shared" si="68"/>
        <v>0</v>
      </c>
      <c r="BA65" s="3">
        <f t="shared" si="68"/>
        <v>0</v>
      </c>
      <c r="BB65" s="3">
        <f t="shared" si="68"/>
        <v>0</v>
      </c>
      <c r="BC65" s="3">
        <f t="shared" si="68"/>
        <v>0</v>
      </c>
      <c r="BD65" s="3">
        <f t="shared" si="68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>
        <f>ROUND(SUMIF(AA28:AA63,"=432739034",FQ28:FQ63),2)</f>
        <v>0</v>
      </c>
      <c r="BY65" s="3">
        <f>ROUND(SUMIF(AA28:AA63,"=432739034",FR28:FR63),2)</f>
        <v>0</v>
      </c>
      <c r="BZ65" s="3">
        <f>ROUND(SUMIF(AA28:AA63,"=432739034",GL28:GL63),2)</f>
        <v>0</v>
      </c>
      <c r="CA65" s="3">
        <f>ROUND(SUMIF(AA28:AA63,"=432739034",GM28:GM63),2)</f>
        <v>0</v>
      </c>
      <c r="CB65" s="3">
        <f>ROUND(SUMIF(AA28:AA63,"=432739034",GN28:GN63),2)</f>
        <v>0</v>
      </c>
      <c r="CC65" s="3">
        <f>ROUND(SUMIF(AA28:AA63,"=432739034",GO28:GO63),2)</f>
        <v>0</v>
      </c>
      <c r="CD65" s="3">
        <f>ROUND(SUMIF(AA28:AA63,"=432739034",GP28:GP63),2)</f>
        <v>0</v>
      </c>
      <c r="CE65" s="3">
        <f>AC65-BX65</f>
        <v>0</v>
      </c>
      <c r="CF65" s="3">
        <f>AC65-BY65</f>
        <v>0</v>
      </c>
      <c r="CG65" s="3">
        <f>BX65-BZ65</f>
        <v>0</v>
      </c>
      <c r="CH65" s="3">
        <f>AC65-BX65-BY65+BZ65</f>
        <v>0</v>
      </c>
      <c r="CI65" s="3">
        <f>BY65-BZ65</f>
        <v>0</v>
      </c>
      <c r="CJ65" s="3">
        <f>ROUND(SUMIF(AA28:AA63,"=432739034",GX28:GX63),2)</f>
        <v>0</v>
      </c>
      <c r="CK65" s="3">
        <f>ROUND(SUMIF(AA28:AA63,"=432739034",GY28:GY63),2)</f>
        <v>0</v>
      </c>
      <c r="CL65" s="3">
        <f>ROUND(SUMIF(AA28:AA63,"=432739034",GZ28:GZ63),2)</f>
        <v>0</v>
      </c>
      <c r="CM65" s="3">
        <f>ROUND(SUMIF(AA28:AA63,"=432739034",HD28:HD63),2)</f>
        <v>0</v>
      </c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9">ROUND(DT65,2)</f>
        <v>0</v>
      </c>
      <c r="DH65" s="4">
        <f t="shared" si="69"/>
        <v>0</v>
      </c>
      <c r="DI65" s="4">
        <f t="shared" si="69"/>
        <v>0</v>
      </c>
      <c r="DJ65" s="4">
        <f t="shared" si="69"/>
        <v>0</v>
      </c>
      <c r="DK65" s="4">
        <f t="shared" si="69"/>
        <v>0</v>
      </c>
      <c r="DL65" s="4">
        <f t="shared" si="69"/>
        <v>0</v>
      </c>
      <c r="DM65" s="4">
        <f>DZ65</f>
        <v>0</v>
      </c>
      <c r="DN65" s="4">
        <f>EA65</f>
        <v>0</v>
      </c>
      <c r="DO65" s="4">
        <f>ROUND(EB65,2)</f>
        <v>0</v>
      </c>
      <c r="DP65" s="4">
        <f>ROUND(EC65,2)</f>
        <v>0</v>
      </c>
      <c r="DQ65" s="4">
        <f>ROUND(ED65,2)</f>
        <v>0</v>
      </c>
      <c r="DR65" s="4"/>
      <c r="DS65" s="4"/>
      <c r="DT65" s="4">
        <f>ROUND(SUMIF(AA28:AA63,"=432738977",O28:O63),2)</f>
        <v>0</v>
      </c>
      <c r="DU65" s="4">
        <f>ROUND(SUMIF(AA28:AA63,"=432738977",P28:P63),2)</f>
        <v>0</v>
      </c>
      <c r="DV65" s="4">
        <f>ROUND(SUMIF(AA28:AA63,"=432738977",Q28:Q63),2)</f>
        <v>0</v>
      </c>
      <c r="DW65" s="4">
        <f>ROUND(SUMIF(AA28:AA63,"=432738977",R28:R63),2)</f>
        <v>0</v>
      </c>
      <c r="DX65" s="4">
        <f>ROUND(SUMIF(AA28:AA63,"=432738977",S28:S63),2)</f>
        <v>0</v>
      </c>
      <c r="DY65" s="4">
        <f>ROUND(SUMIF(AA28:AA63,"=432738977",T28:T63),2)</f>
        <v>0</v>
      </c>
      <c r="DZ65" s="4">
        <f>SUMIF(AA28:AA63,"=432738977",U28:U63)</f>
        <v>0</v>
      </c>
      <c r="EA65" s="4">
        <f>SUMIF(AA28:AA63,"=432738977",V28:V63)</f>
        <v>0</v>
      </c>
      <c r="EB65" s="4">
        <f>ROUND(SUMIF(AA28:AA63,"=432738977",W28:W63),2)</f>
        <v>0</v>
      </c>
      <c r="EC65" s="4">
        <f>ROUND(SUMIF(AA28:AA63,"=432738977",X28:X63),2)</f>
        <v>0</v>
      </c>
      <c r="ED65" s="4">
        <f>ROUND(SUMIF(AA28:AA63,"=432738977",Y28:Y63),2)</f>
        <v>0</v>
      </c>
      <c r="EE65" s="4"/>
      <c r="EF65" s="4"/>
      <c r="EG65" s="4">
        <f t="shared" ref="EG65:EV65" si="70">ROUND(FP65,2)</f>
        <v>0</v>
      </c>
      <c r="EH65" s="4">
        <f t="shared" si="70"/>
        <v>0</v>
      </c>
      <c r="EI65" s="4">
        <f t="shared" si="70"/>
        <v>0</v>
      </c>
      <c r="EJ65" s="4">
        <f t="shared" si="70"/>
        <v>0</v>
      </c>
      <c r="EK65" s="4">
        <f t="shared" si="70"/>
        <v>0</v>
      </c>
      <c r="EL65" s="4">
        <f t="shared" si="70"/>
        <v>0</v>
      </c>
      <c r="EM65" s="4">
        <f t="shared" si="70"/>
        <v>0</v>
      </c>
      <c r="EN65" s="4">
        <f t="shared" si="70"/>
        <v>0</v>
      </c>
      <c r="EO65" s="4">
        <f t="shared" si="70"/>
        <v>0</v>
      </c>
      <c r="EP65" s="4">
        <f t="shared" si="70"/>
        <v>0</v>
      </c>
      <c r="EQ65" s="4">
        <f t="shared" si="70"/>
        <v>0</v>
      </c>
      <c r="ER65" s="4">
        <f t="shared" si="70"/>
        <v>0</v>
      </c>
      <c r="ES65" s="4">
        <f t="shared" si="70"/>
        <v>0</v>
      </c>
      <c r="ET65" s="4">
        <f t="shared" si="70"/>
        <v>0</v>
      </c>
      <c r="EU65" s="4">
        <f t="shared" si="70"/>
        <v>0</v>
      </c>
      <c r="EV65" s="4">
        <f t="shared" si="70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>
        <f>ROUND(SUMIF(AA28:AA63,"=432738977",FQ28:FQ63),2)</f>
        <v>0</v>
      </c>
      <c r="FQ65" s="4">
        <f>ROUND(SUMIF(AA28:AA63,"=432738977",FR28:FR63),2)</f>
        <v>0</v>
      </c>
      <c r="FR65" s="4">
        <f>ROUND(SUMIF(AA28:AA63,"=432738977",GL28:GL63),2)</f>
        <v>0</v>
      </c>
      <c r="FS65" s="4">
        <f>ROUND(SUMIF(AA28:AA63,"=432738977",GM28:GM63),2)</f>
        <v>0</v>
      </c>
      <c r="FT65" s="4">
        <f>ROUND(SUMIF(AA28:AA63,"=432738977",GN28:GN63),2)</f>
        <v>0</v>
      </c>
      <c r="FU65" s="4">
        <f>ROUND(SUMIF(AA28:AA63,"=432738977",GO28:GO63),2)</f>
        <v>0</v>
      </c>
      <c r="FV65" s="4">
        <f>ROUND(SUMIF(AA28:AA63,"=432738977",GP28:GP63),2)</f>
        <v>0</v>
      </c>
      <c r="FW65" s="4">
        <f>DU65-FP65</f>
        <v>0</v>
      </c>
      <c r="FX65" s="4">
        <f>DU65-FQ65</f>
        <v>0</v>
      </c>
      <c r="FY65" s="4">
        <f>FP65-FR65</f>
        <v>0</v>
      </c>
      <c r="FZ65" s="4">
        <f>DU65-FP65-FQ65+FR65</f>
        <v>0</v>
      </c>
      <c r="GA65" s="4">
        <f>FQ65-FR65</f>
        <v>0</v>
      </c>
      <c r="GB65" s="4">
        <f>ROUND(SUMIF(AA28:AA63,"=432738977",GX28:GX63),2)</f>
        <v>0</v>
      </c>
      <c r="GC65" s="4">
        <f>ROUND(SUMIF(AA28:AA63,"=432738977",GY28:GY63),2)</f>
        <v>0</v>
      </c>
      <c r="GD65" s="4">
        <f>ROUND(SUMIF(AA28:AA63,"=432738977",GZ28:GZ63),2)</f>
        <v>0</v>
      </c>
      <c r="GE65" s="4">
        <f>ROUND(SUMIF(AA28:AA63,"=432738977",HD28:HD63),2)</f>
        <v>0</v>
      </c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0</v>
      </c>
      <c r="G67" s="5" t="s">
        <v>62</v>
      </c>
      <c r="H67" s="5" t="s">
        <v>63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64</v>
      </c>
      <c r="H68" s="5" t="s">
        <v>65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66</v>
      </c>
      <c r="H69" s="5" t="s">
        <v>67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68</v>
      </c>
      <c r="H70" s="5" t="s">
        <v>69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70</v>
      </c>
      <c r="H71" s="5" t="s">
        <v>71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72</v>
      </c>
      <c r="H72" s="5" t="s">
        <v>73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74</v>
      </c>
      <c r="H73" s="5" t="s">
        <v>75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76</v>
      </c>
      <c r="H74" s="5" t="s">
        <v>77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78</v>
      </c>
      <c r="H75" s="5" t="s">
        <v>79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80</v>
      </c>
      <c r="H76" s="5" t="s">
        <v>81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0</v>
      </c>
      <c r="G77" s="5" t="s">
        <v>82</v>
      </c>
      <c r="H77" s="5" t="s">
        <v>83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84</v>
      </c>
      <c r="H78" s="5" t="s">
        <v>85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0</v>
      </c>
      <c r="G79" s="5" t="s">
        <v>86</v>
      </c>
      <c r="H79" s="5" t="s">
        <v>87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0</v>
      </c>
      <c r="G80" s="5" t="s">
        <v>88</v>
      </c>
      <c r="H80" s="5" t="s">
        <v>89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8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90</v>
      </c>
      <c r="H81" s="5" t="s">
        <v>91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8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92</v>
      </c>
      <c r="H82" s="5" t="s">
        <v>93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8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94</v>
      </c>
      <c r="H83" s="5" t="s">
        <v>95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8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0</v>
      </c>
      <c r="G84" s="5" t="s">
        <v>96</v>
      </c>
      <c r="H84" s="5" t="s">
        <v>97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8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98</v>
      </c>
      <c r="H85" s="5" t="s">
        <v>99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8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100</v>
      </c>
      <c r="H86" s="5" t="s">
        <v>101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8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0</v>
      </c>
      <c r="G87" s="5" t="s">
        <v>102</v>
      </c>
      <c r="H87" s="5" t="s">
        <v>103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8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104</v>
      </c>
      <c r="H88" s="5" t="s">
        <v>105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8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106</v>
      </c>
      <c r="H89" s="5" t="s">
        <v>107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8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108</v>
      </c>
      <c r="H90" s="5" t="s">
        <v>109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8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0</v>
      </c>
      <c r="G91" s="5" t="s">
        <v>110</v>
      </c>
      <c r="H91" s="5" t="s">
        <v>111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8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0</v>
      </c>
      <c r="G92" s="5" t="s">
        <v>112</v>
      </c>
      <c r="H92" s="5" t="s">
        <v>113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8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0</v>
      </c>
      <c r="G93" s="5" t="s">
        <v>114</v>
      </c>
      <c r="H93" s="5" t="s">
        <v>115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5" spans="1:88" x14ac:dyDescent="0.2">
      <c r="A95" s="1">
        <v>4</v>
      </c>
      <c r="B95" s="1">
        <v>1</v>
      </c>
      <c r="C95" s="1"/>
      <c r="D95" s="1">
        <f>ROW(A116)</f>
        <v>116</v>
      </c>
      <c r="E95" s="1"/>
      <c r="F95" s="1" t="s">
        <v>19</v>
      </c>
      <c r="G95" s="1" t="s">
        <v>36</v>
      </c>
      <c r="H95" s="1" t="s">
        <v>3</v>
      </c>
      <c r="I95" s="1">
        <v>0</v>
      </c>
      <c r="J95" s="1"/>
      <c r="K95" s="1">
        <v>0</v>
      </c>
      <c r="L95" s="1"/>
      <c r="M95" s="1" t="s">
        <v>3</v>
      </c>
      <c r="N95" s="1"/>
      <c r="O95" s="1"/>
      <c r="P95" s="1"/>
      <c r="Q95" s="1"/>
      <c r="R95" s="1"/>
      <c r="S95" s="1">
        <v>0</v>
      </c>
      <c r="T95" s="1">
        <v>0</v>
      </c>
      <c r="U95" s="1" t="s">
        <v>3</v>
      </c>
      <c r="V95" s="1">
        <v>0</v>
      </c>
      <c r="W95" s="1"/>
      <c r="X95" s="1"/>
      <c r="Y95" s="1"/>
      <c r="Z95" s="1"/>
      <c r="AA95" s="1"/>
      <c r="AB95" s="1" t="s">
        <v>3</v>
      </c>
      <c r="AC95" s="1" t="s">
        <v>3</v>
      </c>
      <c r="AD95" s="1" t="s">
        <v>3</v>
      </c>
      <c r="AE95" s="1" t="s">
        <v>3</v>
      </c>
      <c r="AF95" s="1" t="s">
        <v>3</v>
      </c>
      <c r="AG95" s="1" t="s">
        <v>3</v>
      </c>
      <c r="AH95" s="1"/>
      <c r="AI95" s="1"/>
      <c r="AJ95" s="1"/>
      <c r="AK95" s="1"/>
      <c r="AL95" s="1"/>
      <c r="AM95" s="1"/>
      <c r="AN95" s="1"/>
      <c r="AO95" s="1"/>
      <c r="AP95" s="1" t="s">
        <v>3</v>
      </c>
      <c r="AQ95" s="1" t="s">
        <v>3</v>
      </c>
      <c r="AR95" s="1" t="s">
        <v>3</v>
      </c>
      <c r="AS95" s="1"/>
      <c r="AT95" s="1"/>
      <c r="AU95" s="1"/>
      <c r="AV95" s="1"/>
      <c r="AW95" s="1"/>
      <c r="AX95" s="1"/>
      <c r="AY95" s="1"/>
      <c r="AZ95" s="1" t="s">
        <v>3</v>
      </c>
      <c r="BA95" s="1"/>
      <c r="BB95" s="1" t="s">
        <v>3</v>
      </c>
      <c r="BC95" s="1" t="s">
        <v>3</v>
      </c>
      <c r="BD95" s="1" t="s">
        <v>3</v>
      </c>
      <c r="BE95" s="1" t="s">
        <v>3</v>
      </c>
      <c r="BF95" s="1" t="s">
        <v>3</v>
      </c>
      <c r="BG95" s="1" t="s">
        <v>3</v>
      </c>
      <c r="BH95" s="1" t="s">
        <v>3</v>
      </c>
      <c r="BI95" s="1" t="s">
        <v>3</v>
      </c>
      <c r="BJ95" s="1" t="s">
        <v>3</v>
      </c>
      <c r="BK95" s="1" t="s">
        <v>3</v>
      </c>
      <c r="BL95" s="1" t="s">
        <v>3</v>
      </c>
      <c r="BM95" s="1" t="s">
        <v>3</v>
      </c>
      <c r="BN95" s="1" t="s">
        <v>3</v>
      </c>
      <c r="BO95" s="1" t="s">
        <v>3</v>
      </c>
      <c r="BP95" s="1" t="s">
        <v>3</v>
      </c>
      <c r="BQ95" s="1"/>
      <c r="BR95" s="1"/>
      <c r="BS95" s="1"/>
      <c r="BT95" s="1"/>
      <c r="BU95" s="1"/>
      <c r="BV95" s="1"/>
      <c r="BW95" s="1"/>
      <c r="BX95" s="1">
        <v>0</v>
      </c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>
        <v>0</v>
      </c>
    </row>
    <row r="97" spans="1:255" x14ac:dyDescent="0.2">
      <c r="A97" s="3">
        <v>52</v>
      </c>
      <c r="B97" s="3">
        <f t="shared" ref="B97:G97" si="71">B116</f>
        <v>1</v>
      </c>
      <c r="C97" s="3">
        <f t="shared" si="71"/>
        <v>4</v>
      </c>
      <c r="D97" s="3">
        <f t="shared" si="71"/>
        <v>95</v>
      </c>
      <c r="E97" s="3">
        <f t="shared" si="71"/>
        <v>0</v>
      </c>
      <c r="F97" s="3" t="str">
        <f t="shared" si="71"/>
        <v>Новый раздел</v>
      </c>
      <c r="G97" s="3" t="str">
        <f t="shared" si="71"/>
        <v>Строительные работы</v>
      </c>
      <c r="H97" s="3"/>
      <c r="I97" s="3"/>
      <c r="J97" s="3"/>
      <c r="K97" s="3"/>
      <c r="L97" s="3"/>
      <c r="M97" s="3"/>
      <c r="N97" s="3"/>
      <c r="O97" s="3">
        <f t="shared" ref="O97:AT97" si="72">O116</f>
        <v>5624.18</v>
      </c>
      <c r="P97" s="3">
        <f t="shared" si="72"/>
        <v>799.66</v>
      </c>
      <c r="Q97" s="3">
        <f t="shared" si="72"/>
        <v>3749.12</v>
      </c>
      <c r="R97" s="3">
        <f t="shared" si="72"/>
        <v>419.54</v>
      </c>
      <c r="S97" s="3">
        <f t="shared" si="72"/>
        <v>1075.4000000000001</v>
      </c>
      <c r="T97" s="3">
        <f t="shared" si="72"/>
        <v>0</v>
      </c>
      <c r="U97" s="3">
        <f t="shared" si="72"/>
        <v>91.008180682000017</v>
      </c>
      <c r="V97" s="3">
        <f t="shared" si="72"/>
        <v>0</v>
      </c>
      <c r="W97" s="3">
        <f t="shared" si="72"/>
        <v>0</v>
      </c>
      <c r="X97" s="3">
        <f t="shared" si="72"/>
        <v>1204.55</v>
      </c>
      <c r="Y97" s="3">
        <f t="shared" si="72"/>
        <v>853.17</v>
      </c>
      <c r="Z97" s="3">
        <f t="shared" si="72"/>
        <v>0</v>
      </c>
      <c r="AA97" s="3">
        <f t="shared" si="72"/>
        <v>0</v>
      </c>
      <c r="AB97" s="3">
        <f t="shared" si="72"/>
        <v>5624.18</v>
      </c>
      <c r="AC97" s="3">
        <f t="shared" si="72"/>
        <v>799.66</v>
      </c>
      <c r="AD97" s="3">
        <f t="shared" si="72"/>
        <v>3749.12</v>
      </c>
      <c r="AE97" s="3">
        <f t="shared" si="72"/>
        <v>419.54</v>
      </c>
      <c r="AF97" s="3">
        <f t="shared" si="72"/>
        <v>1075.4000000000001</v>
      </c>
      <c r="AG97" s="3">
        <f t="shared" si="72"/>
        <v>0</v>
      </c>
      <c r="AH97" s="3">
        <f t="shared" si="72"/>
        <v>91.008180682000017</v>
      </c>
      <c r="AI97" s="3">
        <f t="shared" si="72"/>
        <v>0</v>
      </c>
      <c r="AJ97" s="3">
        <f t="shared" si="72"/>
        <v>0</v>
      </c>
      <c r="AK97" s="3">
        <f t="shared" si="72"/>
        <v>1204.55</v>
      </c>
      <c r="AL97" s="3">
        <f t="shared" si="72"/>
        <v>853.17</v>
      </c>
      <c r="AM97" s="3">
        <f t="shared" si="72"/>
        <v>0</v>
      </c>
      <c r="AN97" s="3">
        <f t="shared" si="72"/>
        <v>0</v>
      </c>
      <c r="AO97" s="3">
        <f t="shared" si="72"/>
        <v>0</v>
      </c>
      <c r="AP97" s="3">
        <f t="shared" si="72"/>
        <v>0</v>
      </c>
      <c r="AQ97" s="3">
        <f t="shared" si="72"/>
        <v>0</v>
      </c>
      <c r="AR97" s="3">
        <f t="shared" si="72"/>
        <v>8416.1</v>
      </c>
      <c r="AS97" s="3">
        <f t="shared" si="72"/>
        <v>8416.1</v>
      </c>
      <c r="AT97" s="3">
        <f t="shared" si="72"/>
        <v>0</v>
      </c>
      <c r="AU97" s="3">
        <f t="shared" ref="AU97:BZ97" si="73">AU116</f>
        <v>0</v>
      </c>
      <c r="AV97" s="3">
        <f t="shared" si="73"/>
        <v>799.66</v>
      </c>
      <c r="AW97" s="3">
        <f t="shared" si="73"/>
        <v>799.66</v>
      </c>
      <c r="AX97" s="3">
        <f t="shared" si="73"/>
        <v>0</v>
      </c>
      <c r="AY97" s="3">
        <f t="shared" si="73"/>
        <v>799.66</v>
      </c>
      <c r="AZ97" s="3">
        <f t="shared" si="73"/>
        <v>0</v>
      </c>
      <c r="BA97" s="3">
        <f t="shared" si="73"/>
        <v>0</v>
      </c>
      <c r="BB97" s="3">
        <f t="shared" si="73"/>
        <v>0</v>
      </c>
      <c r="BC97" s="3">
        <f t="shared" si="73"/>
        <v>0</v>
      </c>
      <c r="BD97" s="3">
        <f t="shared" si="73"/>
        <v>0</v>
      </c>
      <c r="BE97" s="3">
        <f t="shared" si="73"/>
        <v>0</v>
      </c>
      <c r="BF97" s="3">
        <f t="shared" si="73"/>
        <v>0</v>
      </c>
      <c r="BG97" s="3">
        <f t="shared" si="73"/>
        <v>0</v>
      </c>
      <c r="BH97" s="3">
        <f t="shared" si="73"/>
        <v>0</v>
      </c>
      <c r="BI97" s="3">
        <f t="shared" si="73"/>
        <v>0</v>
      </c>
      <c r="BJ97" s="3">
        <f t="shared" si="73"/>
        <v>0</v>
      </c>
      <c r="BK97" s="3">
        <f t="shared" si="73"/>
        <v>0</v>
      </c>
      <c r="BL97" s="3">
        <f t="shared" si="73"/>
        <v>0</v>
      </c>
      <c r="BM97" s="3">
        <f t="shared" si="73"/>
        <v>0</v>
      </c>
      <c r="BN97" s="3">
        <f t="shared" si="73"/>
        <v>0</v>
      </c>
      <c r="BO97" s="3">
        <f t="shared" si="73"/>
        <v>0</v>
      </c>
      <c r="BP97" s="3">
        <f t="shared" si="73"/>
        <v>0</v>
      </c>
      <c r="BQ97" s="3">
        <f t="shared" si="73"/>
        <v>0</v>
      </c>
      <c r="BR97" s="3">
        <f t="shared" si="73"/>
        <v>0</v>
      </c>
      <c r="BS97" s="3">
        <f t="shared" si="73"/>
        <v>0</v>
      </c>
      <c r="BT97" s="3">
        <f t="shared" si="73"/>
        <v>0</v>
      </c>
      <c r="BU97" s="3">
        <f t="shared" si="73"/>
        <v>0</v>
      </c>
      <c r="BV97" s="3">
        <f t="shared" si="73"/>
        <v>0</v>
      </c>
      <c r="BW97" s="3">
        <f t="shared" si="73"/>
        <v>0</v>
      </c>
      <c r="BX97" s="3">
        <f t="shared" si="73"/>
        <v>0</v>
      </c>
      <c r="BY97" s="3">
        <f t="shared" si="73"/>
        <v>0</v>
      </c>
      <c r="BZ97" s="3">
        <f t="shared" si="73"/>
        <v>0</v>
      </c>
      <c r="CA97" s="3">
        <f t="shared" ref="CA97:DF97" si="74">CA116</f>
        <v>8416.1</v>
      </c>
      <c r="CB97" s="3">
        <f t="shared" si="74"/>
        <v>8416.1</v>
      </c>
      <c r="CC97" s="3">
        <f t="shared" si="74"/>
        <v>0</v>
      </c>
      <c r="CD97" s="3">
        <f t="shared" si="74"/>
        <v>0</v>
      </c>
      <c r="CE97" s="3">
        <f t="shared" si="74"/>
        <v>799.66</v>
      </c>
      <c r="CF97" s="3">
        <f t="shared" si="74"/>
        <v>799.66</v>
      </c>
      <c r="CG97" s="3">
        <f t="shared" si="74"/>
        <v>0</v>
      </c>
      <c r="CH97" s="3">
        <f t="shared" si="74"/>
        <v>799.66</v>
      </c>
      <c r="CI97" s="3">
        <f t="shared" si="74"/>
        <v>0</v>
      </c>
      <c r="CJ97" s="3">
        <f t="shared" si="74"/>
        <v>0</v>
      </c>
      <c r="CK97" s="3">
        <f t="shared" si="74"/>
        <v>0</v>
      </c>
      <c r="CL97" s="3">
        <f t="shared" si="74"/>
        <v>0</v>
      </c>
      <c r="CM97" s="3">
        <f t="shared" si="74"/>
        <v>0</v>
      </c>
      <c r="CN97" s="3">
        <f t="shared" si="74"/>
        <v>0</v>
      </c>
      <c r="CO97" s="3">
        <f t="shared" si="74"/>
        <v>0</v>
      </c>
      <c r="CP97" s="3">
        <f t="shared" si="74"/>
        <v>0</v>
      </c>
      <c r="CQ97" s="3">
        <f t="shared" si="74"/>
        <v>0</v>
      </c>
      <c r="CR97" s="3">
        <f t="shared" si="74"/>
        <v>0</v>
      </c>
      <c r="CS97" s="3">
        <f t="shared" si="74"/>
        <v>0</v>
      </c>
      <c r="CT97" s="3">
        <f t="shared" si="74"/>
        <v>0</v>
      </c>
      <c r="CU97" s="3">
        <f t="shared" si="74"/>
        <v>0</v>
      </c>
      <c r="CV97" s="3">
        <f t="shared" si="74"/>
        <v>0</v>
      </c>
      <c r="CW97" s="3">
        <f t="shared" si="74"/>
        <v>0</v>
      </c>
      <c r="CX97" s="3">
        <f t="shared" si="74"/>
        <v>0</v>
      </c>
      <c r="CY97" s="3">
        <f t="shared" si="74"/>
        <v>0</v>
      </c>
      <c r="CZ97" s="3">
        <f t="shared" si="74"/>
        <v>0</v>
      </c>
      <c r="DA97" s="3">
        <f t="shared" si="74"/>
        <v>0</v>
      </c>
      <c r="DB97" s="3">
        <f t="shared" si="74"/>
        <v>0</v>
      </c>
      <c r="DC97" s="3">
        <f t="shared" si="74"/>
        <v>0</v>
      </c>
      <c r="DD97" s="3">
        <f t="shared" si="74"/>
        <v>0</v>
      </c>
      <c r="DE97" s="3">
        <f t="shared" si="74"/>
        <v>0</v>
      </c>
      <c r="DF97" s="3">
        <f t="shared" si="74"/>
        <v>0</v>
      </c>
      <c r="DG97" s="4">
        <f t="shared" ref="DG97:EL97" si="75">DG116</f>
        <v>75572.36</v>
      </c>
      <c r="DH97" s="4">
        <f t="shared" si="75"/>
        <v>9868.6200000000008</v>
      </c>
      <c r="DI97" s="4">
        <f t="shared" si="75"/>
        <v>36624.93</v>
      </c>
      <c r="DJ97" s="4">
        <f t="shared" si="75"/>
        <v>11344.37</v>
      </c>
      <c r="DK97" s="4">
        <f t="shared" si="75"/>
        <v>29078.81</v>
      </c>
      <c r="DL97" s="4">
        <f t="shared" si="75"/>
        <v>0</v>
      </c>
      <c r="DM97" s="4">
        <f t="shared" si="75"/>
        <v>91.008180682000017</v>
      </c>
      <c r="DN97" s="4">
        <f t="shared" si="75"/>
        <v>0</v>
      </c>
      <c r="DO97" s="4">
        <f t="shared" si="75"/>
        <v>0</v>
      </c>
      <c r="DP97" s="4">
        <f t="shared" si="75"/>
        <v>26883.73</v>
      </c>
      <c r="DQ97" s="4">
        <f t="shared" si="75"/>
        <v>11922.31</v>
      </c>
      <c r="DR97" s="4">
        <f t="shared" si="75"/>
        <v>0</v>
      </c>
      <c r="DS97" s="4">
        <f t="shared" si="75"/>
        <v>0</v>
      </c>
      <c r="DT97" s="4">
        <f t="shared" si="75"/>
        <v>75572.36</v>
      </c>
      <c r="DU97" s="4">
        <f t="shared" si="75"/>
        <v>9868.6200000000008</v>
      </c>
      <c r="DV97" s="4">
        <f t="shared" si="75"/>
        <v>36624.93</v>
      </c>
      <c r="DW97" s="4">
        <f t="shared" si="75"/>
        <v>11344.37</v>
      </c>
      <c r="DX97" s="4">
        <f t="shared" si="75"/>
        <v>29078.81</v>
      </c>
      <c r="DY97" s="4">
        <f t="shared" si="75"/>
        <v>0</v>
      </c>
      <c r="DZ97" s="4">
        <f t="shared" si="75"/>
        <v>91.008180682000017</v>
      </c>
      <c r="EA97" s="4">
        <f t="shared" si="75"/>
        <v>0</v>
      </c>
      <c r="EB97" s="4">
        <f t="shared" si="75"/>
        <v>0</v>
      </c>
      <c r="EC97" s="4">
        <f t="shared" si="75"/>
        <v>26883.73</v>
      </c>
      <c r="ED97" s="4">
        <f t="shared" si="75"/>
        <v>11922.31</v>
      </c>
      <c r="EE97" s="4">
        <f t="shared" si="75"/>
        <v>0</v>
      </c>
      <c r="EF97" s="4">
        <f t="shared" si="75"/>
        <v>0</v>
      </c>
      <c r="EG97" s="4">
        <f t="shared" si="75"/>
        <v>0</v>
      </c>
      <c r="EH97" s="4">
        <f t="shared" si="75"/>
        <v>0</v>
      </c>
      <c r="EI97" s="4">
        <f t="shared" si="75"/>
        <v>0</v>
      </c>
      <c r="EJ97" s="4">
        <f t="shared" si="75"/>
        <v>132529.4</v>
      </c>
      <c r="EK97" s="4">
        <f t="shared" si="75"/>
        <v>132529.4</v>
      </c>
      <c r="EL97" s="4">
        <f t="shared" si="75"/>
        <v>0</v>
      </c>
      <c r="EM97" s="4">
        <f t="shared" ref="EM97:FR97" si="76">EM116</f>
        <v>0</v>
      </c>
      <c r="EN97" s="4">
        <f t="shared" si="76"/>
        <v>9868.6200000000008</v>
      </c>
      <c r="EO97" s="4">
        <f t="shared" si="76"/>
        <v>9868.6200000000008</v>
      </c>
      <c r="EP97" s="4">
        <f t="shared" si="76"/>
        <v>0</v>
      </c>
      <c r="EQ97" s="4">
        <f t="shared" si="76"/>
        <v>9868.6200000000008</v>
      </c>
      <c r="ER97" s="4">
        <f t="shared" si="76"/>
        <v>0</v>
      </c>
      <c r="ES97" s="4">
        <f t="shared" si="76"/>
        <v>0</v>
      </c>
      <c r="ET97" s="4">
        <f t="shared" si="76"/>
        <v>0</v>
      </c>
      <c r="EU97" s="4">
        <f t="shared" si="76"/>
        <v>0</v>
      </c>
      <c r="EV97" s="4">
        <f t="shared" si="76"/>
        <v>0</v>
      </c>
      <c r="EW97" s="4">
        <f t="shared" si="76"/>
        <v>0</v>
      </c>
      <c r="EX97" s="4">
        <f t="shared" si="76"/>
        <v>0</v>
      </c>
      <c r="EY97" s="4">
        <f t="shared" si="76"/>
        <v>0</v>
      </c>
      <c r="EZ97" s="4">
        <f t="shared" si="76"/>
        <v>0</v>
      </c>
      <c r="FA97" s="4">
        <f t="shared" si="76"/>
        <v>0</v>
      </c>
      <c r="FB97" s="4">
        <f t="shared" si="76"/>
        <v>0</v>
      </c>
      <c r="FC97" s="4">
        <f t="shared" si="76"/>
        <v>0</v>
      </c>
      <c r="FD97" s="4">
        <f t="shared" si="76"/>
        <v>0</v>
      </c>
      <c r="FE97" s="4">
        <f t="shared" si="76"/>
        <v>0</v>
      </c>
      <c r="FF97" s="4">
        <f t="shared" si="76"/>
        <v>0</v>
      </c>
      <c r="FG97" s="4">
        <f t="shared" si="76"/>
        <v>0</v>
      </c>
      <c r="FH97" s="4">
        <f t="shared" si="76"/>
        <v>0</v>
      </c>
      <c r="FI97" s="4">
        <f t="shared" si="76"/>
        <v>0</v>
      </c>
      <c r="FJ97" s="4">
        <f t="shared" si="76"/>
        <v>0</v>
      </c>
      <c r="FK97" s="4">
        <f t="shared" si="76"/>
        <v>0</v>
      </c>
      <c r="FL97" s="4">
        <f t="shared" si="76"/>
        <v>0</v>
      </c>
      <c r="FM97" s="4">
        <f t="shared" si="76"/>
        <v>0</v>
      </c>
      <c r="FN97" s="4">
        <f t="shared" si="76"/>
        <v>0</v>
      </c>
      <c r="FO97" s="4">
        <f t="shared" si="76"/>
        <v>0</v>
      </c>
      <c r="FP97" s="4">
        <f t="shared" si="76"/>
        <v>0</v>
      </c>
      <c r="FQ97" s="4">
        <f t="shared" si="76"/>
        <v>0</v>
      </c>
      <c r="FR97" s="4">
        <f t="shared" si="76"/>
        <v>0</v>
      </c>
      <c r="FS97" s="4">
        <f t="shared" ref="FS97:GX97" si="77">FS116</f>
        <v>132529.4</v>
      </c>
      <c r="FT97" s="4">
        <f t="shared" si="77"/>
        <v>132529.4</v>
      </c>
      <c r="FU97" s="4">
        <f t="shared" si="77"/>
        <v>0</v>
      </c>
      <c r="FV97" s="4">
        <f t="shared" si="77"/>
        <v>0</v>
      </c>
      <c r="FW97" s="4">
        <f t="shared" si="77"/>
        <v>9868.6200000000008</v>
      </c>
      <c r="FX97" s="4">
        <f t="shared" si="77"/>
        <v>9868.6200000000008</v>
      </c>
      <c r="FY97" s="4">
        <f t="shared" si="77"/>
        <v>0</v>
      </c>
      <c r="FZ97" s="4">
        <f t="shared" si="77"/>
        <v>9868.6200000000008</v>
      </c>
      <c r="GA97" s="4">
        <f t="shared" si="77"/>
        <v>0</v>
      </c>
      <c r="GB97" s="4">
        <f t="shared" si="77"/>
        <v>0</v>
      </c>
      <c r="GC97" s="4">
        <f t="shared" si="77"/>
        <v>0</v>
      </c>
      <c r="GD97" s="4">
        <f t="shared" si="77"/>
        <v>0</v>
      </c>
      <c r="GE97" s="4">
        <f t="shared" si="77"/>
        <v>0</v>
      </c>
      <c r="GF97" s="4">
        <f t="shared" si="77"/>
        <v>0</v>
      </c>
      <c r="GG97" s="4">
        <f t="shared" si="77"/>
        <v>0</v>
      </c>
      <c r="GH97" s="4">
        <f t="shared" si="77"/>
        <v>0</v>
      </c>
      <c r="GI97" s="4">
        <f t="shared" si="77"/>
        <v>0</v>
      </c>
      <c r="GJ97" s="4">
        <f t="shared" si="77"/>
        <v>0</v>
      </c>
      <c r="GK97" s="4">
        <f t="shared" si="77"/>
        <v>0</v>
      </c>
      <c r="GL97" s="4">
        <f t="shared" si="77"/>
        <v>0</v>
      </c>
      <c r="GM97" s="4">
        <f t="shared" si="77"/>
        <v>0</v>
      </c>
      <c r="GN97" s="4">
        <f t="shared" si="77"/>
        <v>0</v>
      </c>
      <c r="GO97" s="4">
        <f t="shared" si="77"/>
        <v>0</v>
      </c>
      <c r="GP97" s="4">
        <f t="shared" si="77"/>
        <v>0</v>
      </c>
      <c r="GQ97" s="4">
        <f t="shared" si="77"/>
        <v>0</v>
      </c>
      <c r="GR97" s="4">
        <f t="shared" si="77"/>
        <v>0</v>
      </c>
      <c r="GS97" s="4">
        <f t="shared" si="77"/>
        <v>0</v>
      </c>
      <c r="GT97" s="4">
        <f t="shared" si="77"/>
        <v>0</v>
      </c>
      <c r="GU97" s="4">
        <f t="shared" si="77"/>
        <v>0</v>
      </c>
      <c r="GV97" s="4">
        <f t="shared" si="77"/>
        <v>0</v>
      </c>
      <c r="GW97" s="4">
        <f t="shared" si="77"/>
        <v>0</v>
      </c>
      <c r="GX97" s="4">
        <f t="shared" si="77"/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116</v>
      </c>
      <c r="F99" s="2" t="s">
        <v>31</v>
      </c>
      <c r="G99" s="2" t="s">
        <v>32</v>
      </c>
      <c r="H99" s="2" t="s">
        <v>33</v>
      </c>
      <c r="I99" s="2">
        <v>4</v>
      </c>
      <c r="J99" s="2">
        <v>0</v>
      </c>
      <c r="K99" s="2">
        <v>4</v>
      </c>
      <c r="L99" s="2">
        <v>4</v>
      </c>
      <c r="M99" s="2">
        <v>0</v>
      </c>
      <c r="N99" s="2">
        <f t="shared" ref="N99:N114" si="78">ROUND(L99-M99,4)</f>
        <v>4</v>
      </c>
      <c r="O99" s="2">
        <f t="shared" ref="O99:O114" si="79">ROUND(CP99,2)</f>
        <v>759.2</v>
      </c>
      <c r="P99" s="2">
        <f t="shared" ref="P99:P114" si="80">ROUND((ROUND((AC99*AW99*I99),2)*BC99),2)</f>
        <v>0</v>
      </c>
      <c r="Q99" s="2">
        <f t="shared" ref="Q99:Q114" si="81">(ROUND((ROUND(((ET99)*AV99*I99),2)*BB99),2)+ROUND((ROUND(((AE99-(EU99))*AV99*I99),2)*BS99),2))</f>
        <v>602.72</v>
      </c>
      <c r="R99" s="2">
        <f t="shared" ref="R99:R114" si="82">ROUND((ROUND((AE99*AV99*I99),2)*BS99),2)</f>
        <v>69</v>
      </c>
      <c r="S99" s="2">
        <f t="shared" ref="S99:S114" si="83">ROUND((ROUND((AF99*AV99*I99),2)*BA99),2)</f>
        <v>156.47999999999999</v>
      </c>
      <c r="T99" s="2">
        <f t="shared" ref="T99:T114" si="84">ROUND(CU99*I99,2)</f>
        <v>0</v>
      </c>
      <c r="U99" s="2">
        <f t="shared" ref="U99:U114" si="85">CV99*I99</f>
        <v>13.304880000000001</v>
      </c>
      <c r="V99" s="2">
        <f t="shared" ref="V99:V114" si="86">CW99*I99</f>
        <v>0</v>
      </c>
      <c r="W99" s="2">
        <f t="shared" ref="W99:W114" si="87">ROUND(CX99*I99,2)</f>
        <v>0</v>
      </c>
      <c r="X99" s="2">
        <f t="shared" ref="X99:X114" si="88">ROUND(CY99,2)</f>
        <v>178.39</v>
      </c>
      <c r="Y99" s="2">
        <f t="shared" ref="Y99:Y114" si="89">ROUND(CZ99,2)</f>
        <v>125.18</v>
      </c>
      <c r="Z99" s="2"/>
      <c r="AA99" s="2">
        <v>432739034</v>
      </c>
      <c r="AB99" s="2">
        <f t="shared" ref="AB99:AB114" si="90">ROUND((AC99+AD99+AF99),6)</f>
        <v>174.61</v>
      </c>
      <c r="AC99" s="2">
        <f t="shared" ref="AC99:AC114" si="91">ROUND((ES99),6)</f>
        <v>0</v>
      </c>
      <c r="AD99" s="2">
        <f t="shared" ref="AD99:AD114" si="92">ROUND((((ET99)-(EU99))+AE99),6)</f>
        <v>138.62</v>
      </c>
      <c r="AE99" s="2">
        <f t="shared" ref="AE99:AE114" si="93">ROUND((EU99),6)</f>
        <v>15.87</v>
      </c>
      <c r="AF99" s="2">
        <f t="shared" ref="AF99:AF114" si="94">ROUND((EV99),6)</f>
        <v>35.99</v>
      </c>
      <c r="AG99" s="2">
        <f t="shared" ref="AG99:AG114" si="95">ROUND((AP99),6)</f>
        <v>0</v>
      </c>
      <c r="AH99" s="2">
        <f t="shared" ref="AH99:AH114" si="96">(EW99)</f>
        <v>3.06</v>
      </c>
      <c r="AI99" s="2">
        <f t="shared" ref="AI99:AI114" si="97">(EX99)</f>
        <v>0</v>
      </c>
      <c r="AJ99" s="2">
        <f t="shared" ref="AJ99:AJ114" si="98">(AS99)</f>
        <v>0</v>
      </c>
      <c r="AK99" s="2">
        <v>174.61</v>
      </c>
      <c r="AL99" s="2">
        <v>0</v>
      </c>
      <c r="AM99" s="2">
        <v>138.62</v>
      </c>
      <c r="AN99" s="2">
        <v>15.87</v>
      </c>
      <c r="AO99" s="2">
        <v>35.99</v>
      </c>
      <c r="AP99" s="2">
        <v>0</v>
      </c>
      <c r="AQ99" s="2">
        <v>3.06</v>
      </c>
      <c r="AR99" s="2">
        <v>0</v>
      </c>
      <c r="AS99" s="2">
        <v>0</v>
      </c>
      <c r="AT99" s="2">
        <v>114</v>
      </c>
      <c r="AU99" s="2">
        <v>80</v>
      </c>
      <c r="AV99" s="2">
        <v>1.087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117</v>
      </c>
      <c r="BK99" s="2"/>
      <c r="BL99" s="2"/>
      <c r="BM99" s="2">
        <v>235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114</v>
      </c>
      <c r="CA99" s="2">
        <v>80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>
        <v>1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 t="s">
        <v>3</v>
      </c>
      <c r="CO99" s="2">
        <v>0</v>
      </c>
      <c r="CP99" s="2">
        <f t="shared" ref="CP99:CP114" si="99">(P99+Q99+S99)</f>
        <v>759.2</v>
      </c>
      <c r="CQ99" s="2">
        <f t="shared" ref="CQ99:CQ114" si="100">ROUND((ROUND((AC99*AW99*1),2)*BC99),2)</f>
        <v>0</v>
      </c>
      <c r="CR99" s="2">
        <f t="shared" ref="CR99:CR114" si="101">(ROUND((ROUND(((ET99)*AV99*1),2)*BB99),2)+ROUND((ROUND(((AE99-(EU99))*AV99*1),2)*BS99),2))</f>
        <v>150.68</v>
      </c>
      <c r="CS99" s="2">
        <f t="shared" ref="CS99:CS114" si="102">ROUND((ROUND((AE99*AV99*1),2)*BS99),2)</f>
        <v>17.25</v>
      </c>
      <c r="CT99" s="2">
        <f t="shared" ref="CT99:CT114" si="103">ROUND((ROUND((AF99*AV99*1),2)*BA99),2)</f>
        <v>39.119999999999997</v>
      </c>
      <c r="CU99" s="2">
        <f t="shared" ref="CU99:CU114" si="104">AG99</f>
        <v>0</v>
      </c>
      <c r="CV99" s="2">
        <f t="shared" ref="CV99:CV114" si="105">(AH99*AV99)</f>
        <v>3.3262200000000002</v>
      </c>
      <c r="CW99" s="2">
        <f t="shared" ref="CW99:CW114" si="106">AI99</f>
        <v>0</v>
      </c>
      <c r="CX99" s="2">
        <f t="shared" ref="CX99:CX114" si="107">AJ99</f>
        <v>0</v>
      </c>
      <c r="CY99" s="2">
        <f>((S99*BZ99)/100)</f>
        <v>178.38719999999998</v>
      </c>
      <c r="CZ99" s="2">
        <f>((S99*CA99)/100)</f>
        <v>125.184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33</v>
      </c>
      <c r="DW99" s="2" t="s">
        <v>33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362024009</v>
      </c>
      <c r="EF99" s="2">
        <v>30</v>
      </c>
      <c r="EG99" s="2" t="s">
        <v>36</v>
      </c>
      <c r="EH99" s="2">
        <v>0</v>
      </c>
      <c r="EI99" s="2" t="s">
        <v>3</v>
      </c>
      <c r="EJ99" s="2">
        <v>1</v>
      </c>
      <c r="EK99" s="2">
        <v>235</v>
      </c>
      <c r="EL99" s="2" t="s">
        <v>37</v>
      </c>
      <c r="EM99" s="2" t="s">
        <v>38</v>
      </c>
      <c r="EN99" s="2"/>
      <c r="EO99" s="2" t="s">
        <v>3</v>
      </c>
      <c r="EP99" s="2"/>
      <c r="EQ99" s="2">
        <v>512</v>
      </c>
      <c r="ER99" s="2">
        <v>174.61</v>
      </c>
      <c r="ES99" s="2">
        <v>0</v>
      </c>
      <c r="ET99" s="2">
        <v>138.62</v>
      </c>
      <c r="EU99" s="2">
        <v>15.87</v>
      </c>
      <c r="EV99" s="2">
        <v>35.99</v>
      </c>
      <c r="EW99" s="2">
        <v>3.06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114</v>
      </c>
      <c r="FY99" s="2">
        <v>80</v>
      </c>
      <c r="FZ99" s="2"/>
      <c r="GA99" s="2" t="s">
        <v>3</v>
      </c>
      <c r="GB99" s="2"/>
      <c r="GC99" s="2"/>
      <c r="GD99" s="2">
        <v>0</v>
      </c>
      <c r="GE99" s="2"/>
      <c r="GF99" s="2">
        <v>-2061807725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120.75</v>
      </c>
      <c r="GL99" s="2">
        <f t="shared" ref="GL99:GL114" si="108">ROUND(IF(AND(BH99=3,BI99=3,FS99&lt;&gt;0),P99,0),2)</f>
        <v>0</v>
      </c>
      <c r="GM99" s="2">
        <f t="shared" ref="GM99:GM114" si="109">ROUND(O99+X99+Y99+GK99,2)+GX99</f>
        <v>1183.52</v>
      </c>
      <c r="GN99" s="2">
        <f t="shared" ref="GN99:GN114" si="110">IF(OR(BI99=0,BI99=1),GM99-GX99,0)</f>
        <v>1183.52</v>
      </c>
      <c r="GO99" s="2">
        <f t="shared" ref="GO99:GO114" si="111">IF(BI99=2,GM99-GX99,0)</f>
        <v>0</v>
      </c>
      <c r="GP99" s="2">
        <f t="shared" ref="GP99:GP114" si="112">IF(BI99=4,GM99-GX99,0)</f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ref="GV99:GV114" si="113">ROUND((GT99),6)</f>
        <v>0</v>
      </c>
      <c r="GW99" s="2">
        <v>1</v>
      </c>
      <c r="GX99" s="2">
        <f t="shared" ref="GX99:GX114" si="114">ROUND(HC99*I99,2)</f>
        <v>0</v>
      </c>
      <c r="GY99" s="2"/>
      <c r="GZ99" s="2"/>
      <c r="HA99" s="2">
        <v>0</v>
      </c>
      <c r="HB99" s="2">
        <v>0</v>
      </c>
      <c r="HC99" s="2">
        <f t="shared" ref="HC99:HC114" si="115">GV99*GW99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116</v>
      </c>
      <c r="F100" t="s">
        <v>31</v>
      </c>
      <c r="G100" t="s">
        <v>32</v>
      </c>
      <c r="H100" t="s">
        <v>33</v>
      </c>
      <c r="I100">
        <v>4</v>
      </c>
      <c r="J100">
        <v>0</v>
      </c>
      <c r="K100">
        <v>4</v>
      </c>
      <c r="L100">
        <v>4</v>
      </c>
      <c r="M100">
        <v>0</v>
      </c>
      <c r="N100">
        <f t="shared" si="78"/>
        <v>4</v>
      </c>
      <c r="O100">
        <f t="shared" si="79"/>
        <v>10143.9</v>
      </c>
      <c r="P100">
        <f t="shared" si="80"/>
        <v>0</v>
      </c>
      <c r="Q100">
        <f t="shared" si="81"/>
        <v>5912.68</v>
      </c>
      <c r="R100">
        <f t="shared" si="82"/>
        <v>1865.76</v>
      </c>
      <c r="S100">
        <f t="shared" si="83"/>
        <v>4231.22</v>
      </c>
      <c r="T100">
        <f t="shared" si="84"/>
        <v>0</v>
      </c>
      <c r="U100">
        <f t="shared" si="85"/>
        <v>13.304880000000001</v>
      </c>
      <c r="V100">
        <f t="shared" si="86"/>
        <v>0</v>
      </c>
      <c r="W100">
        <f t="shared" si="87"/>
        <v>0</v>
      </c>
      <c r="X100">
        <f t="shared" si="88"/>
        <v>3977.35</v>
      </c>
      <c r="Y100">
        <f t="shared" si="89"/>
        <v>1734.8</v>
      </c>
      <c r="AA100">
        <v>432738977</v>
      </c>
      <c r="AB100">
        <f t="shared" si="90"/>
        <v>174.61</v>
      </c>
      <c r="AC100">
        <f t="shared" si="91"/>
        <v>0</v>
      </c>
      <c r="AD100">
        <f t="shared" si="92"/>
        <v>138.62</v>
      </c>
      <c r="AE100">
        <f t="shared" si="93"/>
        <v>15.87</v>
      </c>
      <c r="AF100">
        <f t="shared" si="94"/>
        <v>35.99</v>
      </c>
      <c r="AG100">
        <f t="shared" si="95"/>
        <v>0</v>
      </c>
      <c r="AH100">
        <f t="shared" si="96"/>
        <v>3.06</v>
      </c>
      <c r="AI100">
        <f t="shared" si="97"/>
        <v>0</v>
      </c>
      <c r="AJ100">
        <f t="shared" si="98"/>
        <v>0</v>
      </c>
      <c r="AK100">
        <v>174.61</v>
      </c>
      <c r="AL100">
        <v>0</v>
      </c>
      <c r="AM100">
        <v>138.62</v>
      </c>
      <c r="AN100">
        <v>15.87</v>
      </c>
      <c r="AO100">
        <v>35.99</v>
      </c>
      <c r="AP100">
        <v>0</v>
      </c>
      <c r="AQ100">
        <v>3.06</v>
      </c>
      <c r="AR100">
        <v>0</v>
      </c>
      <c r="AS100">
        <v>0</v>
      </c>
      <c r="AT100">
        <v>94</v>
      </c>
      <c r="AU100">
        <v>41</v>
      </c>
      <c r="AV100">
        <v>1.087</v>
      </c>
      <c r="AW100">
        <v>1</v>
      </c>
      <c r="AZ100">
        <v>1</v>
      </c>
      <c r="BA100">
        <v>27.04</v>
      </c>
      <c r="BB100">
        <v>9.81</v>
      </c>
      <c r="BC100">
        <v>8.2899999999999991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117</v>
      </c>
      <c r="BM100">
        <v>235</v>
      </c>
      <c r="BN100">
        <v>0</v>
      </c>
      <c r="BO100" t="s">
        <v>31</v>
      </c>
      <c r="BP100">
        <v>1</v>
      </c>
      <c r="BQ100">
        <v>30</v>
      </c>
      <c r="BR100">
        <v>0</v>
      </c>
      <c r="BS100">
        <v>27.04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94</v>
      </c>
      <c r="CA100">
        <v>41</v>
      </c>
      <c r="CB100" t="s">
        <v>3</v>
      </c>
      <c r="CE100">
        <v>30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 t="shared" si="99"/>
        <v>10143.900000000001</v>
      </c>
      <c r="CQ100">
        <f t="shared" si="100"/>
        <v>0</v>
      </c>
      <c r="CR100">
        <f t="shared" si="101"/>
        <v>1478.17</v>
      </c>
      <c r="CS100">
        <f t="shared" si="102"/>
        <v>466.44</v>
      </c>
      <c r="CT100">
        <f t="shared" si="103"/>
        <v>1057.8</v>
      </c>
      <c r="CU100">
        <f t="shared" si="104"/>
        <v>0</v>
      </c>
      <c r="CV100">
        <f t="shared" si="105"/>
        <v>3.3262200000000002</v>
      </c>
      <c r="CW100">
        <f t="shared" si="106"/>
        <v>0</v>
      </c>
      <c r="CX100">
        <f t="shared" si="107"/>
        <v>0</v>
      </c>
      <c r="CY100">
        <f>S100*(BZ100/100)</f>
        <v>3977.3467999999998</v>
      </c>
      <c r="CZ100">
        <f>S100*(CA100/100)</f>
        <v>1734.8001999999999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114</v>
      </c>
      <c r="DO100">
        <v>80</v>
      </c>
      <c r="DP100">
        <v>1.087</v>
      </c>
      <c r="DQ100">
        <v>1</v>
      </c>
      <c r="DU100">
        <v>1013</v>
      </c>
      <c r="DV100" t="s">
        <v>33</v>
      </c>
      <c r="DW100" t="s">
        <v>33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362024009</v>
      </c>
      <c r="EF100">
        <v>30</v>
      </c>
      <c r="EG100" t="s">
        <v>36</v>
      </c>
      <c r="EH100">
        <v>0</v>
      </c>
      <c r="EI100" t="s">
        <v>3</v>
      </c>
      <c r="EJ100">
        <v>1</v>
      </c>
      <c r="EK100">
        <v>235</v>
      </c>
      <c r="EL100" t="s">
        <v>37</v>
      </c>
      <c r="EM100" t="s">
        <v>38</v>
      </c>
      <c r="EO100" t="s">
        <v>3</v>
      </c>
      <c r="EQ100">
        <v>512</v>
      </c>
      <c r="ER100">
        <v>174.61</v>
      </c>
      <c r="ES100">
        <v>0</v>
      </c>
      <c r="ET100">
        <v>138.62</v>
      </c>
      <c r="EU100">
        <v>15.87</v>
      </c>
      <c r="EV100">
        <v>35.99</v>
      </c>
      <c r="EW100">
        <v>3.06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114</v>
      </c>
      <c r="FY100">
        <v>80</v>
      </c>
      <c r="GA100" t="s">
        <v>3</v>
      </c>
      <c r="GD100">
        <v>0</v>
      </c>
      <c r="GF100">
        <v>-2061807725</v>
      </c>
      <c r="GG100">
        <v>2</v>
      </c>
      <c r="GH100">
        <v>1</v>
      </c>
      <c r="GI100">
        <v>2</v>
      </c>
      <c r="GJ100">
        <v>0</v>
      </c>
      <c r="GK100">
        <f>ROUND(R100*(S12)/100,2)</f>
        <v>2985.22</v>
      </c>
      <c r="GL100">
        <f t="shared" si="108"/>
        <v>0</v>
      </c>
      <c r="GM100">
        <f t="shared" si="109"/>
        <v>18841.27</v>
      </c>
      <c r="GN100">
        <f t="shared" si="110"/>
        <v>18841.27</v>
      </c>
      <c r="GO100">
        <f t="shared" si="111"/>
        <v>0</v>
      </c>
      <c r="GP100">
        <f t="shared" si="112"/>
        <v>0</v>
      </c>
      <c r="GR100">
        <v>0</v>
      </c>
      <c r="GS100">
        <v>3</v>
      </c>
      <c r="GT100">
        <v>0</v>
      </c>
      <c r="GU100" t="s">
        <v>3</v>
      </c>
      <c r="GV100">
        <f t="shared" si="113"/>
        <v>0</v>
      </c>
      <c r="GW100">
        <v>1</v>
      </c>
      <c r="GX100">
        <f t="shared" si="114"/>
        <v>0</v>
      </c>
      <c r="HA100">
        <v>0</v>
      </c>
      <c r="HB100">
        <v>0</v>
      </c>
      <c r="HC100">
        <f t="shared" si="11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ROW(SmtRes!A71)</f>
        <v>71</v>
      </c>
      <c r="D101" s="2">
        <f>ROW(EtalonRes!A79)</f>
        <v>79</v>
      </c>
      <c r="E101" s="2" t="s">
        <v>118</v>
      </c>
      <c r="F101" s="2" t="s">
        <v>58</v>
      </c>
      <c r="G101" s="2" t="s">
        <v>59</v>
      </c>
      <c r="H101" s="2" t="s">
        <v>33</v>
      </c>
      <c r="I101" s="2">
        <v>7</v>
      </c>
      <c r="J101" s="2">
        <v>0</v>
      </c>
      <c r="K101" s="2">
        <v>7</v>
      </c>
      <c r="L101" s="2">
        <v>7</v>
      </c>
      <c r="M101" s="2">
        <v>0</v>
      </c>
      <c r="N101" s="2">
        <f t="shared" si="78"/>
        <v>7</v>
      </c>
      <c r="O101" s="2">
        <f t="shared" si="79"/>
        <v>2936.39</v>
      </c>
      <c r="P101" s="2">
        <f t="shared" si="80"/>
        <v>0</v>
      </c>
      <c r="Q101" s="2">
        <f t="shared" si="81"/>
        <v>2408.1</v>
      </c>
      <c r="R101" s="2">
        <f t="shared" si="82"/>
        <v>266.7</v>
      </c>
      <c r="S101" s="2">
        <f t="shared" si="83"/>
        <v>528.29</v>
      </c>
      <c r="T101" s="2">
        <f t="shared" si="84"/>
        <v>0</v>
      </c>
      <c r="U101" s="2">
        <f t="shared" si="85"/>
        <v>45.501820000000002</v>
      </c>
      <c r="V101" s="2">
        <f t="shared" si="86"/>
        <v>0</v>
      </c>
      <c r="W101" s="2">
        <f t="shared" si="87"/>
        <v>0</v>
      </c>
      <c r="X101" s="2">
        <f t="shared" si="88"/>
        <v>602.25</v>
      </c>
      <c r="Y101" s="2">
        <f t="shared" si="89"/>
        <v>422.63</v>
      </c>
      <c r="Z101" s="2"/>
      <c r="AA101" s="2">
        <v>432739034</v>
      </c>
      <c r="AB101" s="2">
        <f t="shared" si="90"/>
        <v>385.91</v>
      </c>
      <c r="AC101" s="2">
        <f t="shared" si="91"/>
        <v>0</v>
      </c>
      <c r="AD101" s="2">
        <f t="shared" si="92"/>
        <v>316.48</v>
      </c>
      <c r="AE101" s="2">
        <f t="shared" si="93"/>
        <v>35.049999999999997</v>
      </c>
      <c r="AF101" s="2">
        <f t="shared" si="94"/>
        <v>69.430000000000007</v>
      </c>
      <c r="AG101" s="2">
        <f t="shared" si="95"/>
        <v>0</v>
      </c>
      <c r="AH101" s="2">
        <f t="shared" si="96"/>
        <v>5.98</v>
      </c>
      <c r="AI101" s="2">
        <f t="shared" si="97"/>
        <v>0</v>
      </c>
      <c r="AJ101" s="2">
        <f t="shared" si="98"/>
        <v>0</v>
      </c>
      <c r="AK101" s="2">
        <v>385.91</v>
      </c>
      <c r="AL101" s="2">
        <v>0</v>
      </c>
      <c r="AM101" s="2">
        <v>316.48</v>
      </c>
      <c r="AN101" s="2">
        <v>35.049999999999997</v>
      </c>
      <c r="AO101" s="2">
        <v>69.430000000000007</v>
      </c>
      <c r="AP101" s="2">
        <v>0</v>
      </c>
      <c r="AQ101" s="2">
        <v>5.98</v>
      </c>
      <c r="AR101" s="2">
        <v>0</v>
      </c>
      <c r="AS101" s="2">
        <v>0</v>
      </c>
      <c r="AT101" s="2">
        <v>114</v>
      </c>
      <c r="AU101" s="2">
        <v>80</v>
      </c>
      <c r="AV101" s="2">
        <v>1.087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119</v>
      </c>
      <c r="BK101" s="2"/>
      <c r="BL101" s="2"/>
      <c r="BM101" s="2">
        <v>235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114</v>
      </c>
      <c r="CA101" s="2">
        <v>80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>
        <v>2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3</v>
      </c>
      <c r="CO101" s="2">
        <v>0</v>
      </c>
      <c r="CP101" s="2">
        <f t="shared" si="99"/>
        <v>2936.39</v>
      </c>
      <c r="CQ101" s="2">
        <f t="shared" si="100"/>
        <v>0</v>
      </c>
      <c r="CR101" s="2">
        <f t="shared" si="101"/>
        <v>344.01</v>
      </c>
      <c r="CS101" s="2">
        <f t="shared" si="102"/>
        <v>38.1</v>
      </c>
      <c r="CT101" s="2">
        <f t="shared" si="103"/>
        <v>75.47</v>
      </c>
      <c r="CU101" s="2">
        <f t="shared" si="104"/>
        <v>0</v>
      </c>
      <c r="CV101" s="2">
        <f t="shared" si="105"/>
        <v>6.5002599999999999</v>
      </c>
      <c r="CW101" s="2">
        <f t="shared" si="106"/>
        <v>0</v>
      </c>
      <c r="CX101" s="2">
        <f t="shared" si="107"/>
        <v>0</v>
      </c>
      <c r="CY101" s="2">
        <f>((S101*BZ101)/100)</f>
        <v>602.25059999999996</v>
      </c>
      <c r="CZ101" s="2">
        <f>((S101*CA101)/100)</f>
        <v>422.63199999999995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33</v>
      </c>
      <c r="DW101" s="2" t="s">
        <v>33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362024009</v>
      </c>
      <c r="EF101" s="2">
        <v>30</v>
      </c>
      <c r="EG101" s="2" t="s">
        <v>36</v>
      </c>
      <c r="EH101" s="2">
        <v>0</v>
      </c>
      <c r="EI101" s="2" t="s">
        <v>3</v>
      </c>
      <c r="EJ101" s="2">
        <v>1</v>
      </c>
      <c r="EK101" s="2">
        <v>235</v>
      </c>
      <c r="EL101" s="2" t="s">
        <v>37</v>
      </c>
      <c r="EM101" s="2" t="s">
        <v>38</v>
      </c>
      <c r="EN101" s="2"/>
      <c r="EO101" s="2" t="s">
        <v>3</v>
      </c>
      <c r="EP101" s="2"/>
      <c r="EQ101" s="2">
        <v>512</v>
      </c>
      <c r="ER101" s="2">
        <v>385.91</v>
      </c>
      <c r="ES101" s="2">
        <v>0</v>
      </c>
      <c r="ET101" s="2">
        <v>316.48</v>
      </c>
      <c r="EU101" s="2">
        <v>35.049999999999997</v>
      </c>
      <c r="EV101" s="2">
        <v>69.430000000000007</v>
      </c>
      <c r="EW101" s="2">
        <v>5.98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114</v>
      </c>
      <c r="FY101" s="2">
        <v>80</v>
      </c>
      <c r="FZ101" s="2"/>
      <c r="GA101" s="2" t="s">
        <v>3</v>
      </c>
      <c r="GB101" s="2"/>
      <c r="GC101" s="2"/>
      <c r="GD101" s="2">
        <v>0</v>
      </c>
      <c r="GE101" s="2"/>
      <c r="GF101" s="2">
        <v>1453682286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466.73</v>
      </c>
      <c r="GL101" s="2">
        <f t="shared" si="108"/>
        <v>0</v>
      </c>
      <c r="GM101" s="2">
        <f t="shared" si="109"/>
        <v>4428</v>
      </c>
      <c r="GN101" s="2">
        <f t="shared" si="110"/>
        <v>4428</v>
      </c>
      <c r="GO101" s="2">
        <f t="shared" si="111"/>
        <v>0</v>
      </c>
      <c r="GP101" s="2">
        <f t="shared" si="112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3"/>
        <v>0</v>
      </c>
      <c r="GW101" s="2">
        <v>1</v>
      </c>
      <c r="GX101" s="2">
        <f t="shared" si="114"/>
        <v>0</v>
      </c>
      <c r="GY101" s="2"/>
      <c r="GZ101" s="2"/>
      <c r="HA101" s="2">
        <v>0</v>
      </c>
      <c r="HB101" s="2">
        <v>0</v>
      </c>
      <c r="HC101" s="2">
        <f t="shared" si="115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ROW(SmtRes!A74)</f>
        <v>74</v>
      </c>
      <c r="D102">
        <f>ROW(EtalonRes!A90)</f>
        <v>90</v>
      </c>
      <c r="E102" t="s">
        <v>118</v>
      </c>
      <c r="F102" t="s">
        <v>58</v>
      </c>
      <c r="G102" t="s">
        <v>59</v>
      </c>
      <c r="H102" t="s">
        <v>33</v>
      </c>
      <c r="I102">
        <v>7</v>
      </c>
      <c r="J102">
        <v>0</v>
      </c>
      <c r="K102">
        <v>7</v>
      </c>
      <c r="L102">
        <v>7</v>
      </c>
      <c r="M102">
        <v>0</v>
      </c>
      <c r="N102">
        <f t="shared" si="78"/>
        <v>7</v>
      </c>
      <c r="O102">
        <f t="shared" si="79"/>
        <v>37763.94</v>
      </c>
      <c r="P102">
        <f t="shared" si="80"/>
        <v>0</v>
      </c>
      <c r="Q102">
        <f t="shared" si="81"/>
        <v>23478.98</v>
      </c>
      <c r="R102">
        <f t="shared" si="82"/>
        <v>7211.57</v>
      </c>
      <c r="S102">
        <f t="shared" si="83"/>
        <v>14284.96</v>
      </c>
      <c r="T102">
        <f t="shared" si="84"/>
        <v>0</v>
      </c>
      <c r="U102">
        <f t="shared" si="85"/>
        <v>45.501820000000002</v>
      </c>
      <c r="V102">
        <f t="shared" si="86"/>
        <v>0</v>
      </c>
      <c r="W102">
        <f t="shared" si="87"/>
        <v>0</v>
      </c>
      <c r="X102">
        <f t="shared" si="88"/>
        <v>13427.86</v>
      </c>
      <c r="Y102">
        <f t="shared" si="89"/>
        <v>5856.83</v>
      </c>
      <c r="AA102">
        <v>432738977</v>
      </c>
      <c r="AB102">
        <f t="shared" si="90"/>
        <v>385.91</v>
      </c>
      <c r="AC102">
        <f t="shared" si="91"/>
        <v>0</v>
      </c>
      <c r="AD102">
        <f t="shared" si="92"/>
        <v>316.48</v>
      </c>
      <c r="AE102">
        <f t="shared" si="93"/>
        <v>35.049999999999997</v>
      </c>
      <c r="AF102">
        <f t="shared" si="94"/>
        <v>69.430000000000007</v>
      </c>
      <c r="AG102">
        <f t="shared" si="95"/>
        <v>0</v>
      </c>
      <c r="AH102">
        <f t="shared" si="96"/>
        <v>5.98</v>
      </c>
      <c r="AI102">
        <f t="shared" si="97"/>
        <v>0</v>
      </c>
      <c r="AJ102">
        <f t="shared" si="98"/>
        <v>0</v>
      </c>
      <c r="AK102">
        <v>385.91</v>
      </c>
      <c r="AL102">
        <v>0</v>
      </c>
      <c r="AM102">
        <v>316.48</v>
      </c>
      <c r="AN102">
        <v>35.049999999999997</v>
      </c>
      <c r="AO102">
        <v>69.430000000000007</v>
      </c>
      <c r="AP102">
        <v>0</v>
      </c>
      <c r="AQ102">
        <v>5.98</v>
      </c>
      <c r="AR102">
        <v>0</v>
      </c>
      <c r="AS102">
        <v>0</v>
      </c>
      <c r="AT102">
        <v>94</v>
      </c>
      <c r="AU102">
        <v>41</v>
      </c>
      <c r="AV102">
        <v>1.087</v>
      </c>
      <c r="AW102">
        <v>1</v>
      </c>
      <c r="AZ102">
        <v>1</v>
      </c>
      <c r="BA102">
        <v>27.04</v>
      </c>
      <c r="BB102">
        <v>9.75</v>
      </c>
      <c r="BC102">
        <v>8.2899999999999991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119</v>
      </c>
      <c r="BM102">
        <v>235</v>
      </c>
      <c r="BN102">
        <v>0</v>
      </c>
      <c r="BO102" t="s">
        <v>58</v>
      </c>
      <c r="BP102">
        <v>1</v>
      </c>
      <c r="BQ102">
        <v>30</v>
      </c>
      <c r="BR102">
        <v>0</v>
      </c>
      <c r="BS102">
        <v>27.04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94</v>
      </c>
      <c r="CA102">
        <v>41</v>
      </c>
      <c r="CB102" t="s">
        <v>3</v>
      </c>
      <c r="CE102">
        <v>30</v>
      </c>
      <c r="CF102">
        <v>0</v>
      </c>
      <c r="CG102">
        <v>0</v>
      </c>
      <c r="CH102">
        <v>2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 t="shared" si="99"/>
        <v>37763.94</v>
      </c>
      <c r="CQ102">
        <f t="shared" si="100"/>
        <v>0</v>
      </c>
      <c r="CR102">
        <f t="shared" si="101"/>
        <v>3354.1</v>
      </c>
      <c r="CS102">
        <f t="shared" si="102"/>
        <v>1030.22</v>
      </c>
      <c r="CT102">
        <f t="shared" si="103"/>
        <v>2040.71</v>
      </c>
      <c r="CU102">
        <f t="shared" si="104"/>
        <v>0</v>
      </c>
      <c r="CV102">
        <f t="shared" si="105"/>
        <v>6.5002599999999999</v>
      </c>
      <c r="CW102">
        <f t="shared" si="106"/>
        <v>0</v>
      </c>
      <c r="CX102">
        <f t="shared" si="107"/>
        <v>0</v>
      </c>
      <c r="CY102">
        <f>S102*(BZ102/100)</f>
        <v>13427.862399999998</v>
      </c>
      <c r="CZ102">
        <f>S102*(CA102/100)</f>
        <v>5856.833599999999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114</v>
      </c>
      <c r="DO102">
        <v>80</v>
      </c>
      <c r="DP102">
        <v>1.087</v>
      </c>
      <c r="DQ102">
        <v>1</v>
      </c>
      <c r="DU102">
        <v>1013</v>
      </c>
      <c r="DV102" t="s">
        <v>33</v>
      </c>
      <c r="DW102" t="s">
        <v>33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362024009</v>
      </c>
      <c r="EF102">
        <v>30</v>
      </c>
      <c r="EG102" t="s">
        <v>36</v>
      </c>
      <c r="EH102">
        <v>0</v>
      </c>
      <c r="EI102" t="s">
        <v>3</v>
      </c>
      <c r="EJ102">
        <v>1</v>
      </c>
      <c r="EK102">
        <v>235</v>
      </c>
      <c r="EL102" t="s">
        <v>37</v>
      </c>
      <c r="EM102" t="s">
        <v>38</v>
      </c>
      <c r="EO102" t="s">
        <v>3</v>
      </c>
      <c r="EQ102">
        <v>512</v>
      </c>
      <c r="ER102">
        <v>385.91</v>
      </c>
      <c r="ES102">
        <v>0</v>
      </c>
      <c r="ET102">
        <v>316.48</v>
      </c>
      <c r="EU102">
        <v>35.049999999999997</v>
      </c>
      <c r="EV102">
        <v>69.430000000000007</v>
      </c>
      <c r="EW102">
        <v>5.98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114</v>
      </c>
      <c r="FY102">
        <v>80</v>
      </c>
      <c r="GA102" t="s">
        <v>3</v>
      </c>
      <c r="GD102">
        <v>0</v>
      </c>
      <c r="GF102">
        <v>1453682286</v>
      </c>
      <c r="GG102">
        <v>2</v>
      </c>
      <c r="GH102">
        <v>1</v>
      </c>
      <c r="GI102">
        <v>2</v>
      </c>
      <c r="GJ102">
        <v>0</v>
      </c>
      <c r="GK102">
        <f>ROUND(R102*(S12)/100,2)</f>
        <v>11538.51</v>
      </c>
      <c r="GL102">
        <f t="shared" si="108"/>
        <v>0</v>
      </c>
      <c r="GM102">
        <f t="shared" si="109"/>
        <v>68587.14</v>
      </c>
      <c r="GN102">
        <f t="shared" si="110"/>
        <v>68587.14</v>
      </c>
      <c r="GO102">
        <f t="shared" si="111"/>
        <v>0</v>
      </c>
      <c r="GP102">
        <f t="shared" si="112"/>
        <v>0</v>
      </c>
      <c r="GR102">
        <v>0</v>
      </c>
      <c r="GS102">
        <v>3</v>
      </c>
      <c r="GT102">
        <v>0</v>
      </c>
      <c r="GU102" t="s">
        <v>3</v>
      </c>
      <c r="GV102">
        <f t="shared" si="113"/>
        <v>0</v>
      </c>
      <c r="GW102">
        <v>1</v>
      </c>
      <c r="GX102">
        <f t="shared" si="114"/>
        <v>0</v>
      </c>
      <c r="HA102">
        <v>0</v>
      </c>
      <c r="HB102">
        <v>0</v>
      </c>
      <c r="HC102">
        <f t="shared" si="11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ROW(SmtRes!A77)</f>
        <v>77</v>
      </c>
      <c r="D103" s="2">
        <f>ROW(EtalonRes!A101)</f>
        <v>101</v>
      </c>
      <c r="E103" s="2" t="s">
        <v>120</v>
      </c>
      <c r="F103" s="2" t="s">
        <v>121</v>
      </c>
      <c r="G103" s="2" t="s">
        <v>122</v>
      </c>
      <c r="H103" s="2" t="s">
        <v>33</v>
      </c>
      <c r="I103" s="2">
        <v>1</v>
      </c>
      <c r="J103" s="2">
        <v>0</v>
      </c>
      <c r="K103" s="2">
        <v>1</v>
      </c>
      <c r="L103" s="2">
        <v>1</v>
      </c>
      <c r="M103" s="2">
        <v>0</v>
      </c>
      <c r="N103" s="2">
        <f t="shared" si="78"/>
        <v>1</v>
      </c>
      <c r="O103" s="2">
        <f t="shared" si="79"/>
        <v>665.43</v>
      </c>
      <c r="P103" s="2">
        <f t="shared" si="80"/>
        <v>0</v>
      </c>
      <c r="Q103" s="2">
        <f t="shared" si="81"/>
        <v>551.85</v>
      </c>
      <c r="R103" s="2">
        <f t="shared" si="82"/>
        <v>60.21</v>
      </c>
      <c r="S103" s="2">
        <f t="shared" si="83"/>
        <v>113.58</v>
      </c>
      <c r="T103" s="2">
        <f t="shared" si="84"/>
        <v>0</v>
      </c>
      <c r="U103" s="2">
        <f t="shared" si="85"/>
        <v>9.7829999999999995</v>
      </c>
      <c r="V103" s="2">
        <f t="shared" si="86"/>
        <v>0</v>
      </c>
      <c r="W103" s="2">
        <f t="shared" si="87"/>
        <v>0</v>
      </c>
      <c r="X103" s="2">
        <f t="shared" si="88"/>
        <v>129.47999999999999</v>
      </c>
      <c r="Y103" s="2">
        <f t="shared" si="89"/>
        <v>90.86</v>
      </c>
      <c r="Z103" s="2"/>
      <c r="AA103" s="2">
        <v>432739034</v>
      </c>
      <c r="AB103" s="2">
        <f t="shared" si="90"/>
        <v>612.16999999999996</v>
      </c>
      <c r="AC103" s="2">
        <f t="shared" si="91"/>
        <v>0</v>
      </c>
      <c r="AD103" s="2">
        <f t="shared" si="92"/>
        <v>507.68</v>
      </c>
      <c r="AE103" s="2">
        <f t="shared" si="93"/>
        <v>55.39</v>
      </c>
      <c r="AF103" s="2">
        <f t="shared" si="94"/>
        <v>104.49</v>
      </c>
      <c r="AG103" s="2">
        <f t="shared" si="95"/>
        <v>0</v>
      </c>
      <c r="AH103" s="2">
        <f t="shared" si="96"/>
        <v>9</v>
      </c>
      <c r="AI103" s="2">
        <f t="shared" si="97"/>
        <v>0</v>
      </c>
      <c r="AJ103" s="2">
        <f t="shared" si="98"/>
        <v>0</v>
      </c>
      <c r="AK103" s="2">
        <v>612.16999999999996</v>
      </c>
      <c r="AL103" s="2">
        <v>0</v>
      </c>
      <c r="AM103" s="2">
        <v>507.68</v>
      </c>
      <c r="AN103" s="2">
        <v>55.39</v>
      </c>
      <c r="AO103" s="2">
        <v>104.49</v>
      </c>
      <c r="AP103" s="2">
        <v>0</v>
      </c>
      <c r="AQ103" s="2">
        <v>9</v>
      </c>
      <c r="AR103" s="2">
        <v>0</v>
      </c>
      <c r="AS103" s="2">
        <v>0</v>
      </c>
      <c r="AT103" s="2">
        <v>114</v>
      </c>
      <c r="AU103" s="2">
        <v>80</v>
      </c>
      <c r="AV103" s="2">
        <v>1.087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123</v>
      </c>
      <c r="BK103" s="2"/>
      <c r="BL103" s="2"/>
      <c r="BM103" s="2">
        <v>235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114</v>
      </c>
      <c r="CA103" s="2">
        <v>80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>
        <v>3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 t="s">
        <v>3</v>
      </c>
      <c r="CO103" s="2">
        <v>0</v>
      </c>
      <c r="CP103" s="2">
        <f t="shared" si="99"/>
        <v>665.43000000000006</v>
      </c>
      <c r="CQ103" s="2">
        <f t="shared" si="100"/>
        <v>0</v>
      </c>
      <c r="CR103" s="2">
        <f t="shared" si="101"/>
        <v>551.85</v>
      </c>
      <c r="CS103" s="2">
        <f t="shared" si="102"/>
        <v>60.21</v>
      </c>
      <c r="CT103" s="2">
        <f t="shared" si="103"/>
        <v>113.58</v>
      </c>
      <c r="CU103" s="2">
        <f t="shared" si="104"/>
        <v>0</v>
      </c>
      <c r="CV103" s="2">
        <f t="shared" si="105"/>
        <v>9.7829999999999995</v>
      </c>
      <c r="CW103" s="2">
        <f t="shared" si="106"/>
        <v>0</v>
      </c>
      <c r="CX103" s="2">
        <f t="shared" si="107"/>
        <v>0</v>
      </c>
      <c r="CY103" s="2">
        <f>((S103*BZ103)/100)</f>
        <v>129.4812</v>
      </c>
      <c r="CZ103" s="2">
        <f>((S103*CA103)/100)</f>
        <v>90.86399999999999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33</v>
      </c>
      <c r="DW103" s="2" t="s">
        <v>33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362024009</v>
      </c>
      <c r="EF103" s="2">
        <v>30</v>
      </c>
      <c r="EG103" s="2" t="s">
        <v>36</v>
      </c>
      <c r="EH103" s="2">
        <v>0</v>
      </c>
      <c r="EI103" s="2" t="s">
        <v>3</v>
      </c>
      <c r="EJ103" s="2">
        <v>1</v>
      </c>
      <c r="EK103" s="2">
        <v>235</v>
      </c>
      <c r="EL103" s="2" t="s">
        <v>37</v>
      </c>
      <c r="EM103" s="2" t="s">
        <v>38</v>
      </c>
      <c r="EN103" s="2"/>
      <c r="EO103" s="2" t="s">
        <v>3</v>
      </c>
      <c r="EP103" s="2"/>
      <c r="EQ103" s="2">
        <v>0</v>
      </c>
      <c r="ER103" s="2">
        <v>612.16999999999996</v>
      </c>
      <c r="ES103" s="2">
        <v>0</v>
      </c>
      <c r="ET103" s="2">
        <v>507.68</v>
      </c>
      <c r="EU103" s="2">
        <v>55.39</v>
      </c>
      <c r="EV103" s="2">
        <v>104.49</v>
      </c>
      <c r="EW103" s="2">
        <v>9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114</v>
      </c>
      <c r="FY103" s="2">
        <v>80</v>
      </c>
      <c r="FZ103" s="2"/>
      <c r="GA103" s="2" t="s">
        <v>3</v>
      </c>
      <c r="GB103" s="2"/>
      <c r="GC103" s="2"/>
      <c r="GD103" s="2">
        <v>0</v>
      </c>
      <c r="GE103" s="2"/>
      <c r="GF103" s="2">
        <v>719125936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105.37</v>
      </c>
      <c r="GL103" s="2">
        <f t="shared" si="108"/>
        <v>0</v>
      </c>
      <c r="GM103" s="2">
        <f t="shared" si="109"/>
        <v>991.14</v>
      </c>
      <c r="GN103" s="2">
        <f t="shared" si="110"/>
        <v>991.14</v>
      </c>
      <c r="GO103" s="2">
        <f t="shared" si="111"/>
        <v>0</v>
      </c>
      <c r="GP103" s="2">
        <f t="shared" si="112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3"/>
        <v>0</v>
      </c>
      <c r="GW103" s="2">
        <v>1</v>
      </c>
      <c r="GX103" s="2">
        <f t="shared" si="114"/>
        <v>0</v>
      </c>
      <c r="GY103" s="2"/>
      <c r="GZ103" s="2"/>
      <c r="HA103" s="2">
        <v>0</v>
      </c>
      <c r="HB103" s="2">
        <v>0</v>
      </c>
      <c r="HC103" s="2">
        <f t="shared" si="115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ROW(SmtRes!A80)</f>
        <v>80</v>
      </c>
      <c r="D104">
        <f>ROW(EtalonRes!A112)</f>
        <v>112</v>
      </c>
      <c r="E104" t="s">
        <v>120</v>
      </c>
      <c r="F104" t="s">
        <v>121</v>
      </c>
      <c r="G104" t="s">
        <v>122</v>
      </c>
      <c r="H104" t="s">
        <v>33</v>
      </c>
      <c r="I104">
        <v>1</v>
      </c>
      <c r="J104">
        <v>0</v>
      </c>
      <c r="K104">
        <v>1</v>
      </c>
      <c r="L104">
        <v>1</v>
      </c>
      <c r="M104">
        <v>0</v>
      </c>
      <c r="N104">
        <f t="shared" si="78"/>
        <v>1</v>
      </c>
      <c r="O104">
        <f t="shared" si="79"/>
        <v>8435.18</v>
      </c>
      <c r="P104">
        <f t="shared" si="80"/>
        <v>0</v>
      </c>
      <c r="Q104">
        <f t="shared" si="81"/>
        <v>5363.98</v>
      </c>
      <c r="R104">
        <f t="shared" si="82"/>
        <v>1628.08</v>
      </c>
      <c r="S104">
        <f t="shared" si="83"/>
        <v>3071.2</v>
      </c>
      <c r="T104">
        <f t="shared" si="84"/>
        <v>0</v>
      </c>
      <c r="U104">
        <f t="shared" si="85"/>
        <v>9.7829999999999995</v>
      </c>
      <c r="V104">
        <f t="shared" si="86"/>
        <v>0</v>
      </c>
      <c r="W104">
        <f t="shared" si="87"/>
        <v>0</v>
      </c>
      <c r="X104">
        <f t="shared" si="88"/>
        <v>2886.93</v>
      </c>
      <c r="Y104">
        <f t="shared" si="89"/>
        <v>1259.19</v>
      </c>
      <c r="AA104">
        <v>432738977</v>
      </c>
      <c r="AB104">
        <f t="shared" si="90"/>
        <v>612.16999999999996</v>
      </c>
      <c r="AC104">
        <f t="shared" si="91"/>
        <v>0</v>
      </c>
      <c r="AD104">
        <f t="shared" si="92"/>
        <v>507.68</v>
      </c>
      <c r="AE104">
        <f t="shared" si="93"/>
        <v>55.39</v>
      </c>
      <c r="AF104">
        <f t="shared" si="94"/>
        <v>104.49</v>
      </c>
      <c r="AG104">
        <f t="shared" si="95"/>
        <v>0</v>
      </c>
      <c r="AH104">
        <f t="shared" si="96"/>
        <v>9</v>
      </c>
      <c r="AI104">
        <f t="shared" si="97"/>
        <v>0</v>
      </c>
      <c r="AJ104">
        <f t="shared" si="98"/>
        <v>0</v>
      </c>
      <c r="AK104">
        <v>612.16999999999996</v>
      </c>
      <c r="AL104">
        <v>0</v>
      </c>
      <c r="AM104">
        <v>507.68</v>
      </c>
      <c r="AN104">
        <v>55.39</v>
      </c>
      <c r="AO104">
        <v>104.49</v>
      </c>
      <c r="AP104">
        <v>0</v>
      </c>
      <c r="AQ104">
        <v>9</v>
      </c>
      <c r="AR104">
        <v>0</v>
      </c>
      <c r="AS104">
        <v>0</v>
      </c>
      <c r="AT104">
        <v>94</v>
      </c>
      <c r="AU104">
        <v>41</v>
      </c>
      <c r="AV104">
        <v>1.087</v>
      </c>
      <c r="AW104">
        <v>1</v>
      </c>
      <c r="AZ104">
        <v>1</v>
      </c>
      <c r="BA104">
        <v>27.04</v>
      </c>
      <c r="BB104">
        <v>9.7200000000000006</v>
      </c>
      <c r="BC104">
        <v>8.2899999999999991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123</v>
      </c>
      <c r="BM104">
        <v>235</v>
      </c>
      <c r="BN104">
        <v>0</v>
      </c>
      <c r="BO104" t="s">
        <v>121</v>
      </c>
      <c r="BP104">
        <v>1</v>
      </c>
      <c r="BQ104">
        <v>30</v>
      </c>
      <c r="BR104">
        <v>0</v>
      </c>
      <c r="BS104">
        <v>27.04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94</v>
      </c>
      <c r="CA104">
        <v>41</v>
      </c>
      <c r="CB104" t="s">
        <v>3</v>
      </c>
      <c r="CE104">
        <v>30</v>
      </c>
      <c r="CF104">
        <v>0</v>
      </c>
      <c r="CG104">
        <v>0</v>
      </c>
      <c r="CH104">
        <v>3</v>
      </c>
      <c r="CI104">
        <v>0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 t="shared" si="99"/>
        <v>8435.18</v>
      </c>
      <c r="CQ104">
        <f t="shared" si="100"/>
        <v>0</v>
      </c>
      <c r="CR104">
        <f t="shared" si="101"/>
        <v>5363.98</v>
      </c>
      <c r="CS104">
        <f t="shared" si="102"/>
        <v>1628.08</v>
      </c>
      <c r="CT104">
        <f t="shared" si="103"/>
        <v>3071.2</v>
      </c>
      <c r="CU104">
        <f t="shared" si="104"/>
        <v>0</v>
      </c>
      <c r="CV104">
        <f t="shared" si="105"/>
        <v>9.7829999999999995</v>
      </c>
      <c r="CW104">
        <f t="shared" si="106"/>
        <v>0</v>
      </c>
      <c r="CX104">
        <f t="shared" si="107"/>
        <v>0</v>
      </c>
      <c r="CY104">
        <f>S104*(BZ104/100)</f>
        <v>2886.9279999999999</v>
      </c>
      <c r="CZ104">
        <f>S104*(CA104/100)</f>
        <v>1259.1919999999998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114</v>
      </c>
      <c r="DO104">
        <v>80</v>
      </c>
      <c r="DP104">
        <v>1.087</v>
      </c>
      <c r="DQ104">
        <v>1</v>
      </c>
      <c r="DU104">
        <v>1013</v>
      </c>
      <c r="DV104" t="s">
        <v>33</v>
      </c>
      <c r="DW104" t="s">
        <v>33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362024009</v>
      </c>
      <c r="EF104">
        <v>30</v>
      </c>
      <c r="EG104" t="s">
        <v>36</v>
      </c>
      <c r="EH104">
        <v>0</v>
      </c>
      <c r="EI104" t="s">
        <v>3</v>
      </c>
      <c r="EJ104">
        <v>1</v>
      </c>
      <c r="EK104">
        <v>235</v>
      </c>
      <c r="EL104" t="s">
        <v>37</v>
      </c>
      <c r="EM104" t="s">
        <v>38</v>
      </c>
      <c r="EO104" t="s">
        <v>3</v>
      </c>
      <c r="EQ104">
        <v>0</v>
      </c>
      <c r="ER104">
        <v>612.16999999999996</v>
      </c>
      <c r="ES104">
        <v>0</v>
      </c>
      <c r="ET104">
        <v>507.68</v>
      </c>
      <c r="EU104">
        <v>55.39</v>
      </c>
      <c r="EV104">
        <v>104.49</v>
      </c>
      <c r="EW104">
        <v>9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114</v>
      </c>
      <c r="FY104">
        <v>80</v>
      </c>
      <c r="GA104" t="s">
        <v>3</v>
      </c>
      <c r="GD104">
        <v>0</v>
      </c>
      <c r="GF104">
        <v>719125936</v>
      </c>
      <c r="GG104">
        <v>2</v>
      </c>
      <c r="GH104">
        <v>1</v>
      </c>
      <c r="GI104">
        <v>2</v>
      </c>
      <c r="GJ104">
        <v>0</v>
      </c>
      <c r="GK104">
        <f>ROUND(R104*(S12)/100,2)</f>
        <v>2604.9299999999998</v>
      </c>
      <c r="GL104">
        <f t="shared" si="108"/>
        <v>0</v>
      </c>
      <c r="GM104">
        <f t="shared" si="109"/>
        <v>15186.23</v>
      </c>
      <c r="GN104">
        <f t="shared" si="110"/>
        <v>15186.23</v>
      </c>
      <c r="GO104">
        <f t="shared" si="111"/>
        <v>0</v>
      </c>
      <c r="GP104">
        <f t="shared" si="112"/>
        <v>0</v>
      </c>
      <c r="GR104">
        <v>0</v>
      </c>
      <c r="GS104">
        <v>3</v>
      </c>
      <c r="GT104">
        <v>0</v>
      </c>
      <c r="GU104" t="s">
        <v>3</v>
      </c>
      <c r="GV104">
        <f t="shared" si="113"/>
        <v>0</v>
      </c>
      <c r="GW104">
        <v>1</v>
      </c>
      <c r="GX104">
        <f t="shared" si="114"/>
        <v>0</v>
      </c>
      <c r="HA104">
        <v>0</v>
      </c>
      <c r="HB104">
        <v>0</v>
      </c>
      <c r="HC104">
        <f t="shared" si="115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124</v>
      </c>
      <c r="F105" s="2" t="s">
        <v>31</v>
      </c>
      <c r="G105" s="2" t="s">
        <v>125</v>
      </c>
      <c r="H105" s="2" t="s">
        <v>33</v>
      </c>
      <c r="I105" s="2">
        <v>1</v>
      </c>
      <c r="J105" s="2">
        <v>0</v>
      </c>
      <c r="K105" s="2">
        <v>1</v>
      </c>
      <c r="L105" s="2">
        <v>1</v>
      </c>
      <c r="M105" s="2">
        <v>0</v>
      </c>
      <c r="N105" s="2">
        <f t="shared" si="78"/>
        <v>1</v>
      </c>
      <c r="O105" s="2">
        <f t="shared" si="79"/>
        <v>189.8</v>
      </c>
      <c r="P105" s="2">
        <f t="shared" si="80"/>
        <v>0</v>
      </c>
      <c r="Q105" s="2">
        <f t="shared" si="81"/>
        <v>150.68</v>
      </c>
      <c r="R105" s="2">
        <f t="shared" si="82"/>
        <v>17.25</v>
      </c>
      <c r="S105" s="2">
        <f t="shared" si="83"/>
        <v>39.119999999999997</v>
      </c>
      <c r="T105" s="2">
        <f t="shared" si="84"/>
        <v>0</v>
      </c>
      <c r="U105" s="2">
        <f t="shared" si="85"/>
        <v>3.3262200000000002</v>
      </c>
      <c r="V105" s="2">
        <f t="shared" si="86"/>
        <v>0</v>
      </c>
      <c r="W105" s="2">
        <f t="shared" si="87"/>
        <v>0</v>
      </c>
      <c r="X105" s="2">
        <f t="shared" si="88"/>
        <v>44.6</v>
      </c>
      <c r="Y105" s="2">
        <f t="shared" si="89"/>
        <v>31.3</v>
      </c>
      <c r="Z105" s="2"/>
      <c r="AA105" s="2">
        <v>432739034</v>
      </c>
      <c r="AB105" s="2">
        <f t="shared" si="90"/>
        <v>174.61</v>
      </c>
      <c r="AC105" s="2">
        <f t="shared" si="91"/>
        <v>0</v>
      </c>
      <c r="AD105" s="2">
        <f t="shared" si="92"/>
        <v>138.62</v>
      </c>
      <c r="AE105" s="2">
        <f t="shared" si="93"/>
        <v>15.87</v>
      </c>
      <c r="AF105" s="2">
        <f t="shared" si="94"/>
        <v>35.99</v>
      </c>
      <c r="AG105" s="2">
        <f t="shared" si="95"/>
        <v>0</v>
      </c>
      <c r="AH105" s="2">
        <f t="shared" si="96"/>
        <v>3.06</v>
      </c>
      <c r="AI105" s="2">
        <f t="shared" si="97"/>
        <v>0</v>
      </c>
      <c r="AJ105" s="2">
        <f t="shared" si="98"/>
        <v>0</v>
      </c>
      <c r="AK105" s="2">
        <v>174.61</v>
      </c>
      <c r="AL105" s="2">
        <v>0</v>
      </c>
      <c r="AM105" s="2">
        <v>138.62</v>
      </c>
      <c r="AN105" s="2">
        <v>15.87</v>
      </c>
      <c r="AO105" s="2">
        <v>35.99</v>
      </c>
      <c r="AP105" s="2">
        <v>0</v>
      </c>
      <c r="AQ105" s="2">
        <v>3.06</v>
      </c>
      <c r="AR105" s="2">
        <v>0</v>
      </c>
      <c r="AS105" s="2">
        <v>0</v>
      </c>
      <c r="AT105" s="2">
        <v>114</v>
      </c>
      <c r="AU105" s="2">
        <v>80</v>
      </c>
      <c r="AV105" s="2">
        <v>1.087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117</v>
      </c>
      <c r="BK105" s="2"/>
      <c r="BL105" s="2"/>
      <c r="BM105" s="2">
        <v>235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114</v>
      </c>
      <c r="CA105" s="2">
        <v>80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>
        <v>4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 t="s">
        <v>3</v>
      </c>
      <c r="CO105" s="2">
        <v>0</v>
      </c>
      <c r="CP105" s="2">
        <f t="shared" si="99"/>
        <v>189.8</v>
      </c>
      <c r="CQ105" s="2">
        <f t="shared" si="100"/>
        <v>0</v>
      </c>
      <c r="CR105" s="2">
        <f t="shared" si="101"/>
        <v>150.68</v>
      </c>
      <c r="CS105" s="2">
        <f t="shared" si="102"/>
        <v>17.25</v>
      </c>
      <c r="CT105" s="2">
        <f t="shared" si="103"/>
        <v>39.119999999999997</v>
      </c>
      <c r="CU105" s="2">
        <f t="shared" si="104"/>
        <v>0</v>
      </c>
      <c r="CV105" s="2">
        <f t="shared" si="105"/>
        <v>3.3262200000000002</v>
      </c>
      <c r="CW105" s="2">
        <f t="shared" si="106"/>
        <v>0</v>
      </c>
      <c r="CX105" s="2">
        <f t="shared" si="107"/>
        <v>0</v>
      </c>
      <c r="CY105" s="2">
        <f>((S105*BZ105)/100)</f>
        <v>44.596799999999995</v>
      </c>
      <c r="CZ105" s="2">
        <f>((S105*CA105)/100)</f>
        <v>31.295999999999999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33</v>
      </c>
      <c r="DW105" s="2" t="s">
        <v>33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362024009</v>
      </c>
      <c r="EF105" s="2">
        <v>30</v>
      </c>
      <c r="EG105" s="2" t="s">
        <v>36</v>
      </c>
      <c r="EH105" s="2">
        <v>0</v>
      </c>
      <c r="EI105" s="2" t="s">
        <v>3</v>
      </c>
      <c r="EJ105" s="2">
        <v>1</v>
      </c>
      <c r="EK105" s="2">
        <v>235</v>
      </c>
      <c r="EL105" s="2" t="s">
        <v>37</v>
      </c>
      <c r="EM105" s="2" t="s">
        <v>38</v>
      </c>
      <c r="EN105" s="2"/>
      <c r="EO105" s="2" t="s">
        <v>3</v>
      </c>
      <c r="EP105" s="2"/>
      <c r="EQ105" s="2">
        <v>512</v>
      </c>
      <c r="ER105" s="2">
        <v>174.61</v>
      </c>
      <c r="ES105" s="2">
        <v>0</v>
      </c>
      <c r="ET105" s="2">
        <v>138.62</v>
      </c>
      <c r="EU105" s="2">
        <v>15.87</v>
      </c>
      <c r="EV105" s="2">
        <v>35.99</v>
      </c>
      <c r="EW105" s="2">
        <v>3.06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114</v>
      </c>
      <c r="FY105" s="2">
        <v>80</v>
      </c>
      <c r="FZ105" s="2"/>
      <c r="GA105" s="2" t="s">
        <v>3</v>
      </c>
      <c r="GB105" s="2"/>
      <c r="GC105" s="2"/>
      <c r="GD105" s="2">
        <v>0</v>
      </c>
      <c r="GE105" s="2"/>
      <c r="GF105" s="2">
        <v>1088465183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30.19</v>
      </c>
      <c r="GL105" s="2">
        <f t="shared" si="108"/>
        <v>0</v>
      </c>
      <c r="GM105" s="2">
        <f t="shared" si="109"/>
        <v>295.89</v>
      </c>
      <c r="GN105" s="2">
        <f t="shared" si="110"/>
        <v>295.89</v>
      </c>
      <c r="GO105" s="2">
        <f t="shared" si="111"/>
        <v>0</v>
      </c>
      <c r="GP105" s="2">
        <f t="shared" si="112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3"/>
        <v>0</v>
      </c>
      <c r="GW105" s="2">
        <v>1</v>
      </c>
      <c r="GX105" s="2">
        <f t="shared" si="114"/>
        <v>0</v>
      </c>
      <c r="GY105" s="2"/>
      <c r="GZ105" s="2"/>
      <c r="HA105" s="2">
        <v>0</v>
      </c>
      <c r="HB105" s="2">
        <v>0</v>
      </c>
      <c r="HC105" s="2">
        <f t="shared" si="115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124</v>
      </c>
      <c r="F106" t="s">
        <v>31</v>
      </c>
      <c r="G106" t="s">
        <v>125</v>
      </c>
      <c r="H106" t="s">
        <v>33</v>
      </c>
      <c r="I106">
        <v>1</v>
      </c>
      <c r="J106">
        <v>0</v>
      </c>
      <c r="K106">
        <v>1</v>
      </c>
      <c r="L106">
        <v>1</v>
      </c>
      <c r="M106">
        <v>0</v>
      </c>
      <c r="N106">
        <f t="shared" si="78"/>
        <v>1</v>
      </c>
      <c r="O106">
        <f t="shared" si="79"/>
        <v>2535.9699999999998</v>
      </c>
      <c r="P106">
        <f t="shared" si="80"/>
        <v>0</v>
      </c>
      <c r="Q106">
        <f t="shared" si="81"/>
        <v>1478.17</v>
      </c>
      <c r="R106">
        <f t="shared" si="82"/>
        <v>466.44</v>
      </c>
      <c r="S106">
        <f t="shared" si="83"/>
        <v>1057.8</v>
      </c>
      <c r="T106">
        <f t="shared" si="84"/>
        <v>0</v>
      </c>
      <c r="U106">
        <f t="shared" si="85"/>
        <v>3.3262200000000002</v>
      </c>
      <c r="V106">
        <f t="shared" si="86"/>
        <v>0</v>
      </c>
      <c r="W106">
        <f t="shared" si="87"/>
        <v>0</v>
      </c>
      <c r="X106">
        <f t="shared" si="88"/>
        <v>994.33</v>
      </c>
      <c r="Y106">
        <f t="shared" si="89"/>
        <v>433.7</v>
      </c>
      <c r="AA106">
        <v>432738977</v>
      </c>
      <c r="AB106">
        <f t="shared" si="90"/>
        <v>174.61</v>
      </c>
      <c r="AC106">
        <f t="shared" si="91"/>
        <v>0</v>
      </c>
      <c r="AD106">
        <f t="shared" si="92"/>
        <v>138.62</v>
      </c>
      <c r="AE106">
        <f t="shared" si="93"/>
        <v>15.87</v>
      </c>
      <c r="AF106">
        <f t="shared" si="94"/>
        <v>35.99</v>
      </c>
      <c r="AG106">
        <f t="shared" si="95"/>
        <v>0</v>
      </c>
      <c r="AH106">
        <f t="shared" si="96"/>
        <v>3.06</v>
      </c>
      <c r="AI106">
        <f t="shared" si="97"/>
        <v>0</v>
      </c>
      <c r="AJ106">
        <f t="shared" si="98"/>
        <v>0</v>
      </c>
      <c r="AK106">
        <v>174.61</v>
      </c>
      <c r="AL106">
        <v>0</v>
      </c>
      <c r="AM106">
        <v>138.62</v>
      </c>
      <c r="AN106">
        <v>15.87</v>
      </c>
      <c r="AO106">
        <v>35.99</v>
      </c>
      <c r="AP106">
        <v>0</v>
      </c>
      <c r="AQ106">
        <v>3.06</v>
      </c>
      <c r="AR106">
        <v>0</v>
      </c>
      <c r="AS106">
        <v>0</v>
      </c>
      <c r="AT106">
        <v>94</v>
      </c>
      <c r="AU106">
        <v>41</v>
      </c>
      <c r="AV106">
        <v>1.087</v>
      </c>
      <c r="AW106">
        <v>1</v>
      </c>
      <c r="AZ106">
        <v>1</v>
      </c>
      <c r="BA106">
        <v>27.04</v>
      </c>
      <c r="BB106">
        <v>9.81</v>
      </c>
      <c r="BC106">
        <v>8.2899999999999991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117</v>
      </c>
      <c r="BM106">
        <v>235</v>
      </c>
      <c r="BN106">
        <v>0</v>
      </c>
      <c r="BO106" t="s">
        <v>31</v>
      </c>
      <c r="BP106">
        <v>1</v>
      </c>
      <c r="BQ106">
        <v>30</v>
      </c>
      <c r="BR106">
        <v>0</v>
      </c>
      <c r="BS106">
        <v>27.04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94</v>
      </c>
      <c r="CA106">
        <v>41</v>
      </c>
      <c r="CB106" t="s">
        <v>3</v>
      </c>
      <c r="CE106">
        <v>30</v>
      </c>
      <c r="CF106">
        <v>0</v>
      </c>
      <c r="CG106">
        <v>0</v>
      </c>
      <c r="CH106">
        <v>4</v>
      </c>
      <c r="CI106">
        <v>0</v>
      </c>
      <c r="CJ106">
        <v>0</v>
      </c>
      <c r="CK106">
        <v>0</v>
      </c>
      <c r="CL106">
        <v>0</v>
      </c>
      <c r="CM106">
        <v>0</v>
      </c>
      <c r="CN106" t="s">
        <v>3</v>
      </c>
      <c r="CO106">
        <v>0</v>
      </c>
      <c r="CP106">
        <f t="shared" si="99"/>
        <v>2535.9700000000003</v>
      </c>
      <c r="CQ106">
        <f t="shared" si="100"/>
        <v>0</v>
      </c>
      <c r="CR106">
        <f t="shared" si="101"/>
        <v>1478.17</v>
      </c>
      <c r="CS106">
        <f t="shared" si="102"/>
        <v>466.44</v>
      </c>
      <c r="CT106">
        <f t="shared" si="103"/>
        <v>1057.8</v>
      </c>
      <c r="CU106">
        <f t="shared" si="104"/>
        <v>0</v>
      </c>
      <c r="CV106">
        <f t="shared" si="105"/>
        <v>3.3262200000000002</v>
      </c>
      <c r="CW106">
        <f t="shared" si="106"/>
        <v>0</v>
      </c>
      <c r="CX106">
        <f t="shared" si="107"/>
        <v>0</v>
      </c>
      <c r="CY106">
        <f>S106*(BZ106/100)</f>
        <v>994.33199999999988</v>
      </c>
      <c r="CZ106">
        <f>S106*(CA106/100)</f>
        <v>433.69799999999998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114</v>
      </c>
      <c r="DO106">
        <v>80</v>
      </c>
      <c r="DP106">
        <v>1.087</v>
      </c>
      <c r="DQ106">
        <v>1</v>
      </c>
      <c r="DU106">
        <v>1013</v>
      </c>
      <c r="DV106" t="s">
        <v>33</v>
      </c>
      <c r="DW106" t="s">
        <v>33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362024009</v>
      </c>
      <c r="EF106">
        <v>30</v>
      </c>
      <c r="EG106" t="s">
        <v>36</v>
      </c>
      <c r="EH106">
        <v>0</v>
      </c>
      <c r="EI106" t="s">
        <v>3</v>
      </c>
      <c r="EJ106">
        <v>1</v>
      </c>
      <c r="EK106">
        <v>235</v>
      </c>
      <c r="EL106" t="s">
        <v>37</v>
      </c>
      <c r="EM106" t="s">
        <v>38</v>
      </c>
      <c r="EO106" t="s">
        <v>3</v>
      </c>
      <c r="EQ106">
        <v>512</v>
      </c>
      <c r="ER106">
        <v>174.61</v>
      </c>
      <c r="ES106">
        <v>0</v>
      </c>
      <c r="ET106">
        <v>138.62</v>
      </c>
      <c r="EU106">
        <v>15.87</v>
      </c>
      <c r="EV106">
        <v>35.99</v>
      </c>
      <c r="EW106">
        <v>3.06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114</v>
      </c>
      <c r="FY106">
        <v>80</v>
      </c>
      <c r="GA106" t="s">
        <v>3</v>
      </c>
      <c r="GD106">
        <v>0</v>
      </c>
      <c r="GF106">
        <v>1088465183</v>
      </c>
      <c r="GG106">
        <v>2</v>
      </c>
      <c r="GH106">
        <v>1</v>
      </c>
      <c r="GI106">
        <v>2</v>
      </c>
      <c r="GJ106">
        <v>0</v>
      </c>
      <c r="GK106">
        <f>ROUND(R106*(S12)/100,2)</f>
        <v>746.3</v>
      </c>
      <c r="GL106">
        <f t="shared" si="108"/>
        <v>0</v>
      </c>
      <c r="GM106">
        <f t="shared" si="109"/>
        <v>4710.3</v>
      </c>
      <c r="GN106">
        <f t="shared" si="110"/>
        <v>4710.3</v>
      </c>
      <c r="GO106">
        <f t="shared" si="111"/>
        <v>0</v>
      </c>
      <c r="GP106">
        <f t="shared" si="112"/>
        <v>0</v>
      </c>
      <c r="GR106">
        <v>0</v>
      </c>
      <c r="GS106">
        <v>3</v>
      </c>
      <c r="GT106">
        <v>0</v>
      </c>
      <c r="GU106" t="s">
        <v>3</v>
      </c>
      <c r="GV106">
        <f t="shared" si="113"/>
        <v>0</v>
      </c>
      <c r="GW106">
        <v>1</v>
      </c>
      <c r="GX106">
        <f t="shared" si="114"/>
        <v>0</v>
      </c>
      <c r="HA106">
        <v>0</v>
      </c>
      <c r="HB106">
        <v>0</v>
      </c>
      <c r="HC106">
        <f t="shared" si="11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ROW(SmtRes!A83)</f>
        <v>83</v>
      </c>
      <c r="D107" s="2">
        <f>ROW(EtalonRes!A116)</f>
        <v>116</v>
      </c>
      <c r="E107" s="2" t="s">
        <v>126</v>
      </c>
      <c r="F107" s="2" t="s">
        <v>127</v>
      </c>
      <c r="G107" s="2" t="s">
        <v>128</v>
      </c>
      <c r="H107" s="2" t="s">
        <v>129</v>
      </c>
      <c r="I107" s="2">
        <v>0.44550000000000001</v>
      </c>
      <c r="J107" s="2">
        <v>0</v>
      </c>
      <c r="K107" s="2">
        <v>0.44550000000000001</v>
      </c>
      <c r="L107" s="2">
        <v>0.44549999999999995</v>
      </c>
      <c r="M107" s="2">
        <v>0</v>
      </c>
      <c r="N107" s="2">
        <f t="shared" si="78"/>
        <v>0.44550000000000001</v>
      </c>
      <c r="O107" s="2">
        <f t="shared" si="79"/>
        <v>273.64999999999998</v>
      </c>
      <c r="P107" s="2">
        <f t="shared" si="80"/>
        <v>13.19</v>
      </c>
      <c r="Q107" s="2">
        <f t="shared" si="81"/>
        <v>33.25</v>
      </c>
      <c r="R107" s="2">
        <f t="shared" si="82"/>
        <v>6.23</v>
      </c>
      <c r="S107" s="2">
        <f t="shared" si="83"/>
        <v>227.21</v>
      </c>
      <c r="T107" s="2">
        <f t="shared" si="84"/>
        <v>0</v>
      </c>
      <c r="U107" s="2">
        <f t="shared" si="85"/>
        <v>18.191101499999998</v>
      </c>
      <c r="V107" s="2">
        <f t="shared" si="86"/>
        <v>0</v>
      </c>
      <c r="W107" s="2">
        <f t="shared" si="87"/>
        <v>0</v>
      </c>
      <c r="X107" s="2">
        <f t="shared" si="88"/>
        <v>238.57</v>
      </c>
      <c r="Y107" s="2">
        <f t="shared" si="89"/>
        <v>174.95</v>
      </c>
      <c r="Z107" s="2"/>
      <c r="AA107" s="2">
        <v>432739034</v>
      </c>
      <c r="AB107" s="2">
        <f t="shared" si="90"/>
        <v>586.12</v>
      </c>
      <c r="AC107" s="2">
        <f t="shared" si="91"/>
        <v>27.72</v>
      </c>
      <c r="AD107" s="2">
        <f t="shared" si="92"/>
        <v>71.290000000000006</v>
      </c>
      <c r="AE107" s="2">
        <f t="shared" si="93"/>
        <v>13.35</v>
      </c>
      <c r="AF107" s="2">
        <f t="shared" si="94"/>
        <v>487.11</v>
      </c>
      <c r="AG107" s="2">
        <f t="shared" si="95"/>
        <v>0</v>
      </c>
      <c r="AH107" s="2">
        <f t="shared" si="96"/>
        <v>39</v>
      </c>
      <c r="AI107" s="2">
        <f t="shared" si="97"/>
        <v>0</v>
      </c>
      <c r="AJ107" s="2">
        <f t="shared" si="98"/>
        <v>0</v>
      </c>
      <c r="AK107" s="2">
        <v>586.12</v>
      </c>
      <c r="AL107" s="2">
        <v>27.72</v>
      </c>
      <c r="AM107" s="2">
        <v>71.290000000000006</v>
      </c>
      <c r="AN107" s="2">
        <v>13.35</v>
      </c>
      <c r="AO107" s="2">
        <v>487.11</v>
      </c>
      <c r="AP107" s="2">
        <v>0</v>
      </c>
      <c r="AQ107" s="2">
        <v>39</v>
      </c>
      <c r="AR107" s="2">
        <v>0</v>
      </c>
      <c r="AS107" s="2">
        <v>0</v>
      </c>
      <c r="AT107" s="2">
        <v>105</v>
      </c>
      <c r="AU107" s="2">
        <v>77</v>
      </c>
      <c r="AV107" s="2">
        <v>1.0469999999999999</v>
      </c>
      <c r="AW107" s="2">
        <v>1.0680000000000001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130</v>
      </c>
      <c r="BK107" s="2"/>
      <c r="BL107" s="2"/>
      <c r="BM107" s="2">
        <v>65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105</v>
      </c>
      <c r="CA107" s="2">
        <v>77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>
        <v>5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 t="s">
        <v>3</v>
      </c>
      <c r="CO107" s="2">
        <v>0</v>
      </c>
      <c r="CP107" s="2">
        <f t="shared" si="99"/>
        <v>273.64999999999998</v>
      </c>
      <c r="CQ107" s="2">
        <f t="shared" si="100"/>
        <v>29.6</v>
      </c>
      <c r="CR107" s="2">
        <f t="shared" si="101"/>
        <v>74.64</v>
      </c>
      <c r="CS107" s="2">
        <f t="shared" si="102"/>
        <v>13.98</v>
      </c>
      <c r="CT107" s="2">
        <f t="shared" si="103"/>
        <v>510</v>
      </c>
      <c r="CU107" s="2">
        <f t="shared" si="104"/>
        <v>0</v>
      </c>
      <c r="CV107" s="2">
        <f t="shared" si="105"/>
        <v>40.832999999999998</v>
      </c>
      <c r="CW107" s="2">
        <f t="shared" si="106"/>
        <v>0</v>
      </c>
      <c r="CX107" s="2">
        <f t="shared" si="107"/>
        <v>0</v>
      </c>
      <c r="CY107" s="2">
        <f>((S107*BZ107)/100)</f>
        <v>238.57049999999998</v>
      </c>
      <c r="CZ107" s="2">
        <f>((S107*CA107)/100)</f>
        <v>174.95170000000002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1005</v>
      </c>
      <c r="DV107" s="2" t="s">
        <v>129</v>
      </c>
      <c r="DW107" s="2" t="s">
        <v>129</v>
      </c>
      <c r="DX107" s="2">
        <v>100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362023839</v>
      </c>
      <c r="EF107" s="2">
        <v>30</v>
      </c>
      <c r="EG107" s="2" t="s">
        <v>36</v>
      </c>
      <c r="EH107" s="2">
        <v>0</v>
      </c>
      <c r="EI107" s="2" t="s">
        <v>3</v>
      </c>
      <c r="EJ107" s="2">
        <v>1</v>
      </c>
      <c r="EK107" s="2">
        <v>65</v>
      </c>
      <c r="EL107" s="2" t="s">
        <v>131</v>
      </c>
      <c r="EM107" s="2" t="s">
        <v>132</v>
      </c>
      <c r="EN107" s="2"/>
      <c r="EO107" s="2" t="s">
        <v>3</v>
      </c>
      <c r="EP107" s="2"/>
      <c r="EQ107" s="2">
        <v>512</v>
      </c>
      <c r="ER107" s="2">
        <v>586.12</v>
      </c>
      <c r="ES107" s="2">
        <v>27.72</v>
      </c>
      <c r="ET107" s="2">
        <v>71.290000000000006</v>
      </c>
      <c r="EU107" s="2">
        <v>13.35</v>
      </c>
      <c r="EV107" s="2">
        <v>487.11</v>
      </c>
      <c r="EW107" s="2">
        <v>39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105</v>
      </c>
      <c r="FY107" s="2">
        <v>77</v>
      </c>
      <c r="FZ107" s="2"/>
      <c r="GA107" s="2" t="s">
        <v>3</v>
      </c>
      <c r="GB107" s="2"/>
      <c r="GC107" s="2"/>
      <c r="GD107" s="2">
        <v>0</v>
      </c>
      <c r="GE107" s="2"/>
      <c r="GF107" s="2">
        <v>1012375906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10.9</v>
      </c>
      <c r="GL107" s="2">
        <f t="shared" si="108"/>
        <v>0</v>
      </c>
      <c r="GM107" s="2">
        <f t="shared" si="109"/>
        <v>698.07</v>
      </c>
      <c r="GN107" s="2">
        <f t="shared" si="110"/>
        <v>698.07</v>
      </c>
      <c r="GO107" s="2">
        <f t="shared" si="111"/>
        <v>0</v>
      </c>
      <c r="GP107" s="2">
        <f t="shared" si="112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3"/>
        <v>0</v>
      </c>
      <c r="GW107" s="2">
        <v>1</v>
      </c>
      <c r="GX107" s="2">
        <f t="shared" si="114"/>
        <v>0</v>
      </c>
      <c r="GY107" s="2"/>
      <c r="GZ107" s="2"/>
      <c r="HA107" s="2">
        <v>0</v>
      </c>
      <c r="HB107" s="2">
        <v>0</v>
      </c>
      <c r="HC107" s="2">
        <f t="shared" si="115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ROW(SmtRes!A86)</f>
        <v>86</v>
      </c>
      <c r="D108">
        <f>ROW(EtalonRes!A120)</f>
        <v>120</v>
      </c>
      <c r="E108" t="s">
        <v>126</v>
      </c>
      <c r="F108" t="s">
        <v>127</v>
      </c>
      <c r="G108" t="s">
        <v>128</v>
      </c>
      <c r="H108" t="s">
        <v>129</v>
      </c>
      <c r="I108">
        <v>0.44550000000000001</v>
      </c>
      <c r="J108">
        <v>0</v>
      </c>
      <c r="K108">
        <v>0.44550000000000001</v>
      </c>
      <c r="L108">
        <v>0.44549999999999995</v>
      </c>
      <c r="M108">
        <v>0</v>
      </c>
      <c r="N108">
        <f t="shared" si="78"/>
        <v>0.44550000000000001</v>
      </c>
      <c r="O108">
        <f t="shared" si="79"/>
        <v>6621.85</v>
      </c>
      <c r="P108">
        <f t="shared" si="80"/>
        <v>109.35</v>
      </c>
      <c r="Q108">
        <f t="shared" si="81"/>
        <v>368.74</v>
      </c>
      <c r="R108">
        <f t="shared" si="82"/>
        <v>168.46</v>
      </c>
      <c r="S108">
        <f t="shared" si="83"/>
        <v>6143.76</v>
      </c>
      <c r="T108">
        <f t="shared" si="84"/>
        <v>0</v>
      </c>
      <c r="U108">
        <f t="shared" si="85"/>
        <v>18.191101499999998</v>
      </c>
      <c r="V108">
        <f t="shared" si="86"/>
        <v>0</v>
      </c>
      <c r="W108">
        <f t="shared" si="87"/>
        <v>0</v>
      </c>
      <c r="X108">
        <f t="shared" si="88"/>
        <v>5345.07</v>
      </c>
      <c r="Y108">
        <f t="shared" si="89"/>
        <v>2518.94</v>
      </c>
      <c r="AA108">
        <v>432738977</v>
      </c>
      <c r="AB108">
        <f t="shared" si="90"/>
        <v>586.12</v>
      </c>
      <c r="AC108">
        <f t="shared" si="91"/>
        <v>27.72</v>
      </c>
      <c r="AD108">
        <f t="shared" si="92"/>
        <v>71.290000000000006</v>
      </c>
      <c r="AE108">
        <f t="shared" si="93"/>
        <v>13.35</v>
      </c>
      <c r="AF108">
        <f t="shared" si="94"/>
        <v>487.11</v>
      </c>
      <c r="AG108">
        <f t="shared" si="95"/>
        <v>0</v>
      </c>
      <c r="AH108">
        <f t="shared" si="96"/>
        <v>39</v>
      </c>
      <c r="AI108">
        <f t="shared" si="97"/>
        <v>0</v>
      </c>
      <c r="AJ108">
        <f t="shared" si="98"/>
        <v>0</v>
      </c>
      <c r="AK108">
        <v>586.12</v>
      </c>
      <c r="AL108">
        <v>27.72</v>
      </c>
      <c r="AM108">
        <v>71.290000000000006</v>
      </c>
      <c r="AN108">
        <v>13.35</v>
      </c>
      <c r="AO108">
        <v>487.11</v>
      </c>
      <c r="AP108">
        <v>0</v>
      </c>
      <c r="AQ108">
        <v>39</v>
      </c>
      <c r="AR108">
        <v>0</v>
      </c>
      <c r="AS108">
        <v>0</v>
      </c>
      <c r="AT108">
        <v>87</v>
      </c>
      <c r="AU108">
        <v>41</v>
      </c>
      <c r="AV108">
        <v>1.0469999999999999</v>
      </c>
      <c r="AW108">
        <v>1.0680000000000001</v>
      </c>
      <c r="AZ108">
        <v>1</v>
      </c>
      <c r="BA108">
        <v>27.04</v>
      </c>
      <c r="BB108">
        <v>11.09</v>
      </c>
      <c r="BC108">
        <v>8.2899999999999991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130</v>
      </c>
      <c r="BM108">
        <v>65</v>
      </c>
      <c r="BN108">
        <v>0</v>
      </c>
      <c r="BO108" t="s">
        <v>127</v>
      </c>
      <c r="BP108">
        <v>1</v>
      </c>
      <c r="BQ108">
        <v>30</v>
      </c>
      <c r="BR108">
        <v>0</v>
      </c>
      <c r="BS108">
        <v>27.04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87</v>
      </c>
      <c r="CA108">
        <v>41</v>
      </c>
      <c r="CB108" t="s">
        <v>3</v>
      </c>
      <c r="CE108">
        <v>30</v>
      </c>
      <c r="CF108">
        <v>0</v>
      </c>
      <c r="CG108">
        <v>0</v>
      </c>
      <c r="CH108">
        <v>5</v>
      </c>
      <c r="CI108">
        <v>0</v>
      </c>
      <c r="CJ108">
        <v>0</v>
      </c>
      <c r="CK108">
        <v>0</v>
      </c>
      <c r="CL108">
        <v>0</v>
      </c>
      <c r="CM108">
        <v>0</v>
      </c>
      <c r="CN108" t="s">
        <v>3</v>
      </c>
      <c r="CO108">
        <v>0</v>
      </c>
      <c r="CP108">
        <f t="shared" si="99"/>
        <v>6621.85</v>
      </c>
      <c r="CQ108">
        <f t="shared" si="100"/>
        <v>245.38</v>
      </c>
      <c r="CR108">
        <f t="shared" si="101"/>
        <v>827.76</v>
      </c>
      <c r="CS108">
        <f t="shared" si="102"/>
        <v>378.02</v>
      </c>
      <c r="CT108">
        <f t="shared" si="103"/>
        <v>13790.4</v>
      </c>
      <c r="CU108">
        <f t="shared" si="104"/>
        <v>0</v>
      </c>
      <c r="CV108">
        <f t="shared" si="105"/>
        <v>40.832999999999998</v>
      </c>
      <c r="CW108">
        <f t="shared" si="106"/>
        <v>0</v>
      </c>
      <c r="CX108">
        <f t="shared" si="107"/>
        <v>0</v>
      </c>
      <c r="CY108">
        <f>S108*(BZ108/100)</f>
        <v>5345.0712000000003</v>
      </c>
      <c r="CZ108">
        <f>S108*(CA108/100)</f>
        <v>2518.9416000000001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105</v>
      </c>
      <c r="DO108">
        <v>77</v>
      </c>
      <c r="DP108">
        <v>1.0469999999999999</v>
      </c>
      <c r="DQ108">
        <v>1.0680000000000001</v>
      </c>
      <c r="DU108">
        <v>1005</v>
      </c>
      <c r="DV108" t="s">
        <v>129</v>
      </c>
      <c r="DW108" t="s">
        <v>129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362023839</v>
      </c>
      <c r="EF108">
        <v>30</v>
      </c>
      <c r="EG108" t="s">
        <v>36</v>
      </c>
      <c r="EH108">
        <v>0</v>
      </c>
      <c r="EI108" t="s">
        <v>3</v>
      </c>
      <c r="EJ108">
        <v>1</v>
      </c>
      <c r="EK108">
        <v>65</v>
      </c>
      <c r="EL108" t="s">
        <v>131</v>
      </c>
      <c r="EM108" t="s">
        <v>132</v>
      </c>
      <c r="EO108" t="s">
        <v>3</v>
      </c>
      <c r="EQ108">
        <v>512</v>
      </c>
      <c r="ER108">
        <v>586.12</v>
      </c>
      <c r="ES108">
        <v>27.72</v>
      </c>
      <c r="ET108">
        <v>71.290000000000006</v>
      </c>
      <c r="EU108">
        <v>13.35</v>
      </c>
      <c r="EV108">
        <v>487.11</v>
      </c>
      <c r="EW108">
        <v>39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105</v>
      </c>
      <c r="FY108">
        <v>77</v>
      </c>
      <c r="GA108" t="s">
        <v>3</v>
      </c>
      <c r="GD108">
        <v>0</v>
      </c>
      <c r="GF108">
        <v>1012375906</v>
      </c>
      <c r="GG108">
        <v>2</v>
      </c>
      <c r="GH108">
        <v>1</v>
      </c>
      <c r="GI108">
        <v>2</v>
      </c>
      <c r="GJ108">
        <v>0</v>
      </c>
      <c r="GK108">
        <f>ROUND(R108*(S12)/100,2)</f>
        <v>269.54000000000002</v>
      </c>
      <c r="GL108">
        <f t="shared" si="108"/>
        <v>0</v>
      </c>
      <c r="GM108">
        <f t="shared" si="109"/>
        <v>14755.4</v>
      </c>
      <c r="GN108">
        <f t="shared" si="110"/>
        <v>14755.4</v>
      </c>
      <c r="GO108">
        <f t="shared" si="111"/>
        <v>0</v>
      </c>
      <c r="GP108">
        <f t="shared" si="112"/>
        <v>0</v>
      </c>
      <c r="GR108">
        <v>0</v>
      </c>
      <c r="GS108">
        <v>3</v>
      </c>
      <c r="GT108">
        <v>0</v>
      </c>
      <c r="GU108" t="s">
        <v>3</v>
      </c>
      <c r="GV108">
        <f t="shared" si="113"/>
        <v>0</v>
      </c>
      <c r="GW108">
        <v>1</v>
      </c>
      <c r="GX108">
        <f t="shared" si="114"/>
        <v>0</v>
      </c>
      <c r="HA108">
        <v>0</v>
      </c>
      <c r="HB108">
        <v>0</v>
      </c>
      <c r="HC108">
        <f t="shared" si="11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18</v>
      </c>
      <c r="B109" s="2">
        <v>1</v>
      </c>
      <c r="C109" s="2"/>
      <c r="D109" s="2"/>
      <c r="E109" s="2" t="s">
        <v>133</v>
      </c>
      <c r="F109" s="2" t="s">
        <v>134</v>
      </c>
      <c r="G109" s="2" t="s">
        <v>469</v>
      </c>
      <c r="H109" s="2" t="s">
        <v>42</v>
      </c>
      <c r="I109" s="2">
        <f>I107*J109</f>
        <v>0.05</v>
      </c>
      <c r="J109" s="2">
        <v>0.1122334455667789</v>
      </c>
      <c r="K109" s="2">
        <v>0.112233</v>
      </c>
      <c r="L109" s="2">
        <v>0.05</v>
      </c>
      <c r="M109" s="2">
        <v>0</v>
      </c>
      <c r="N109" s="2">
        <f t="shared" si="78"/>
        <v>0.05</v>
      </c>
      <c r="O109" s="2">
        <f t="shared" si="79"/>
        <v>765.79</v>
      </c>
      <c r="P109" s="2">
        <f t="shared" si="80"/>
        <v>765.79</v>
      </c>
      <c r="Q109" s="2">
        <f t="shared" si="81"/>
        <v>0</v>
      </c>
      <c r="R109" s="2">
        <f t="shared" si="82"/>
        <v>0</v>
      </c>
      <c r="S109" s="2">
        <f t="shared" si="83"/>
        <v>0</v>
      </c>
      <c r="T109" s="2">
        <f t="shared" si="84"/>
        <v>0</v>
      </c>
      <c r="U109" s="2">
        <f t="shared" si="85"/>
        <v>0</v>
      </c>
      <c r="V109" s="2">
        <f t="shared" si="86"/>
        <v>0</v>
      </c>
      <c r="W109" s="2">
        <f t="shared" si="87"/>
        <v>0</v>
      </c>
      <c r="X109" s="2">
        <f t="shared" si="88"/>
        <v>0</v>
      </c>
      <c r="Y109" s="2">
        <f t="shared" si="89"/>
        <v>0</v>
      </c>
      <c r="Z109" s="2"/>
      <c r="AA109" s="2">
        <v>432739034</v>
      </c>
      <c r="AB109" s="2">
        <f t="shared" si="90"/>
        <v>14340.7</v>
      </c>
      <c r="AC109" s="2">
        <f t="shared" si="91"/>
        <v>14340.7</v>
      </c>
      <c r="AD109" s="2">
        <f t="shared" si="92"/>
        <v>0</v>
      </c>
      <c r="AE109" s="2">
        <f t="shared" si="93"/>
        <v>0</v>
      </c>
      <c r="AF109" s="2">
        <f t="shared" si="94"/>
        <v>0</v>
      </c>
      <c r="AG109" s="2">
        <f t="shared" si="95"/>
        <v>0</v>
      </c>
      <c r="AH109" s="2">
        <f t="shared" si="96"/>
        <v>0</v>
      </c>
      <c r="AI109" s="2">
        <f t="shared" si="97"/>
        <v>0</v>
      </c>
      <c r="AJ109" s="2">
        <f t="shared" si="98"/>
        <v>0</v>
      </c>
      <c r="AK109" s="2">
        <v>14340.7</v>
      </c>
      <c r="AL109" s="2">
        <v>14340.7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105</v>
      </c>
      <c r="AU109" s="2">
        <v>77</v>
      </c>
      <c r="AV109" s="2">
        <v>1.0469999999999999</v>
      </c>
      <c r="AW109" s="2">
        <v>1.0680000000000001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135</v>
      </c>
      <c r="BK109" s="2"/>
      <c r="BL109" s="2"/>
      <c r="BM109" s="2">
        <v>65</v>
      </c>
      <c r="BN109" s="2">
        <v>0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105</v>
      </c>
      <c r="CA109" s="2">
        <v>77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>
        <v>5</v>
      </c>
      <c r="CI109" s="2">
        <v>1</v>
      </c>
      <c r="CJ109" s="2">
        <v>0</v>
      </c>
      <c r="CK109" s="2">
        <v>0</v>
      </c>
      <c r="CL109" s="2">
        <v>0</v>
      </c>
      <c r="CM109" s="2">
        <v>0</v>
      </c>
      <c r="CN109" s="2" t="s">
        <v>3</v>
      </c>
      <c r="CO109" s="2">
        <v>0</v>
      </c>
      <c r="CP109" s="2">
        <f t="shared" si="99"/>
        <v>765.79</v>
      </c>
      <c r="CQ109" s="2">
        <f t="shared" si="100"/>
        <v>15315.87</v>
      </c>
      <c r="CR109" s="2">
        <f t="shared" si="101"/>
        <v>0</v>
      </c>
      <c r="CS109" s="2">
        <f t="shared" si="102"/>
        <v>0</v>
      </c>
      <c r="CT109" s="2">
        <f t="shared" si="103"/>
        <v>0</v>
      </c>
      <c r="CU109" s="2">
        <f t="shared" si="104"/>
        <v>0</v>
      </c>
      <c r="CV109" s="2">
        <f t="shared" si="105"/>
        <v>0</v>
      </c>
      <c r="CW109" s="2">
        <f t="shared" si="106"/>
        <v>0</v>
      </c>
      <c r="CX109" s="2">
        <f t="shared" si="107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1009</v>
      </c>
      <c r="DV109" s="2" t="s">
        <v>42</v>
      </c>
      <c r="DW109" s="2" t="s">
        <v>42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362023839</v>
      </c>
      <c r="EF109" s="2">
        <v>30</v>
      </c>
      <c r="EG109" s="2" t="s">
        <v>36</v>
      </c>
      <c r="EH109" s="2">
        <v>0</v>
      </c>
      <c r="EI109" s="2" t="s">
        <v>3</v>
      </c>
      <c r="EJ109" s="2">
        <v>1</v>
      </c>
      <c r="EK109" s="2">
        <v>65</v>
      </c>
      <c r="EL109" s="2" t="s">
        <v>131</v>
      </c>
      <c r="EM109" s="2" t="s">
        <v>132</v>
      </c>
      <c r="EN109" s="2"/>
      <c r="EO109" s="2" t="s">
        <v>3</v>
      </c>
      <c r="EP109" s="2"/>
      <c r="EQ109" s="2">
        <v>512</v>
      </c>
      <c r="ER109" s="2">
        <v>14340.7</v>
      </c>
      <c r="ES109" s="2">
        <v>14340.7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105</v>
      </c>
      <c r="FY109" s="2">
        <v>77</v>
      </c>
      <c r="FZ109" s="2"/>
      <c r="GA109" s="2" t="s">
        <v>3</v>
      </c>
      <c r="GB109" s="2"/>
      <c r="GC109" s="2"/>
      <c r="GD109" s="2">
        <v>0</v>
      </c>
      <c r="GE109" s="2"/>
      <c r="GF109" s="2">
        <v>1285784366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8"/>
        <v>0</v>
      </c>
      <c r="GM109" s="2">
        <f t="shared" si="109"/>
        <v>765.79</v>
      </c>
      <c r="GN109" s="2">
        <f t="shared" si="110"/>
        <v>765.79</v>
      </c>
      <c r="GO109" s="2">
        <f t="shared" si="111"/>
        <v>0</v>
      </c>
      <c r="GP109" s="2">
        <f t="shared" si="112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3"/>
        <v>0</v>
      </c>
      <c r="GW109" s="2">
        <v>1</v>
      </c>
      <c r="GX109" s="2">
        <f t="shared" si="114"/>
        <v>0</v>
      </c>
      <c r="GY109" s="2"/>
      <c r="GZ109" s="2"/>
      <c r="HA109" s="2">
        <v>0</v>
      </c>
      <c r="HB109" s="2">
        <v>0</v>
      </c>
      <c r="HC109" s="2">
        <f t="shared" si="115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E110" t="s">
        <v>133</v>
      </c>
      <c r="F110" t="s">
        <v>134</v>
      </c>
      <c r="G110" t="s">
        <v>469</v>
      </c>
      <c r="H110" t="s">
        <v>42</v>
      </c>
      <c r="I110">
        <f>I108*J110</f>
        <v>0.05</v>
      </c>
      <c r="J110">
        <v>0.1122334455667789</v>
      </c>
      <c r="K110">
        <v>0.112233</v>
      </c>
      <c r="L110">
        <v>0.05</v>
      </c>
      <c r="M110">
        <v>0</v>
      </c>
      <c r="N110">
        <f t="shared" si="78"/>
        <v>0.05</v>
      </c>
      <c r="O110">
        <f t="shared" si="79"/>
        <v>9511.11</v>
      </c>
      <c r="P110">
        <f t="shared" si="80"/>
        <v>9511.11</v>
      </c>
      <c r="Q110">
        <f t="shared" si="81"/>
        <v>0</v>
      </c>
      <c r="R110">
        <f t="shared" si="82"/>
        <v>0</v>
      </c>
      <c r="S110">
        <f t="shared" si="83"/>
        <v>0</v>
      </c>
      <c r="T110">
        <f t="shared" si="84"/>
        <v>0</v>
      </c>
      <c r="U110">
        <f t="shared" si="85"/>
        <v>0</v>
      </c>
      <c r="V110">
        <f t="shared" si="86"/>
        <v>0</v>
      </c>
      <c r="W110">
        <f t="shared" si="87"/>
        <v>0</v>
      </c>
      <c r="X110">
        <f t="shared" si="88"/>
        <v>0</v>
      </c>
      <c r="Y110">
        <f t="shared" si="89"/>
        <v>0</v>
      </c>
      <c r="AA110">
        <v>432738977</v>
      </c>
      <c r="AB110">
        <f t="shared" si="90"/>
        <v>14340.7</v>
      </c>
      <c r="AC110">
        <f t="shared" si="91"/>
        <v>14340.7</v>
      </c>
      <c r="AD110">
        <f t="shared" si="92"/>
        <v>0</v>
      </c>
      <c r="AE110">
        <f t="shared" si="93"/>
        <v>0</v>
      </c>
      <c r="AF110">
        <f t="shared" si="94"/>
        <v>0</v>
      </c>
      <c r="AG110">
        <f t="shared" si="95"/>
        <v>0</v>
      </c>
      <c r="AH110">
        <f t="shared" si="96"/>
        <v>0</v>
      </c>
      <c r="AI110">
        <f t="shared" si="97"/>
        <v>0</v>
      </c>
      <c r="AJ110">
        <f t="shared" si="98"/>
        <v>0</v>
      </c>
      <c r="AK110">
        <v>14340.7</v>
      </c>
      <c r="AL110">
        <v>14340.7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1.0680000000000001</v>
      </c>
      <c r="AZ110">
        <v>1</v>
      </c>
      <c r="BA110">
        <v>1</v>
      </c>
      <c r="BB110">
        <v>1</v>
      </c>
      <c r="BC110">
        <v>12.42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135</v>
      </c>
      <c r="BM110">
        <v>65</v>
      </c>
      <c r="BN110">
        <v>0</v>
      </c>
      <c r="BO110" t="s">
        <v>134</v>
      </c>
      <c r="BP110">
        <v>1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H110">
        <v>5</v>
      </c>
      <c r="CI110">
        <v>1</v>
      </c>
      <c r="CJ110">
        <v>0</v>
      </c>
      <c r="CK110">
        <v>0</v>
      </c>
      <c r="CL110">
        <v>0</v>
      </c>
      <c r="CM110">
        <v>0</v>
      </c>
      <c r="CN110" t="s">
        <v>3</v>
      </c>
      <c r="CO110">
        <v>0</v>
      </c>
      <c r="CP110">
        <f t="shared" si="99"/>
        <v>9511.11</v>
      </c>
      <c r="CQ110">
        <f t="shared" si="100"/>
        <v>190223.11</v>
      </c>
      <c r="CR110">
        <f t="shared" si="101"/>
        <v>0</v>
      </c>
      <c r="CS110">
        <f t="shared" si="102"/>
        <v>0</v>
      </c>
      <c r="CT110">
        <f t="shared" si="103"/>
        <v>0</v>
      </c>
      <c r="CU110">
        <f t="shared" si="104"/>
        <v>0</v>
      </c>
      <c r="CV110">
        <f t="shared" si="105"/>
        <v>0</v>
      </c>
      <c r="CW110">
        <f t="shared" si="106"/>
        <v>0</v>
      </c>
      <c r="CX110">
        <f t="shared" si="107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105</v>
      </c>
      <c r="DO110">
        <v>77</v>
      </c>
      <c r="DP110">
        <v>1.0469999999999999</v>
      </c>
      <c r="DQ110">
        <v>1.0680000000000001</v>
      </c>
      <c r="DU110">
        <v>1009</v>
      </c>
      <c r="DV110" t="s">
        <v>42</v>
      </c>
      <c r="DW110" t="s">
        <v>42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362023839</v>
      </c>
      <c r="EF110">
        <v>30</v>
      </c>
      <c r="EG110" t="s">
        <v>36</v>
      </c>
      <c r="EH110">
        <v>0</v>
      </c>
      <c r="EI110" t="s">
        <v>3</v>
      </c>
      <c r="EJ110">
        <v>1</v>
      </c>
      <c r="EK110">
        <v>65</v>
      </c>
      <c r="EL110" t="s">
        <v>131</v>
      </c>
      <c r="EM110" t="s">
        <v>132</v>
      </c>
      <c r="EO110" t="s">
        <v>3</v>
      </c>
      <c r="EQ110">
        <v>512</v>
      </c>
      <c r="ER110">
        <v>14340.7</v>
      </c>
      <c r="ES110">
        <v>14340.7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105</v>
      </c>
      <c r="FY110">
        <v>77</v>
      </c>
      <c r="GA110" t="s">
        <v>3</v>
      </c>
      <c r="GD110">
        <v>0</v>
      </c>
      <c r="GF110">
        <v>1285784366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8"/>
        <v>0</v>
      </c>
      <c r="GM110">
        <f t="shared" si="109"/>
        <v>9511.11</v>
      </c>
      <c r="GN110">
        <f t="shared" si="110"/>
        <v>9511.11</v>
      </c>
      <c r="GO110">
        <f t="shared" si="111"/>
        <v>0</v>
      </c>
      <c r="GP110">
        <f t="shared" si="112"/>
        <v>0</v>
      </c>
      <c r="GR110">
        <v>0</v>
      </c>
      <c r="GS110">
        <v>3</v>
      </c>
      <c r="GT110">
        <v>0</v>
      </c>
      <c r="GU110" t="s">
        <v>3</v>
      </c>
      <c r="GV110">
        <f t="shared" si="113"/>
        <v>0</v>
      </c>
      <c r="GW110">
        <v>1</v>
      </c>
      <c r="GX110">
        <f t="shared" si="114"/>
        <v>0</v>
      </c>
      <c r="HA110">
        <v>0</v>
      </c>
      <c r="HB110">
        <v>0</v>
      </c>
      <c r="HC110">
        <f t="shared" si="115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>
        <f>ROW(SmtRes!A91)</f>
        <v>91</v>
      </c>
      <c r="D111" s="2">
        <f>ROW(EtalonRes!A125)</f>
        <v>125</v>
      </c>
      <c r="E111" s="2" t="s">
        <v>136</v>
      </c>
      <c r="F111" s="2" t="s">
        <v>137</v>
      </c>
      <c r="G111" s="2" t="s">
        <v>138</v>
      </c>
      <c r="H111" s="2" t="s">
        <v>139</v>
      </c>
      <c r="I111" s="2">
        <v>0.26729999999999998</v>
      </c>
      <c r="J111" s="2">
        <v>0</v>
      </c>
      <c r="K111" s="2">
        <v>0.26729999999999998</v>
      </c>
      <c r="L111" s="2">
        <v>0.26729999999999998</v>
      </c>
      <c r="M111" s="2">
        <v>0</v>
      </c>
      <c r="N111" s="2">
        <f t="shared" si="78"/>
        <v>0.26729999999999998</v>
      </c>
      <c r="O111" s="2">
        <f t="shared" si="79"/>
        <v>33.92</v>
      </c>
      <c r="P111" s="2">
        <f t="shared" si="80"/>
        <v>20.68</v>
      </c>
      <c r="Q111" s="2">
        <f t="shared" si="81"/>
        <v>2.52</v>
      </c>
      <c r="R111" s="2">
        <f t="shared" si="82"/>
        <v>0.15</v>
      </c>
      <c r="S111" s="2">
        <f t="shared" si="83"/>
        <v>10.72</v>
      </c>
      <c r="T111" s="2">
        <f t="shared" si="84"/>
        <v>0</v>
      </c>
      <c r="U111" s="2">
        <f t="shared" si="85"/>
        <v>0.90115918199999989</v>
      </c>
      <c r="V111" s="2">
        <f t="shared" si="86"/>
        <v>0</v>
      </c>
      <c r="W111" s="2">
        <f t="shared" si="87"/>
        <v>0</v>
      </c>
      <c r="X111" s="2">
        <f t="shared" si="88"/>
        <v>11.26</v>
      </c>
      <c r="Y111" s="2">
        <f t="shared" si="89"/>
        <v>8.25</v>
      </c>
      <c r="Z111" s="2"/>
      <c r="AA111" s="2">
        <v>432739034</v>
      </c>
      <c r="AB111" s="2">
        <f t="shared" si="90"/>
        <v>124.67</v>
      </c>
      <c r="AC111" s="2">
        <f t="shared" si="91"/>
        <v>77.36</v>
      </c>
      <c r="AD111" s="2">
        <f t="shared" si="92"/>
        <v>8.99</v>
      </c>
      <c r="AE111" s="2">
        <f t="shared" si="93"/>
        <v>0.53</v>
      </c>
      <c r="AF111" s="2">
        <f t="shared" si="94"/>
        <v>38.32</v>
      </c>
      <c r="AG111" s="2">
        <f t="shared" si="95"/>
        <v>0</v>
      </c>
      <c r="AH111" s="2">
        <f t="shared" si="96"/>
        <v>3.22</v>
      </c>
      <c r="AI111" s="2">
        <f t="shared" si="97"/>
        <v>0</v>
      </c>
      <c r="AJ111" s="2">
        <f t="shared" si="98"/>
        <v>0</v>
      </c>
      <c r="AK111" s="2">
        <v>124.67</v>
      </c>
      <c r="AL111" s="2">
        <v>77.36</v>
      </c>
      <c r="AM111" s="2">
        <v>8.99</v>
      </c>
      <c r="AN111" s="2">
        <v>0.53</v>
      </c>
      <c r="AO111" s="2">
        <v>38.32</v>
      </c>
      <c r="AP111" s="2">
        <v>0</v>
      </c>
      <c r="AQ111" s="2">
        <v>3.22</v>
      </c>
      <c r="AR111" s="2">
        <v>0</v>
      </c>
      <c r="AS111" s="2">
        <v>0</v>
      </c>
      <c r="AT111" s="2">
        <v>105</v>
      </c>
      <c r="AU111" s="2">
        <v>77</v>
      </c>
      <c r="AV111" s="2">
        <v>1.0469999999999999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140</v>
      </c>
      <c r="BK111" s="2"/>
      <c r="BL111" s="2"/>
      <c r="BM111" s="2">
        <v>97</v>
      </c>
      <c r="BN111" s="2">
        <v>0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105</v>
      </c>
      <c r="CA111" s="2">
        <v>77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>
        <v>6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 t="s">
        <v>3</v>
      </c>
      <c r="CO111" s="2">
        <v>0</v>
      </c>
      <c r="CP111" s="2">
        <f t="shared" si="99"/>
        <v>33.92</v>
      </c>
      <c r="CQ111" s="2">
        <f t="shared" si="100"/>
        <v>77.36</v>
      </c>
      <c r="CR111" s="2">
        <f t="shared" si="101"/>
        <v>9.41</v>
      </c>
      <c r="CS111" s="2">
        <f t="shared" si="102"/>
        <v>0.55000000000000004</v>
      </c>
      <c r="CT111" s="2">
        <f t="shared" si="103"/>
        <v>40.119999999999997</v>
      </c>
      <c r="CU111" s="2">
        <f t="shared" si="104"/>
        <v>0</v>
      </c>
      <c r="CV111" s="2">
        <f t="shared" si="105"/>
        <v>3.37134</v>
      </c>
      <c r="CW111" s="2">
        <f t="shared" si="106"/>
        <v>0</v>
      </c>
      <c r="CX111" s="2">
        <f t="shared" si="107"/>
        <v>0</v>
      </c>
      <c r="CY111" s="2">
        <f>((S111*BZ111)/100)</f>
        <v>11.256000000000002</v>
      </c>
      <c r="CZ111" s="2">
        <f>((S111*CA111)/100)</f>
        <v>8.2544000000000004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1005</v>
      </c>
      <c r="DV111" s="2" t="s">
        <v>139</v>
      </c>
      <c r="DW111" s="2" t="s">
        <v>139</v>
      </c>
      <c r="DX111" s="2">
        <v>100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362023871</v>
      </c>
      <c r="EF111" s="2">
        <v>30</v>
      </c>
      <c r="EG111" s="2" t="s">
        <v>36</v>
      </c>
      <c r="EH111" s="2">
        <v>0</v>
      </c>
      <c r="EI111" s="2" t="s">
        <v>3</v>
      </c>
      <c r="EJ111" s="2">
        <v>1</v>
      </c>
      <c r="EK111" s="2">
        <v>97</v>
      </c>
      <c r="EL111" s="2" t="s">
        <v>141</v>
      </c>
      <c r="EM111" s="2" t="s">
        <v>142</v>
      </c>
      <c r="EN111" s="2"/>
      <c r="EO111" s="2" t="s">
        <v>3</v>
      </c>
      <c r="EP111" s="2"/>
      <c r="EQ111" s="2">
        <v>512</v>
      </c>
      <c r="ER111" s="2">
        <v>124.67</v>
      </c>
      <c r="ES111" s="2">
        <v>77.36</v>
      </c>
      <c r="ET111" s="2">
        <v>8.99</v>
      </c>
      <c r="EU111" s="2">
        <v>0.53</v>
      </c>
      <c r="EV111" s="2">
        <v>38.32</v>
      </c>
      <c r="EW111" s="2">
        <v>3.22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105</v>
      </c>
      <c r="FY111" s="2">
        <v>77</v>
      </c>
      <c r="FZ111" s="2"/>
      <c r="GA111" s="2" t="s">
        <v>3</v>
      </c>
      <c r="GB111" s="2"/>
      <c r="GC111" s="2"/>
      <c r="GD111" s="2">
        <v>0</v>
      </c>
      <c r="GE111" s="2"/>
      <c r="GF111" s="2">
        <v>776504505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0.26</v>
      </c>
      <c r="GL111" s="2">
        <f t="shared" si="108"/>
        <v>0</v>
      </c>
      <c r="GM111" s="2">
        <f t="shared" si="109"/>
        <v>53.69</v>
      </c>
      <c r="GN111" s="2">
        <f t="shared" si="110"/>
        <v>53.69</v>
      </c>
      <c r="GO111" s="2">
        <f t="shared" si="111"/>
        <v>0</v>
      </c>
      <c r="GP111" s="2">
        <f t="shared" si="112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3"/>
        <v>0</v>
      </c>
      <c r="GW111" s="2">
        <v>1</v>
      </c>
      <c r="GX111" s="2">
        <f t="shared" si="114"/>
        <v>0</v>
      </c>
      <c r="GY111" s="2"/>
      <c r="GZ111" s="2"/>
      <c r="HA111" s="2">
        <v>0</v>
      </c>
      <c r="HB111" s="2">
        <v>0</v>
      </c>
      <c r="HC111" s="2">
        <f t="shared" si="115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C112">
        <f>ROW(SmtRes!A96)</f>
        <v>96</v>
      </c>
      <c r="D112">
        <f>ROW(EtalonRes!A130)</f>
        <v>130</v>
      </c>
      <c r="E112" t="s">
        <v>136</v>
      </c>
      <c r="F112" t="s">
        <v>137</v>
      </c>
      <c r="G112" t="s">
        <v>138</v>
      </c>
      <c r="H112" t="s">
        <v>139</v>
      </c>
      <c r="I112">
        <v>0.26729999999999998</v>
      </c>
      <c r="J112">
        <v>0</v>
      </c>
      <c r="K112">
        <v>0.26729999999999998</v>
      </c>
      <c r="L112">
        <v>0.26729999999999998</v>
      </c>
      <c r="M112">
        <v>0</v>
      </c>
      <c r="N112">
        <f t="shared" si="78"/>
        <v>0.26729999999999998</v>
      </c>
      <c r="O112">
        <f t="shared" si="79"/>
        <v>560.41</v>
      </c>
      <c r="P112">
        <f t="shared" si="80"/>
        <v>248.16</v>
      </c>
      <c r="Q112">
        <f t="shared" si="81"/>
        <v>22.38</v>
      </c>
      <c r="R112">
        <f t="shared" si="82"/>
        <v>4.0599999999999996</v>
      </c>
      <c r="S112">
        <f t="shared" si="83"/>
        <v>289.87</v>
      </c>
      <c r="T112">
        <f t="shared" si="84"/>
        <v>0</v>
      </c>
      <c r="U112">
        <f t="shared" si="85"/>
        <v>0.90115918199999989</v>
      </c>
      <c r="V112">
        <f t="shared" si="86"/>
        <v>0</v>
      </c>
      <c r="W112">
        <f t="shared" si="87"/>
        <v>0</v>
      </c>
      <c r="X112">
        <f t="shared" si="88"/>
        <v>252.19</v>
      </c>
      <c r="Y112">
        <f t="shared" si="89"/>
        <v>118.85</v>
      </c>
      <c r="AA112">
        <v>432738977</v>
      </c>
      <c r="AB112">
        <f t="shared" si="90"/>
        <v>124.67</v>
      </c>
      <c r="AC112">
        <f t="shared" si="91"/>
        <v>77.36</v>
      </c>
      <c r="AD112">
        <f t="shared" si="92"/>
        <v>8.99</v>
      </c>
      <c r="AE112">
        <f t="shared" si="93"/>
        <v>0.53</v>
      </c>
      <c r="AF112">
        <f t="shared" si="94"/>
        <v>38.32</v>
      </c>
      <c r="AG112">
        <f t="shared" si="95"/>
        <v>0</v>
      </c>
      <c r="AH112">
        <f t="shared" si="96"/>
        <v>3.22</v>
      </c>
      <c r="AI112">
        <f t="shared" si="97"/>
        <v>0</v>
      </c>
      <c r="AJ112">
        <f t="shared" si="98"/>
        <v>0</v>
      </c>
      <c r="AK112">
        <v>124.67</v>
      </c>
      <c r="AL112">
        <v>77.36</v>
      </c>
      <c r="AM112">
        <v>8.99</v>
      </c>
      <c r="AN112">
        <v>0.53</v>
      </c>
      <c r="AO112">
        <v>38.32</v>
      </c>
      <c r="AP112">
        <v>0</v>
      </c>
      <c r="AQ112">
        <v>3.22</v>
      </c>
      <c r="AR112">
        <v>0</v>
      </c>
      <c r="AS112">
        <v>0</v>
      </c>
      <c r="AT112">
        <v>87</v>
      </c>
      <c r="AU112">
        <v>41</v>
      </c>
      <c r="AV112">
        <v>1.0469999999999999</v>
      </c>
      <c r="AW112">
        <v>1</v>
      </c>
      <c r="AZ112">
        <v>1</v>
      </c>
      <c r="BA112">
        <v>27.04</v>
      </c>
      <c r="BB112">
        <v>8.8800000000000008</v>
      </c>
      <c r="BC112">
        <v>12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140</v>
      </c>
      <c r="BM112">
        <v>97</v>
      </c>
      <c r="BN112">
        <v>0</v>
      </c>
      <c r="BO112" t="s">
        <v>137</v>
      </c>
      <c r="BP112">
        <v>1</v>
      </c>
      <c r="BQ112">
        <v>30</v>
      </c>
      <c r="BR112">
        <v>0</v>
      </c>
      <c r="BS112">
        <v>27.04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87</v>
      </c>
      <c r="CA112">
        <v>41</v>
      </c>
      <c r="CB112" t="s">
        <v>3</v>
      </c>
      <c r="CE112">
        <v>30</v>
      </c>
      <c r="CF112">
        <v>0</v>
      </c>
      <c r="CG112">
        <v>0</v>
      </c>
      <c r="CH112">
        <v>6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3</v>
      </c>
      <c r="CO112">
        <v>0</v>
      </c>
      <c r="CP112">
        <f t="shared" si="99"/>
        <v>560.41000000000008</v>
      </c>
      <c r="CQ112">
        <f t="shared" si="100"/>
        <v>928.32</v>
      </c>
      <c r="CR112">
        <f t="shared" si="101"/>
        <v>83.56</v>
      </c>
      <c r="CS112">
        <f t="shared" si="102"/>
        <v>14.87</v>
      </c>
      <c r="CT112">
        <f t="shared" si="103"/>
        <v>1084.8399999999999</v>
      </c>
      <c r="CU112">
        <f t="shared" si="104"/>
        <v>0</v>
      </c>
      <c r="CV112">
        <f t="shared" si="105"/>
        <v>3.37134</v>
      </c>
      <c r="CW112">
        <f t="shared" si="106"/>
        <v>0</v>
      </c>
      <c r="CX112">
        <f t="shared" si="107"/>
        <v>0</v>
      </c>
      <c r="CY112">
        <f>S112*(BZ112/100)</f>
        <v>252.18690000000001</v>
      </c>
      <c r="CZ112">
        <f>S112*(CA112/100)</f>
        <v>118.8467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105</v>
      </c>
      <c r="DO112">
        <v>77</v>
      </c>
      <c r="DP112">
        <v>1.0469999999999999</v>
      </c>
      <c r="DQ112">
        <v>1</v>
      </c>
      <c r="DU112">
        <v>1005</v>
      </c>
      <c r="DV112" t="s">
        <v>139</v>
      </c>
      <c r="DW112" t="s">
        <v>139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362023871</v>
      </c>
      <c r="EF112">
        <v>30</v>
      </c>
      <c r="EG112" t="s">
        <v>36</v>
      </c>
      <c r="EH112">
        <v>0</v>
      </c>
      <c r="EI112" t="s">
        <v>3</v>
      </c>
      <c r="EJ112">
        <v>1</v>
      </c>
      <c r="EK112">
        <v>97</v>
      </c>
      <c r="EL112" t="s">
        <v>141</v>
      </c>
      <c r="EM112" t="s">
        <v>142</v>
      </c>
      <c r="EO112" t="s">
        <v>3</v>
      </c>
      <c r="EQ112">
        <v>512</v>
      </c>
      <c r="ER112">
        <v>124.67</v>
      </c>
      <c r="ES112">
        <v>77.36</v>
      </c>
      <c r="ET112">
        <v>8.99</v>
      </c>
      <c r="EU112">
        <v>0.53</v>
      </c>
      <c r="EV112">
        <v>38.32</v>
      </c>
      <c r="EW112">
        <v>3.22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105</v>
      </c>
      <c r="FY112">
        <v>77</v>
      </c>
      <c r="GA112" t="s">
        <v>3</v>
      </c>
      <c r="GD112">
        <v>0</v>
      </c>
      <c r="GF112">
        <v>776504505</v>
      </c>
      <c r="GG112">
        <v>2</v>
      </c>
      <c r="GH112">
        <v>1</v>
      </c>
      <c r="GI112">
        <v>2</v>
      </c>
      <c r="GJ112">
        <v>0</v>
      </c>
      <c r="GK112">
        <f>ROUND(R112*(S12)/100,2)</f>
        <v>6.5</v>
      </c>
      <c r="GL112">
        <f t="shared" si="108"/>
        <v>0</v>
      </c>
      <c r="GM112">
        <f t="shared" si="109"/>
        <v>937.95</v>
      </c>
      <c r="GN112">
        <f t="shared" si="110"/>
        <v>937.95</v>
      </c>
      <c r="GO112">
        <f t="shared" si="111"/>
        <v>0</v>
      </c>
      <c r="GP112">
        <f t="shared" si="112"/>
        <v>0</v>
      </c>
      <c r="GR112">
        <v>0</v>
      </c>
      <c r="GS112">
        <v>3</v>
      </c>
      <c r="GT112">
        <v>0</v>
      </c>
      <c r="GU112" t="s">
        <v>3</v>
      </c>
      <c r="GV112">
        <f t="shared" si="113"/>
        <v>0</v>
      </c>
      <c r="GW112">
        <v>1</v>
      </c>
      <c r="GX112">
        <f t="shared" si="114"/>
        <v>0</v>
      </c>
      <c r="HA112">
        <v>0</v>
      </c>
      <c r="HB112">
        <v>0</v>
      </c>
      <c r="HC112">
        <f t="shared" si="115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>
        <v>91</v>
      </c>
      <c r="D113" s="2"/>
      <c r="E113" s="2" t="s">
        <v>143</v>
      </c>
      <c r="F113" s="2" t="s">
        <v>144</v>
      </c>
      <c r="G113" s="2" t="s">
        <v>145</v>
      </c>
      <c r="H113" s="2" t="s">
        <v>42</v>
      </c>
      <c r="I113" s="2">
        <f>I111*J113</f>
        <v>5.8809999999999999E-3</v>
      </c>
      <c r="J113" s="2">
        <v>2.2001496445940891E-2</v>
      </c>
      <c r="K113" s="2">
        <v>2.1999999999999999E-2</v>
      </c>
      <c r="L113" s="2">
        <v>5.8809999999999999E-3</v>
      </c>
      <c r="M113" s="2">
        <v>0</v>
      </c>
      <c r="N113" s="2">
        <f t="shared" si="78"/>
        <v>5.8999999999999999E-3</v>
      </c>
      <c r="O113" s="2">
        <f t="shared" si="79"/>
        <v>0</v>
      </c>
      <c r="P113" s="2">
        <f t="shared" si="80"/>
        <v>0</v>
      </c>
      <c r="Q113" s="2">
        <f t="shared" si="81"/>
        <v>0</v>
      </c>
      <c r="R113" s="2">
        <f t="shared" si="82"/>
        <v>0</v>
      </c>
      <c r="S113" s="2">
        <f t="shared" si="83"/>
        <v>0</v>
      </c>
      <c r="T113" s="2">
        <f t="shared" si="84"/>
        <v>0</v>
      </c>
      <c r="U113" s="2">
        <f t="shared" si="85"/>
        <v>0</v>
      </c>
      <c r="V113" s="2">
        <f t="shared" si="86"/>
        <v>0</v>
      </c>
      <c r="W113" s="2">
        <f t="shared" si="87"/>
        <v>0</v>
      </c>
      <c r="X113" s="2">
        <f t="shared" si="88"/>
        <v>0</v>
      </c>
      <c r="Y113" s="2">
        <f t="shared" si="89"/>
        <v>0</v>
      </c>
      <c r="Z113" s="2"/>
      <c r="AA113" s="2">
        <v>432739034</v>
      </c>
      <c r="AB113" s="2">
        <f t="shared" si="90"/>
        <v>0</v>
      </c>
      <c r="AC113" s="2">
        <f t="shared" si="91"/>
        <v>0</v>
      </c>
      <c r="AD113" s="2">
        <f t="shared" si="92"/>
        <v>0</v>
      </c>
      <c r="AE113" s="2">
        <f t="shared" si="93"/>
        <v>0</v>
      </c>
      <c r="AF113" s="2">
        <f t="shared" si="94"/>
        <v>0</v>
      </c>
      <c r="AG113" s="2">
        <f t="shared" si="95"/>
        <v>0</v>
      </c>
      <c r="AH113" s="2">
        <f t="shared" si="96"/>
        <v>0</v>
      </c>
      <c r="AI113" s="2">
        <f t="shared" si="97"/>
        <v>0</v>
      </c>
      <c r="AJ113" s="2">
        <f t="shared" si="98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105</v>
      </c>
      <c r="AU113" s="2">
        <v>77</v>
      </c>
      <c r="AV113" s="2">
        <v>1.0469999999999999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97</v>
      </c>
      <c r="BN113" s="2">
        <v>0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105</v>
      </c>
      <c r="CA113" s="2">
        <v>77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>
        <v>6</v>
      </c>
      <c r="CI113" s="2">
        <v>1</v>
      </c>
      <c r="CJ113" s="2">
        <v>0</v>
      </c>
      <c r="CK113" s="2">
        <v>0</v>
      </c>
      <c r="CL113" s="2">
        <v>0</v>
      </c>
      <c r="CM113" s="2">
        <v>0</v>
      </c>
      <c r="CN113" s="2" t="s">
        <v>3</v>
      </c>
      <c r="CO113" s="2">
        <v>0</v>
      </c>
      <c r="CP113" s="2">
        <f t="shared" si="99"/>
        <v>0</v>
      </c>
      <c r="CQ113" s="2">
        <f t="shared" si="100"/>
        <v>0</v>
      </c>
      <c r="CR113" s="2">
        <f t="shared" si="101"/>
        <v>0</v>
      </c>
      <c r="CS113" s="2">
        <f t="shared" si="102"/>
        <v>0</v>
      </c>
      <c r="CT113" s="2">
        <f t="shared" si="103"/>
        <v>0</v>
      </c>
      <c r="CU113" s="2">
        <f t="shared" si="104"/>
        <v>0</v>
      </c>
      <c r="CV113" s="2">
        <f t="shared" si="105"/>
        <v>0</v>
      </c>
      <c r="CW113" s="2">
        <f t="shared" si="106"/>
        <v>0</v>
      </c>
      <c r="CX113" s="2">
        <f t="shared" si="107"/>
        <v>0</v>
      </c>
      <c r="CY113" s="2">
        <f>((S113*BZ113)/100)</f>
        <v>0</v>
      </c>
      <c r="CZ113" s="2">
        <f>((S113*CA113)/100)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42</v>
      </c>
      <c r="DW113" s="2" t="s">
        <v>42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362023871</v>
      </c>
      <c r="EF113" s="2">
        <v>30</v>
      </c>
      <c r="EG113" s="2" t="s">
        <v>36</v>
      </c>
      <c r="EH113" s="2">
        <v>0</v>
      </c>
      <c r="EI113" s="2" t="s">
        <v>3</v>
      </c>
      <c r="EJ113" s="2">
        <v>1</v>
      </c>
      <c r="EK113" s="2">
        <v>97</v>
      </c>
      <c r="EL113" s="2" t="s">
        <v>141</v>
      </c>
      <c r="EM113" s="2" t="s">
        <v>142</v>
      </c>
      <c r="EN113" s="2"/>
      <c r="EO113" s="2" t="s">
        <v>3</v>
      </c>
      <c r="EP113" s="2"/>
      <c r="EQ113" s="2">
        <v>512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105</v>
      </c>
      <c r="FY113" s="2">
        <v>77</v>
      </c>
      <c r="FZ113" s="2"/>
      <c r="GA113" s="2" t="s">
        <v>3</v>
      </c>
      <c r="GB113" s="2"/>
      <c r="GC113" s="2"/>
      <c r="GD113" s="2">
        <v>0</v>
      </c>
      <c r="GE113" s="2"/>
      <c r="GF113" s="2">
        <v>255740328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8"/>
        <v>0</v>
      </c>
      <c r="GM113" s="2">
        <f t="shared" si="109"/>
        <v>0</v>
      </c>
      <c r="GN113" s="2">
        <f t="shared" si="110"/>
        <v>0</v>
      </c>
      <c r="GO113" s="2">
        <f t="shared" si="111"/>
        <v>0</v>
      </c>
      <c r="GP113" s="2">
        <f t="shared" si="112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3"/>
        <v>0</v>
      </c>
      <c r="GW113" s="2">
        <v>1</v>
      </c>
      <c r="GX113" s="2">
        <f t="shared" si="114"/>
        <v>0</v>
      </c>
      <c r="GY113" s="2"/>
      <c r="GZ113" s="2"/>
      <c r="HA113" s="2">
        <v>0</v>
      </c>
      <c r="HB113" s="2">
        <v>0</v>
      </c>
      <c r="HC113" s="2">
        <f t="shared" si="115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96</v>
      </c>
      <c r="E114" t="s">
        <v>143</v>
      </c>
      <c r="F114" t="s">
        <v>144</v>
      </c>
      <c r="G114" t="s">
        <v>145</v>
      </c>
      <c r="H114" t="s">
        <v>42</v>
      </c>
      <c r="I114">
        <f>I112*J114</f>
        <v>5.8809999999999999E-3</v>
      </c>
      <c r="J114">
        <v>2.2001496445940891E-2</v>
      </c>
      <c r="K114">
        <v>2.1999999999999999E-2</v>
      </c>
      <c r="L114">
        <v>5.8809999999999999E-3</v>
      </c>
      <c r="M114">
        <v>0</v>
      </c>
      <c r="N114">
        <f t="shared" si="78"/>
        <v>5.8999999999999999E-3</v>
      </c>
      <c r="O114">
        <f t="shared" si="79"/>
        <v>0</v>
      </c>
      <c r="P114">
        <f t="shared" si="80"/>
        <v>0</v>
      </c>
      <c r="Q114">
        <f t="shared" si="81"/>
        <v>0</v>
      </c>
      <c r="R114">
        <f t="shared" si="82"/>
        <v>0</v>
      </c>
      <c r="S114">
        <f t="shared" si="83"/>
        <v>0</v>
      </c>
      <c r="T114">
        <f t="shared" si="84"/>
        <v>0</v>
      </c>
      <c r="U114">
        <f t="shared" si="85"/>
        <v>0</v>
      </c>
      <c r="V114">
        <f t="shared" si="86"/>
        <v>0</v>
      </c>
      <c r="W114">
        <f t="shared" si="87"/>
        <v>0</v>
      </c>
      <c r="X114">
        <f t="shared" si="88"/>
        <v>0</v>
      </c>
      <c r="Y114">
        <f t="shared" si="89"/>
        <v>0</v>
      </c>
      <c r="AA114">
        <v>432738977</v>
      </c>
      <c r="AB114">
        <f t="shared" si="90"/>
        <v>0</v>
      </c>
      <c r="AC114">
        <f t="shared" si="91"/>
        <v>0</v>
      </c>
      <c r="AD114">
        <f t="shared" si="92"/>
        <v>0</v>
      </c>
      <c r="AE114">
        <f t="shared" si="93"/>
        <v>0</v>
      </c>
      <c r="AF114">
        <f t="shared" si="94"/>
        <v>0</v>
      </c>
      <c r="AG114">
        <f t="shared" si="95"/>
        <v>0</v>
      </c>
      <c r="AH114">
        <f t="shared" si="96"/>
        <v>0</v>
      </c>
      <c r="AI114">
        <f t="shared" si="97"/>
        <v>0</v>
      </c>
      <c r="AJ114">
        <f t="shared" si="9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8.0500000000000007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97</v>
      </c>
      <c r="BN114">
        <v>0</v>
      </c>
      <c r="BO114" t="s">
        <v>3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H114">
        <v>6</v>
      </c>
      <c r="CI114">
        <v>1</v>
      </c>
      <c r="CJ114">
        <v>0</v>
      </c>
      <c r="CK114">
        <v>0</v>
      </c>
      <c r="CL114">
        <v>0</v>
      </c>
      <c r="CM114">
        <v>0</v>
      </c>
      <c r="CN114" t="s">
        <v>3</v>
      </c>
      <c r="CO114">
        <v>0</v>
      </c>
      <c r="CP114">
        <f t="shared" si="99"/>
        <v>0</v>
      </c>
      <c r="CQ114">
        <f t="shared" si="100"/>
        <v>0</v>
      </c>
      <c r="CR114">
        <f t="shared" si="101"/>
        <v>0</v>
      </c>
      <c r="CS114">
        <f t="shared" si="102"/>
        <v>0</v>
      </c>
      <c r="CT114">
        <f t="shared" si="103"/>
        <v>0</v>
      </c>
      <c r="CU114">
        <f t="shared" si="104"/>
        <v>0</v>
      </c>
      <c r="CV114">
        <f t="shared" si="105"/>
        <v>0</v>
      </c>
      <c r="CW114">
        <f t="shared" si="106"/>
        <v>0</v>
      </c>
      <c r="CX114">
        <f t="shared" si="107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105</v>
      </c>
      <c r="DO114">
        <v>77</v>
      </c>
      <c r="DP114">
        <v>1.0469999999999999</v>
      </c>
      <c r="DQ114">
        <v>1</v>
      </c>
      <c r="DU114">
        <v>1009</v>
      </c>
      <c r="DV114" t="s">
        <v>42</v>
      </c>
      <c r="DW114" t="s">
        <v>42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362023871</v>
      </c>
      <c r="EF114">
        <v>30</v>
      </c>
      <c r="EG114" t="s">
        <v>36</v>
      </c>
      <c r="EH114">
        <v>0</v>
      </c>
      <c r="EI114" t="s">
        <v>3</v>
      </c>
      <c r="EJ114">
        <v>1</v>
      </c>
      <c r="EK114">
        <v>97</v>
      </c>
      <c r="EL114" t="s">
        <v>141</v>
      </c>
      <c r="EM114" t="s">
        <v>142</v>
      </c>
      <c r="EO114" t="s">
        <v>3</v>
      </c>
      <c r="EQ114">
        <v>512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105</v>
      </c>
      <c r="FY114">
        <v>77</v>
      </c>
      <c r="GA114" t="s">
        <v>3</v>
      </c>
      <c r="GD114">
        <v>0</v>
      </c>
      <c r="GF114">
        <v>255740328</v>
      </c>
      <c r="GG114">
        <v>2</v>
      </c>
      <c r="GH114">
        <v>1</v>
      </c>
      <c r="GI114">
        <v>5</v>
      </c>
      <c r="GJ114">
        <v>0</v>
      </c>
      <c r="GK114">
        <f>ROUND(R114*(S12)/100,2)</f>
        <v>0</v>
      </c>
      <c r="GL114">
        <f t="shared" si="108"/>
        <v>0</v>
      </c>
      <c r="GM114">
        <f t="shared" si="109"/>
        <v>0</v>
      </c>
      <c r="GN114">
        <f t="shared" si="110"/>
        <v>0</v>
      </c>
      <c r="GO114">
        <f t="shared" si="111"/>
        <v>0</v>
      </c>
      <c r="GP114">
        <f t="shared" si="112"/>
        <v>0</v>
      </c>
      <c r="GR114">
        <v>0</v>
      </c>
      <c r="GS114">
        <v>3</v>
      </c>
      <c r="GT114">
        <v>0</v>
      </c>
      <c r="GU114" t="s">
        <v>3</v>
      </c>
      <c r="GV114">
        <f t="shared" si="113"/>
        <v>0</v>
      </c>
      <c r="GW114">
        <v>1</v>
      </c>
      <c r="GX114">
        <f t="shared" si="114"/>
        <v>0</v>
      </c>
      <c r="HA114">
        <v>0</v>
      </c>
      <c r="HB114">
        <v>0</v>
      </c>
      <c r="HC114">
        <f t="shared" si="115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6" spans="1:255" x14ac:dyDescent="0.2">
      <c r="A116" s="3">
        <v>51</v>
      </c>
      <c r="B116" s="3">
        <f>B95</f>
        <v>1</v>
      </c>
      <c r="C116" s="3">
        <f>A95</f>
        <v>4</v>
      </c>
      <c r="D116" s="3">
        <f>ROW(A95)</f>
        <v>95</v>
      </c>
      <c r="E116" s="3"/>
      <c r="F116" s="3" t="str">
        <f>IF(F95&lt;&gt;"",F95,"")</f>
        <v>Новый раздел</v>
      </c>
      <c r="G116" s="3" t="str">
        <f>IF(G95&lt;&gt;"",G95,"")</f>
        <v>Строительные работы</v>
      </c>
      <c r="H116" s="3">
        <v>0</v>
      </c>
      <c r="I116" s="3"/>
      <c r="J116" s="3"/>
      <c r="K116" s="3"/>
      <c r="L116" s="3"/>
      <c r="M116" s="3"/>
      <c r="N116" s="3"/>
      <c r="O116" s="3">
        <f t="shared" ref="O116:T116" si="116">ROUND(AB116,2)</f>
        <v>5624.18</v>
      </c>
      <c r="P116" s="3">
        <f t="shared" si="116"/>
        <v>799.66</v>
      </c>
      <c r="Q116" s="3">
        <f t="shared" si="116"/>
        <v>3749.12</v>
      </c>
      <c r="R116" s="3">
        <f t="shared" si="116"/>
        <v>419.54</v>
      </c>
      <c r="S116" s="3">
        <f t="shared" si="116"/>
        <v>1075.4000000000001</v>
      </c>
      <c r="T116" s="3">
        <f t="shared" si="116"/>
        <v>0</v>
      </c>
      <c r="U116" s="3">
        <f>AH116</f>
        <v>91.008180682000017</v>
      </c>
      <c r="V116" s="3">
        <f>AI116</f>
        <v>0</v>
      </c>
      <c r="W116" s="3">
        <f>ROUND(AJ116,2)</f>
        <v>0</v>
      </c>
      <c r="X116" s="3">
        <f>ROUND(AK116,2)</f>
        <v>1204.55</v>
      </c>
      <c r="Y116" s="3">
        <f>ROUND(AL116,2)</f>
        <v>853.17</v>
      </c>
      <c r="Z116" s="3"/>
      <c r="AA116" s="3"/>
      <c r="AB116" s="3">
        <f>ROUND(SUMIF(AA99:AA114,"=432739034",O99:O114),2)</f>
        <v>5624.18</v>
      </c>
      <c r="AC116" s="3">
        <f>ROUND(SUMIF(AA99:AA114,"=432739034",P99:P114),2)</f>
        <v>799.66</v>
      </c>
      <c r="AD116" s="3">
        <f>ROUND(SUMIF(AA99:AA114,"=432739034",Q99:Q114),2)</f>
        <v>3749.12</v>
      </c>
      <c r="AE116" s="3">
        <f>ROUND(SUMIF(AA99:AA114,"=432739034",R99:R114),2)</f>
        <v>419.54</v>
      </c>
      <c r="AF116" s="3">
        <f>ROUND(SUMIF(AA99:AA114,"=432739034",S99:S114),2)</f>
        <v>1075.4000000000001</v>
      </c>
      <c r="AG116" s="3">
        <f>ROUND(SUMIF(AA99:AA114,"=432739034",T99:T114),2)</f>
        <v>0</v>
      </c>
      <c r="AH116" s="3">
        <f>SUMIF(AA99:AA114,"=432739034",U99:U114)</f>
        <v>91.008180682000017</v>
      </c>
      <c r="AI116" s="3">
        <f>SUMIF(AA99:AA114,"=432739034",V99:V114)</f>
        <v>0</v>
      </c>
      <c r="AJ116" s="3">
        <f>ROUND(SUMIF(AA99:AA114,"=432739034",W99:W114),2)</f>
        <v>0</v>
      </c>
      <c r="AK116" s="3">
        <f>ROUND(SUMIF(AA99:AA114,"=432739034",X99:X114),2)</f>
        <v>1204.55</v>
      </c>
      <c r="AL116" s="3">
        <f>ROUND(SUMIF(AA99:AA114,"=432739034",Y99:Y114),2)</f>
        <v>853.17</v>
      </c>
      <c r="AM116" s="3"/>
      <c r="AN116" s="3"/>
      <c r="AO116" s="3">
        <f t="shared" ref="AO116:BD116" si="117">ROUND(BX116,2)</f>
        <v>0</v>
      </c>
      <c r="AP116" s="3">
        <f t="shared" si="117"/>
        <v>0</v>
      </c>
      <c r="AQ116" s="3">
        <f t="shared" si="117"/>
        <v>0</v>
      </c>
      <c r="AR116" s="3">
        <f t="shared" si="117"/>
        <v>8416.1</v>
      </c>
      <c r="AS116" s="3">
        <f t="shared" si="117"/>
        <v>8416.1</v>
      </c>
      <c r="AT116" s="3">
        <f t="shared" si="117"/>
        <v>0</v>
      </c>
      <c r="AU116" s="3">
        <f t="shared" si="117"/>
        <v>0</v>
      </c>
      <c r="AV116" s="3">
        <f t="shared" si="117"/>
        <v>799.66</v>
      </c>
      <c r="AW116" s="3">
        <f t="shared" si="117"/>
        <v>799.66</v>
      </c>
      <c r="AX116" s="3">
        <f t="shared" si="117"/>
        <v>0</v>
      </c>
      <c r="AY116" s="3">
        <f t="shared" si="117"/>
        <v>799.66</v>
      </c>
      <c r="AZ116" s="3">
        <f t="shared" si="117"/>
        <v>0</v>
      </c>
      <c r="BA116" s="3">
        <f t="shared" si="117"/>
        <v>0</v>
      </c>
      <c r="BB116" s="3">
        <f t="shared" si="117"/>
        <v>0</v>
      </c>
      <c r="BC116" s="3">
        <f t="shared" si="117"/>
        <v>0</v>
      </c>
      <c r="BD116" s="3">
        <f t="shared" si="117"/>
        <v>0</v>
      </c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>
        <f>ROUND(SUMIF(AA99:AA114,"=432739034",FQ99:FQ114),2)</f>
        <v>0</v>
      </c>
      <c r="BY116" s="3">
        <f>ROUND(SUMIF(AA99:AA114,"=432739034",FR99:FR114),2)</f>
        <v>0</v>
      </c>
      <c r="BZ116" s="3">
        <f>ROUND(SUMIF(AA99:AA114,"=432739034",GL99:GL114),2)</f>
        <v>0</v>
      </c>
      <c r="CA116" s="3">
        <f>ROUND(SUMIF(AA99:AA114,"=432739034",GM99:GM114),2)</f>
        <v>8416.1</v>
      </c>
      <c r="CB116" s="3">
        <f>ROUND(SUMIF(AA99:AA114,"=432739034",GN99:GN114),2)</f>
        <v>8416.1</v>
      </c>
      <c r="CC116" s="3">
        <f>ROUND(SUMIF(AA99:AA114,"=432739034",GO99:GO114),2)</f>
        <v>0</v>
      </c>
      <c r="CD116" s="3">
        <f>ROUND(SUMIF(AA99:AA114,"=432739034",GP99:GP114),2)</f>
        <v>0</v>
      </c>
      <c r="CE116" s="3">
        <f>AC116-BX116</f>
        <v>799.66</v>
      </c>
      <c r="CF116" s="3">
        <f>AC116-BY116</f>
        <v>799.66</v>
      </c>
      <c r="CG116" s="3">
        <f>BX116-BZ116</f>
        <v>0</v>
      </c>
      <c r="CH116" s="3">
        <f>AC116-BX116-BY116+BZ116</f>
        <v>799.66</v>
      </c>
      <c r="CI116" s="3">
        <f>BY116-BZ116</f>
        <v>0</v>
      </c>
      <c r="CJ116" s="3">
        <f>ROUND(SUMIF(AA99:AA114,"=432739034",GX99:GX114),2)</f>
        <v>0</v>
      </c>
      <c r="CK116" s="3">
        <f>ROUND(SUMIF(AA99:AA114,"=432739034",GY99:GY114),2)</f>
        <v>0</v>
      </c>
      <c r="CL116" s="3">
        <f>ROUND(SUMIF(AA99:AA114,"=432739034",GZ99:GZ114),2)</f>
        <v>0</v>
      </c>
      <c r="CM116" s="3">
        <f>ROUND(SUMIF(AA99:AA114,"=432739034",HD99:HD114),2)</f>
        <v>0</v>
      </c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4">
        <f t="shared" ref="DG116:DL116" si="118">ROUND(DT116,2)</f>
        <v>75572.36</v>
      </c>
      <c r="DH116" s="4">
        <f t="shared" si="118"/>
        <v>9868.6200000000008</v>
      </c>
      <c r="DI116" s="4">
        <f t="shared" si="118"/>
        <v>36624.93</v>
      </c>
      <c r="DJ116" s="4">
        <f t="shared" si="118"/>
        <v>11344.37</v>
      </c>
      <c r="DK116" s="4">
        <f t="shared" si="118"/>
        <v>29078.81</v>
      </c>
      <c r="DL116" s="4">
        <f t="shared" si="118"/>
        <v>0</v>
      </c>
      <c r="DM116" s="4">
        <f>DZ116</f>
        <v>91.008180682000017</v>
      </c>
      <c r="DN116" s="4">
        <f>EA116</f>
        <v>0</v>
      </c>
      <c r="DO116" s="4">
        <f>ROUND(EB116,2)</f>
        <v>0</v>
      </c>
      <c r="DP116" s="4">
        <f>ROUND(EC116,2)</f>
        <v>26883.73</v>
      </c>
      <c r="DQ116" s="4">
        <f>ROUND(ED116,2)</f>
        <v>11922.31</v>
      </c>
      <c r="DR116" s="4"/>
      <c r="DS116" s="4"/>
      <c r="DT116" s="4">
        <f>ROUND(SUMIF(AA99:AA114,"=432738977",O99:O114),2)</f>
        <v>75572.36</v>
      </c>
      <c r="DU116" s="4">
        <f>ROUND(SUMIF(AA99:AA114,"=432738977",P99:P114),2)</f>
        <v>9868.6200000000008</v>
      </c>
      <c r="DV116" s="4">
        <f>ROUND(SUMIF(AA99:AA114,"=432738977",Q99:Q114),2)</f>
        <v>36624.93</v>
      </c>
      <c r="DW116" s="4">
        <f>ROUND(SUMIF(AA99:AA114,"=432738977",R99:R114),2)</f>
        <v>11344.37</v>
      </c>
      <c r="DX116" s="4">
        <f>ROUND(SUMIF(AA99:AA114,"=432738977",S99:S114),2)</f>
        <v>29078.81</v>
      </c>
      <c r="DY116" s="4">
        <f>ROUND(SUMIF(AA99:AA114,"=432738977",T99:T114),2)</f>
        <v>0</v>
      </c>
      <c r="DZ116" s="4">
        <f>SUMIF(AA99:AA114,"=432738977",U99:U114)</f>
        <v>91.008180682000017</v>
      </c>
      <c r="EA116" s="4">
        <f>SUMIF(AA99:AA114,"=432738977",V99:V114)</f>
        <v>0</v>
      </c>
      <c r="EB116" s="4">
        <f>ROUND(SUMIF(AA99:AA114,"=432738977",W99:W114),2)</f>
        <v>0</v>
      </c>
      <c r="EC116" s="4">
        <f>ROUND(SUMIF(AA99:AA114,"=432738977",X99:X114),2)</f>
        <v>26883.73</v>
      </c>
      <c r="ED116" s="4">
        <f>ROUND(SUMIF(AA99:AA114,"=432738977",Y99:Y114),2)</f>
        <v>11922.31</v>
      </c>
      <c r="EE116" s="4"/>
      <c r="EF116" s="4"/>
      <c r="EG116" s="4">
        <f t="shared" ref="EG116:EV116" si="119">ROUND(FP116,2)</f>
        <v>0</v>
      </c>
      <c r="EH116" s="4">
        <f t="shared" si="119"/>
        <v>0</v>
      </c>
      <c r="EI116" s="4">
        <f t="shared" si="119"/>
        <v>0</v>
      </c>
      <c r="EJ116" s="4">
        <f t="shared" si="119"/>
        <v>132529.4</v>
      </c>
      <c r="EK116" s="4">
        <f t="shared" si="119"/>
        <v>132529.4</v>
      </c>
      <c r="EL116" s="4">
        <f t="shared" si="119"/>
        <v>0</v>
      </c>
      <c r="EM116" s="4">
        <f t="shared" si="119"/>
        <v>0</v>
      </c>
      <c r="EN116" s="4">
        <f t="shared" si="119"/>
        <v>9868.6200000000008</v>
      </c>
      <c r="EO116" s="4">
        <f t="shared" si="119"/>
        <v>9868.6200000000008</v>
      </c>
      <c r="EP116" s="4">
        <f t="shared" si="119"/>
        <v>0</v>
      </c>
      <c r="EQ116" s="4">
        <f t="shared" si="119"/>
        <v>9868.6200000000008</v>
      </c>
      <c r="ER116" s="4">
        <f t="shared" si="119"/>
        <v>0</v>
      </c>
      <c r="ES116" s="4">
        <f t="shared" si="119"/>
        <v>0</v>
      </c>
      <c r="ET116" s="4">
        <f t="shared" si="119"/>
        <v>0</v>
      </c>
      <c r="EU116" s="4">
        <f t="shared" si="119"/>
        <v>0</v>
      </c>
      <c r="EV116" s="4">
        <f t="shared" si="119"/>
        <v>0</v>
      </c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>
        <f>ROUND(SUMIF(AA99:AA114,"=432738977",FQ99:FQ114),2)</f>
        <v>0</v>
      </c>
      <c r="FQ116" s="4">
        <f>ROUND(SUMIF(AA99:AA114,"=432738977",FR99:FR114),2)</f>
        <v>0</v>
      </c>
      <c r="FR116" s="4">
        <f>ROUND(SUMIF(AA99:AA114,"=432738977",GL99:GL114),2)</f>
        <v>0</v>
      </c>
      <c r="FS116" s="4">
        <f>ROUND(SUMIF(AA99:AA114,"=432738977",GM99:GM114),2)</f>
        <v>132529.4</v>
      </c>
      <c r="FT116" s="4">
        <f>ROUND(SUMIF(AA99:AA114,"=432738977",GN99:GN114),2)</f>
        <v>132529.4</v>
      </c>
      <c r="FU116" s="4">
        <f>ROUND(SUMIF(AA99:AA114,"=432738977",GO99:GO114),2)</f>
        <v>0</v>
      </c>
      <c r="FV116" s="4">
        <f>ROUND(SUMIF(AA99:AA114,"=432738977",GP99:GP114),2)</f>
        <v>0</v>
      </c>
      <c r="FW116" s="4">
        <f>DU116-FP116</f>
        <v>9868.6200000000008</v>
      </c>
      <c r="FX116" s="4">
        <f>DU116-FQ116</f>
        <v>9868.6200000000008</v>
      </c>
      <c r="FY116" s="4">
        <f>FP116-FR116</f>
        <v>0</v>
      </c>
      <c r="FZ116" s="4">
        <f>DU116-FP116-FQ116+FR116</f>
        <v>9868.6200000000008</v>
      </c>
      <c r="GA116" s="4">
        <f>FQ116-FR116</f>
        <v>0</v>
      </c>
      <c r="GB116" s="4">
        <f>ROUND(SUMIF(AA99:AA114,"=432738977",GX99:GX114),2)</f>
        <v>0</v>
      </c>
      <c r="GC116" s="4">
        <f>ROUND(SUMIF(AA99:AA114,"=432738977",GY99:GY114),2)</f>
        <v>0</v>
      </c>
      <c r="GD116" s="4">
        <f>ROUND(SUMIF(AA99:AA114,"=432738977",GZ99:GZ114),2)</f>
        <v>0</v>
      </c>
      <c r="GE116" s="4">
        <f>ROUND(SUMIF(AA99:AA114,"=432738977",HD99:HD114),2)</f>
        <v>0</v>
      </c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>
        <v>0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201</v>
      </c>
      <c r="F118" s="5">
        <f>ROUND(Source!O116,O118)</f>
        <v>5624.18</v>
      </c>
      <c r="G118" s="5" t="s">
        <v>62</v>
      </c>
      <c r="H118" s="5" t="s">
        <v>63</v>
      </c>
      <c r="I118" s="5"/>
      <c r="J118" s="5"/>
      <c r="K118" s="5">
        <v>201</v>
      </c>
      <c r="L118" s="5">
        <v>1</v>
      </c>
      <c r="M118" s="5">
        <v>3</v>
      </c>
      <c r="N118" s="5" t="s">
        <v>3</v>
      </c>
      <c r="O118" s="5">
        <v>2</v>
      </c>
      <c r="P118" s="5">
        <f>ROUND(Source!DG116,O118)</f>
        <v>75572.36</v>
      </c>
      <c r="Q118" s="5"/>
      <c r="R118" s="5"/>
      <c r="S118" s="5"/>
      <c r="T118" s="5"/>
      <c r="U118" s="5"/>
      <c r="V118" s="5"/>
      <c r="W118" s="5">
        <v>5624.18</v>
      </c>
      <c r="X118" s="5">
        <v>1</v>
      </c>
      <c r="Y118" s="5">
        <v>5624.18</v>
      </c>
      <c r="Z118" s="5">
        <v>75572.36</v>
      </c>
      <c r="AA118" s="5">
        <v>1</v>
      </c>
      <c r="AB118" s="5">
        <v>75572.36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202</v>
      </c>
      <c r="F119" s="5">
        <f>ROUND(Source!P116,O119)</f>
        <v>799.66</v>
      </c>
      <c r="G119" s="5" t="s">
        <v>64</v>
      </c>
      <c r="H119" s="5" t="s">
        <v>65</v>
      </c>
      <c r="I119" s="5"/>
      <c r="J119" s="5"/>
      <c r="K119" s="5">
        <v>202</v>
      </c>
      <c r="L119" s="5">
        <v>2</v>
      </c>
      <c r="M119" s="5">
        <v>3</v>
      </c>
      <c r="N119" s="5" t="s">
        <v>3</v>
      </c>
      <c r="O119" s="5">
        <v>2</v>
      </c>
      <c r="P119" s="5">
        <f>ROUND(Source!DH116,O119)</f>
        <v>9868.6200000000008</v>
      </c>
      <c r="Q119" s="5"/>
      <c r="R119" s="5"/>
      <c r="S119" s="5"/>
      <c r="T119" s="5"/>
      <c r="U119" s="5"/>
      <c r="V119" s="5"/>
      <c r="W119" s="5">
        <v>799.66</v>
      </c>
      <c r="X119" s="5">
        <v>1</v>
      </c>
      <c r="Y119" s="5">
        <v>799.66</v>
      </c>
      <c r="Z119" s="5">
        <v>9868.6200000000008</v>
      </c>
      <c r="AA119" s="5">
        <v>1</v>
      </c>
      <c r="AB119" s="5">
        <v>9868.6200000000008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222</v>
      </c>
      <c r="F120" s="5">
        <f>ROUND(Source!AO116,O120)</f>
        <v>0</v>
      </c>
      <c r="G120" s="5" t="s">
        <v>66</v>
      </c>
      <c r="H120" s="5" t="s">
        <v>67</v>
      </c>
      <c r="I120" s="5"/>
      <c r="J120" s="5"/>
      <c r="K120" s="5">
        <v>222</v>
      </c>
      <c r="L120" s="5">
        <v>3</v>
      </c>
      <c r="M120" s="5">
        <v>3</v>
      </c>
      <c r="N120" s="5" t="s">
        <v>3</v>
      </c>
      <c r="O120" s="5">
        <v>2</v>
      </c>
      <c r="P120" s="5">
        <f>ROUND(Source!EG116,O120)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225</v>
      </c>
      <c r="F121" s="5">
        <f>ROUND(Source!AV116,O121)</f>
        <v>799.66</v>
      </c>
      <c r="G121" s="5" t="s">
        <v>68</v>
      </c>
      <c r="H121" s="5" t="s">
        <v>69</v>
      </c>
      <c r="I121" s="5"/>
      <c r="J121" s="5"/>
      <c r="K121" s="5">
        <v>225</v>
      </c>
      <c r="L121" s="5">
        <v>4</v>
      </c>
      <c r="M121" s="5">
        <v>3</v>
      </c>
      <c r="N121" s="5" t="s">
        <v>3</v>
      </c>
      <c r="O121" s="5">
        <v>2</v>
      </c>
      <c r="P121" s="5">
        <f>ROUND(Source!EN116,O121)</f>
        <v>9868.6200000000008</v>
      </c>
      <c r="Q121" s="5"/>
      <c r="R121" s="5"/>
      <c r="S121" s="5"/>
      <c r="T121" s="5"/>
      <c r="U121" s="5"/>
      <c r="V121" s="5"/>
      <c r="W121" s="5">
        <v>799.66</v>
      </c>
      <c r="X121" s="5">
        <v>1</v>
      </c>
      <c r="Y121" s="5">
        <v>799.66</v>
      </c>
      <c r="Z121" s="5">
        <v>9868.6200000000008</v>
      </c>
      <c r="AA121" s="5">
        <v>1</v>
      </c>
      <c r="AB121" s="5">
        <v>9868.6200000000008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226</v>
      </c>
      <c r="F122" s="5">
        <f>ROUND(Source!AW116,O122)</f>
        <v>799.66</v>
      </c>
      <c r="G122" s="5" t="s">
        <v>70</v>
      </c>
      <c r="H122" s="5" t="s">
        <v>71</v>
      </c>
      <c r="I122" s="5"/>
      <c r="J122" s="5"/>
      <c r="K122" s="5">
        <v>226</v>
      </c>
      <c r="L122" s="5">
        <v>5</v>
      </c>
      <c r="M122" s="5">
        <v>3</v>
      </c>
      <c r="N122" s="5" t="s">
        <v>3</v>
      </c>
      <c r="O122" s="5">
        <v>2</v>
      </c>
      <c r="P122" s="5">
        <f>ROUND(Source!EO116,O122)</f>
        <v>9868.6200000000008</v>
      </c>
      <c r="Q122" s="5"/>
      <c r="R122" s="5"/>
      <c r="S122" s="5"/>
      <c r="T122" s="5"/>
      <c r="U122" s="5"/>
      <c r="V122" s="5"/>
      <c r="W122" s="5">
        <v>799.66</v>
      </c>
      <c r="X122" s="5">
        <v>1</v>
      </c>
      <c r="Y122" s="5">
        <v>799.66</v>
      </c>
      <c r="Z122" s="5">
        <v>9868.6200000000008</v>
      </c>
      <c r="AA122" s="5">
        <v>1</v>
      </c>
      <c r="AB122" s="5">
        <v>9868.6200000000008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227</v>
      </c>
      <c r="F123" s="5">
        <f>ROUND(Source!AX116,O123)</f>
        <v>0</v>
      </c>
      <c r="G123" s="5" t="s">
        <v>72</v>
      </c>
      <c r="H123" s="5" t="s">
        <v>73</v>
      </c>
      <c r="I123" s="5"/>
      <c r="J123" s="5"/>
      <c r="K123" s="5">
        <v>227</v>
      </c>
      <c r="L123" s="5">
        <v>6</v>
      </c>
      <c r="M123" s="5">
        <v>3</v>
      </c>
      <c r="N123" s="5" t="s">
        <v>3</v>
      </c>
      <c r="O123" s="5">
        <v>2</v>
      </c>
      <c r="P123" s="5">
        <f>ROUND(Source!EP116,O123)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228</v>
      </c>
      <c r="F124" s="5">
        <f>ROUND(Source!AY116,O124)</f>
        <v>799.66</v>
      </c>
      <c r="G124" s="5" t="s">
        <v>74</v>
      </c>
      <c r="H124" s="5" t="s">
        <v>75</v>
      </c>
      <c r="I124" s="5"/>
      <c r="J124" s="5"/>
      <c r="K124" s="5">
        <v>228</v>
      </c>
      <c r="L124" s="5">
        <v>7</v>
      </c>
      <c r="M124" s="5">
        <v>3</v>
      </c>
      <c r="N124" s="5" t="s">
        <v>3</v>
      </c>
      <c r="O124" s="5">
        <v>2</v>
      </c>
      <c r="P124" s="5">
        <f>ROUND(Source!EQ116,O124)</f>
        <v>9868.6200000000008</v>
      </c>
      <c r="Q124" s="5"/>
      <c r="R124" s="5"/>
      <c r="S124" s="5"/>
      <c r="T124" s="5"/>
      <c r="U124" s="5"/>
      <c r="V124" s="5"/>
      <c r="W124" s="5">
        <v>799.66</v>
      </c>
      <c r="X124" s="5">
        <v>1</v>
      </c>
      <c r="Y124" s="5">
        <v>799.66</v>
      </c>
      <c r="Z124" s="5">
        <v>9868.6200000000008</v>
      </c>
      <c r="AA124" s="5">
        <v>1</v>
      </c>
      <c r="AB124" s="5">
        <v>9868.6200000000008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216</v>
      </c>
      <c r="F125" s="5">
        <f>ROUND(Source!AP116,O125)</f>
        <v>0</v>
      </c>
      <c r="G125" s="5" t="s">
        <v>76</v>
      </c>
      <c r="H125" s="5" t="s">
        <v>77</v>
      </c>
      <c r="I125" s="5"/>
      <c r="J125" s="5"/>
      <c r="K125" s="5">
        <v>216</v>
      </c>
      <c r="L125" s="5">
        <v>8</v>
      </c>
      <c r="M125" s="5">
        <v>3</v>
      </c>
      <c r="N125" s="5" t="s">
        <v>3</v>
      </c>
      <c r="O125" s="5">
        <v>2</v>
      </c>
      <c r="P125" s="5">
        <f>ROUND(Source!EH116,O125)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223</v>
      </c>
      <c r="F126" s="5">
        <f>ROUND(Source!AQ116,O126)</f>
        <v>0</v>
      </c>
      <c r="G126" s="5" t="s">
        <v>78</v>
      </c>
      <c r="H126" s="5" t="s">
        <v>79</v>
      </c>
      <c r="I126" s="5"/>
      <c r="J126" s="5"/>
      <c r="K126" s="5">
        <v>223</v>
      </c>
      <c r="L126" s="5">
        <v>9</v>
      </c>
      <c r="M126" s="5">
        <v>3</v>
      </c>
      <c r="N126" s="5" t="s">
        <v>3</v>
      </c>
      <c r="O126" s="5">
        <v>2</v>
      </c>
      <c r="P126" s="5">
        <f>ROUND(Source!EI116,O126)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229</v>
      </c>
      <c r="F127" s="5">
        <f>ROUND(Source!AZ116,O127)</f>
        <v>0</v>
      </c>
      <c r="G127" s="5" t="s">
        <v>80</v>
      </c>
      <c r="H127" s="5" t="s">
        <v>81</v>
      </c>
      <c r="I127" s="5"/>
      <c r="J127" s="5"/>
      <c r="K127" s="5">
        <v>229</v>
      </c>
      <c r="L127" s="5">
        <v>10</v>
      </c>
      <c r="M127" s="5">
        <v>3</v>
      </c>
      <c r="N127" s="5" t="s">
        <v>3</v>
      </c>
      <c r="O127" s="5">
        <v>2</v>
      </c>
      <c r="P127" s="5">
        <f>ROUND(Source!ER116,O127)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203</v>
      </c>
      <c r="F128" s="5">
        <f>ROUND(Source!Q116,O128)</f>
        <v>3749.12</v>
      </c>
      <c r="G128" s="5" t="s">
        <v>82</v>
      </c>
      <c r="H128" s="5" t="s">
        <v>83</v>
      </c>
      <c r="I128" s="5"/>
      <c r="J128" s="5"/>
      <c r="K128" s="5">
        <v>203</v>
      </c>
      <c r="L128" s="5">
        <v>11</v>
      </c>
      <c r="M128" s="5">
        <v>3</v>
      </c>
      <c r="N128" s="5" t="s">
        <v>3</v>
      </c>
      <c r="O128" s="5">
        <v>2</v>
      </c>
      <c r="P128" s="5">
        <f>ROUND(Source!DI116,O128)</f>
        <v>36624.93</v>
      </c>
      <c r="Q128" s="5"/>
      <c r="R128" s="5"/>
      <c r="S128" s="5"/>
      <c r="T128" s="5"/>
      <c r="U128" s="5"/>
      <c r="V128" s="5"/>
      <c r="W128" s="5">
        <v>3749.12</v>
      </c>
      <c r="X128" s="5">
        <v>1</v>
      </c>
      <c r="Y128" s="5">
        <v>3749.12</v>
      </c>
      <c r="Z128" s="5">
        <v>36624.93</v>
      </c>
      <c r="AA128" s="5">
        <v>1</v>
      </c>
      <c r="AB128" s="5">
        <v>36624.93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231</v>
      </c>
      <c r="F129" s="5">
        <f>ROUND(Source!BB116,O129)</f>
        <v>0</v>
      </c>
      <c r="G129" s="5" t="s">
        <v>84</v>
      </c>
      <c r="H129" s="5" t="s">
        <v>85</v>
      </c>
      <c r="I129" s="5"/>
      <c r="J129" s="5"/>
      <c r="K129" s="5">
        <v>231</v>
      </c>
      <c r="L129" s="5">
        <v>12</v>
      </c>
      <c r="M129" s="5">
        <v>3</v>
      </c>
      <c r="N129" s="5" t="s">
        <v>3</v>
      </c>
      <c r="O129" s="5">
        <v>2</v>
      </c>
      <c r="P129" s="5">
        <f>ROUND(Source!ET116,O129)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204</v>
      </c>
      <c r="F130" s="5">
        <f>ROUND(Source!R116,O130)</f>
        <v>419.54</v>
      </c>
      <c r="G130" s="5" t="s">
        <v>86</v>
      </c>
      <c r="H130" s="5" t="s">
        <v>87</v>
      </c>
      <c r="I130" s="5"/>
      <c r="J130" s="5"/>
      <c r="K130" s="5">
        <v>204</v>
      </c>
      <c r="L130" s="5">
        <v>13</v>
      </c>
      <c r="M130" s="5">
        <v>3</v>
      </c>
      <c r="N130" s="5" t="s">
        <v>3</v>
      </c>
      <c r="O130" s="5">
        <v>2</v>
      </c>
      <c r="P130" s="5">
        <f>ROUND(Source!DJ116,O130)</f>
        <v>11344.37</v>
      </c>
      <c r="Q130" s="5"/>
      <c r="R130" s="5"/>
      <c r="S130" s="5"/>
      <c r="T130" s="5"/>
      <c r="U130" s="5"/>
      <c r="V130" s="5"/>
      <c r="W130" s="5">
        <v>419.54</v>
      </c>
      <c r="X130" s="5">
        <v>1</v>
      </c>
      <c r="Y130" s="5">
        <v>419.54</v>
      </c>
      <c r="Z130" s="5">
        <v>11344.37</v>
      </c>
      <c r="AA130" s="5">
        <v>1</v>
      </c>
      <c r="AB130" s="5">
        <v>11344.37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205</v>
      </c>
      <c r="F131" s="5">
        <f>ROUND(Source!S116,O131)</f>
        <v>1075.4000000000001</v>
      </c>
      <c r="G131" s="5" t="s">
        <v>88</v>
      </c>
      <c r="H131" s="5" t="s">
        <v>89</v>
      </c>
      <c r="I131" s="5"/>
      <c r="J131" s="5"/>
      <c r="K131" s="5">
        <v>205</v>
      </c>
      <c r="L131" s="5">
        <v>14</v>
      </c>
      <c r="M131" s="5">
        <v>3</v>
      </c>
      <c r="N131" s="5" t="s">
        <v>3</v>
      </c>
      <c r="O131" s="5">
        <v>2</v>
      </c>
      <c r="P131" s="5">
        <f>ROUND(Source!DK116,O131)</f>
        <v>29078.81</v>
      </c>
      <c r="Q131" s="5"/>
      <c r="R131" s="5"/>
      <c r="S131" s="5"/>
      <c r="T131" s="5"/>
      <c r="U131" s="5"/>
      <c r="V131" s="5"/>
      <c r="W131" s="5">
        <v>1075.4000000000001</v>
      </c>
      <c r="X131" s="5">
        <v>1</v>
      </c>
      <c r="Y131" s="5">
        <v>1075.4000000000001</v>
      </c>
      <c r="Z131" s="5">
        <v>29078.81</v>
      </c>
      <c r="AA131" s="5">
        <v>1</v>
      </c>
      <c r="AB131" s="5">
        <v>29078.81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232</v>
      </c>
      <c r="F132" s="5">
        <f>ROUND(Source!BC116,O132)</f>
        <v>0</v>
      </c>
      <c r="G132" s="5" t="s">
        <v>90</v>
      </c>
      <c r="H132" s="5" t="s">
        <v>91</v>
      </c>
      <c r="I132" s="5"/>
      <c r="J132" s="5"/>
      <c r="K132" s="5">
        <v>232</v>
      </c>
      <c r="L132" s="5">
        <v>15</v>
      </c>
      <c r="M132" s="5">
        <v>3</v>
      </c>
      <c r="N132" s="5" t="s">
        <v>3</v>
      </c>
      <c r="O132" s="5">
        <v>2</v>
      </c>
      <c r="P132" s="5">
        <f>ROUND(Source!EU116,O132)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214</v>
      </c>
      <c r="F133" s="5">
        <f>ROUND(Source!AS116,O133)</f>
        <v>8416.1</v>
      </c>
      <c r="G133" s="5" t="s">
        <v>92</v>
      </c>
      <c r="H133" s="5" t="s">
        <v>93</v>
      </c>
      <c r="I133" s="5"/>
      <c r="J133" s="5"/>
      <c r="K133" s="5">
        <v>214</v>
      </c>
      <c r="L133" s="5">
        <v>16</v>
      </c>
      <c r="M133" s="5">
        <v>3</v>
      </c>
      <c r="N133" s="5" t="s">
        <v>3</v>
      </c>
      <c r="O133" s="5">
        <v>2</v>
      </c>
      <c r="P133" s="5">
        <f>ROUND(Source!EK116,O133)</f>
        <v>132529.4</v>
      </c>
      <c r="Q133" s="5"/>
      <c r="R133" s="5"/>
      <c r="S133" s="5"/>
      <c r="T133" s="5"/>
      <c r="U133" s="5"/>
      <c r="V133" s="5"/>
      <c r="W133" s="5">
        <v>8416.1</v>
      </c>
      <c r="X133" s="5">
        <v>1</v>
      </c>
      <c r="Y133" s="5">
        <v>8416.1</v>
      </c>
      <c r="Z133" s="5">
        <v>132529.4</v>
      </c>
      <c r="AA133" s="5">
        <v>1</v>
      </c>
      <c r="AB133" s="5">
        <v>132529.4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215</v>
      </c>
      <c r="F134" s="5">
        <f>ROUND(Source!AT116,O134)</f>
        <v>0</v>
      </c>
      <c r="G134" s="5" t="s">
        <v>94</v>
      </c>
      <c r="H134" s="5" t="s">
        <v>95</v>
      </c>
      <c r="I134" s="5"/>
      <c r="J134" s="5"/>
      <c r="K134" s="5">
        <v>215</v>
      </c>
      <c r="L134" s="5">
        <v>17</v>
      </c>
      <c r="M134" s="5">
        <v>3</v>
      </c>
      <c r="N134" s="5" t="s">
        <v>3</v>
      </c>
      <c r="O134" s="5">
        <v>2</v>
      </c>
      <c r="P134" s="5">
        <f>ROUND(Source!EL116,O134)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217</v>
      </c>
      <c r="F135" s="5">
        <f>ROUND(Source!AU116,O135)</f>
        <v>0</v>
      </c>
      <c r="G135" s="5" t="s">
        <v>96</v>
      </c>
      <c r="H135" s="5" t="s">
        <v>97</v>
      </c>
      <c r="I135" s="5"/>
      <c r="J135" s="5"/>
      <c r="K135" s="5">
        <v>217</v>
      </c>
      <c r="L135" s="5">
        <v>18</v>
      </c>
      <c r="M135" s="5">
        <v>3</v>
      </c>
      <c r="N135" s="5" t="s">
        <v>3</v>
      </c>
      <c r="O135" s="5">
        <v>2</v>
      </c>
      <c r="P135" s="5">
        <f>ROUND(Source!EM116,O135)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230</v>
      </c>
      <c r="F136" s="5">
        <f>ROUND(Source!BA116,O136)</f>
        <v>0</v>
      </c>
      <c r="G136" s="5" t="s">
        <v>98</v>
      </c>
      <c r="H136" s="5" t="s">
        <v>99</v>
      </c>
      <c r="I136" s="5"/>
      <c r="J136" s="5"/>
      <c r="K136" s="5">
        <v>230</v>
      </c>
      <c r="L136" s="5">
        <v>19</v>
      </c>
      <c r="M136" s="5">
        <v>3</v>
      </c>
      <c r="N136" s="5" t="s">
        <v>3</v>
      </c>
      <c r="O136" s="5">
        <v>2</v>
      </c>
      <c r="P136" s="5">
        <f>ROUND(Source!ES116,O136)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206</v>
      </c>
      <c r="F137" s="5">
        <f>ROUND(Source!T116,O137)</f>
        <v>0</v>
      </c>
      <c r="G137" s="5" t="s">
        <v>100</v>
      </c>
      <c r="H137" s="5" t="s">
        <v>101</v>
      </c>
      <c r="I137" s="5"/>
      <c r="J137" s="5"/>
      <c r="K137" s="5">
        <v>206</v>
      </c>
      <c r="L137" s="5">
        <v>20</v>
      </c>
      <c r="M137" s="5">
        <v>3</v>
      </c>
      <c r="N137" s="5" t="s">
        <v>3</v>
      </c>
      <c r="O137" s="5">
        <v>2</v>
      </c>
      <c r="P137" s="5">
        <f>ROUND(Source!DL116,O137)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207</v>
      </c>
      <c r="F138" s="5">
        <f>Source!U116</f>
        <v>91.008180682000017</v>
      </c>
      <c r="G138" s="5" t="s">
        <v>102</v>
      </c>
      <c r="H138" s="5" t="s">
        <v>103</v>
      </c>
      <c r="I138" s="5"/>
      <c r="J138" s="5"/>
      <c r="K138" s="5">
        <v>207</v>
      </c>
      <c r="L138" s="5">
        <v>21</v>
      </c>
      <c r="M138" s="5">
        <v>3</v>
      </c>
      <c r="N138" s="5" t="s">
        <v>3</v>
      </c>
      <c r="O138" s="5">
        <v>-1</v>
      </c>
      <c r="P138" s="5">
        <f>Source!DM116</f>
        <v>91.008180682000017</v>
      </c>
      <c r="Q138" s="5"/>
      <c r="R138" s="5"/>
      <c r="S138" s="5"/>
      <c r="T138" s="5"/>
      <c r="U138" s="5"/>
      <c r="V138" s="5"/>
      <c r="W138" s="5">
        <v>91.008180682000017</v>
      </c>
      <c r="X138" s="5">
        <v>1</v>
      </c>
      <c r="Y138" s="5">
        <v>91.008180682000017</v>
      </c>
      <c r="Z138" s="5">
        <v>91.008180682000017</v>
      </c>
      <c r="AA138" s="5">
        <v>1</v>
      </c>
      <c r="AB138" s="5">
        <v>91.008180682000017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208</v>
      </c>
      <c r="F139" s="5">
        <f>Source!V116</f>
        <v>0</v>
      </c>
      <c r="G139" s="5" t="s">
        <v>104</v>
      </c>
      <c r="H139" s="5" t="s">
        <v>105</v>
      </c>
      <c r="I139" s="5"/>
      <c r="J139" s="5"/>
      <c r="K139" s="5">
        <v>208</v>
      </c>
      <c r="L139" s="5">
        <v>22</v>
      </c>
      <c r="M139" s="5">
        <v>3</v>
      </c>
      <c r="N139" s="5" t="s">
        <v>3</v>
      </c>
      <c r="O139" s="5">
        <v>-1</v>
      </c>
      <c r="P139" s="5">
        <f>Source!DN116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209</v>
      </c>
      <c r="F140" s="5">
        <f>ROUND(Source!W116,O140)</f>
        <v>0</v>
      </c>
      <c r="G140" s="5" t="s">
        <v>106</v>
      </c>
      <c r="H140" s="5" t="s">
        <v>107</v>
      </c>
      <c r="I140" s="5"/>
      <c r="J140" s="5"/>
      <c r="K140" s="5">
        <v>209</v>
      </c>
      <c r="L140" s="5">
        <v>23</v>
      </c>
      <c r="M140" s="5">
        <v>3</v>
      </c>
      <c r="N140" s="5" t="s">
        <v>3</v>
      </c>
      <c r="O140" s="5">
        <v>2</v>
      </c>
      <c r="P140" s="5">
        <f>ROUND(Source!DO116,O140)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233</v>
      </c>
      <c r="F141" s="5">
        <f>ROUND(Source!BD116,O141)</f>
        <v>0</v>
      </c>
      <c r="G141" s="5" t="s">
        <v>108</v>
      </c>
      <c r="H141" s="5" t="s">
        <v>109</v>
      </c>
      <c r="I141" s="5"/>
      <c r="J141" s="5"/>
      <c r="K141" s="5">
        <v>233</v>
      </c>
      <c r="L141" s="5">
        <v>24</v>
      </c>
      <c r="M141" s="5">
        <v>3</v>
      </c>
      <c r="N141" s="5" t="s">
        <v>3</v>
      </c>
      <c r="O141" s="5">
        <v>2</v>
      </c>
      <c r="P141" s="5">
        <f>ROUND(Source!EV116,O141)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210</v>
      </c>
      <c r="F142" s="5">
        <f>ROUND(Source!X116,O142)</f>
        <v>1204.55</v>
      </c>
      <c r="G142" s="5" t="s">
        <v>110</v>
      </c>
      <c r="H142" s="5" t="s">
        <v>111</v>
      </c>
      <c r="I142" s="5"/>
      <c r="J142" s="5"/>
      <c r="K142" s="5">
        <v>210</v>
      </c>
      <c r="L142" s="5">
        <v>25</v>
      </c>
      <c r="M142" s="5">
        <v>3</v>
      </c>
      <c r="N142" s="5" t="s">
        <v>3</v>
      </c>
      <c r="O142" s="5">
        <v>2</v>
      </c>
      <c r="P142" s="5">
        <f>ROUND(Source!DP116,O142)</f>
        <v>26883.73</v>
      </c>
      <c r="Q142" s="5"/>
      <c r="R142" s="5"/>
      <c r="S142" s="5"/>
      <c r="T142" s="5"/>
      <c r="U142" s="5"/>
      <c r="V142" s="5"/>
      <c r="W142" s="5">
        <v>1204.55</v>
      </c>
      <c r="X142" s="5">
        <v>1</v>
      </c>
      <c r="Y142" s="5">
        <v>1204.55</v>
      </c>
      <c r="Z142" s="5">
        <v>26883.73</v>
      </c>
      <c r="AA142" s="5">
        <v>1</v>
      </c>
      <c r="AB142" s="5">
        <v>26883.73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211</v>
      </c>
      <c r="F143" s="5">
        <f>ROUND(Source!Y116,O143)</f>
        <v>853.17</v>
      </c>
      <c r="G143" s="5" t="s">
        <v>112</v>
      </c>
      <c r="H143" s="5" t="s">
        <v>113</v>
      </c>
      <c r="I143" s="5"/>
      <c r="J143" s="5"/>
      <c r="K143" s="5">
        <v>211</v>
      </c>
      <c r="L143" s="5">
        <v>26</v>
      </c>
      <c r="M143" s="5">
        <v>3</v>
      </c>
      <c r="N143" s="5" t="s">
        <v>3</v>
      </c>
      <c r="O143" s="5">
        <v>2</v>
      </c>
      <c r="P143" s="5">
        <f>ROUND(Source!DQ116,O143)</f>
        <v>11922.31</v>
      </c>
      <c r="Q143" s="5"/>
      <c r="R143" s="5"/>
      <c r="S143" s="5"/>
      <c r="T143" s="5"/>
      <c r="U143" s="5"/>
      <c r="V143" s="5"/>
      <c r="W143" s="5">
        <v>853.17</v>
      </c>
      <c r="X143" s="5">
        <v>1</v>
      </c>
      <c r="Y143" s="5">
        <v>853.17</v>
      </c>
      <c r="Z143" s="5">
        <v>11922.31</v>
      </c>
      <c r="AA143" s="5">
        <v>1</v>
      </c>
      <c r="AB143" s="5">
        <v>11922.31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224</v>
      </c>
      <c r="F144" s="5">
        <f>ROUND(Source!AR116,O144)</f>
        <v>8416.1</v>
      </c>
      <c r="G144" s="5" t="s">
        <v>114</v>
      </c>
      <c r="H144" s="5" t="s">
        <v>115</v>
      </c>
      <c r="I144" s="5"/>
      <c r="J144" s="5"/>
      <c r="K144" s="5">
        <v>224</v>
      </c>
      <c r="L144" s="5">
        <v>27</v>
      </c>
      <c r="M144" s="5">
        <v>3</v>
      </c>
      <c r="N144" s="5" t="s">
        <v>3</v>
      </c>
      <c r="O144" s="5">
        <v>2</v>
      </c>
      <c r="P144" s="5">
        <f>ROUND(Source!EJ116,O144)</f>
        <v>132529.4</v>
      </c>
      <c r="Q144" s="5"/>
      <c r="R144" s="5"/>
      <c r="S144" s="5"/>
      <c r="T144" s="5"/>
      <c r="U144" s="5"/>
      <c r="V144" s="5"/>
      <c r="W144" s="5">
        <v>8416.1</v>
      </c>
      <c r="X144" s="5">
        <v>1</v>
      </c>
      <c r="Y144" s="5">
        <v>8416.1</v>
      </c>
      <c r="Z144" s="5">
        <v>132529.4</v>
      </c>
      <c r="AA144" s="5">
        <v>1</v>
      </c>
      <c r="AB144" s="5">
        <v>132529.4</v>
      </c>
    </row>
    <row r="146" spans="1:255" x14ac:dyDescent="0.2">
      <c r="A146" s="1">
        <v>4</v>
      </c>
      <c r="B146" s="1">
        <v>1</v>
      </c>
      <c r="C146" s="1"/>
      <c r="D146" s="1">
        <f>ROW(A165)</f>
        <v>165</v>
      </c>
      <c r="E146" s="1"/>
      <c r="F146" s="1" t="s">
        <v>19</v>
      </c>
      <c r="G146" s="1" t="s">
        <v>146</v>
      </c>
      <c r="H146" s="1" t="s">
        <v>3</v>
      </c>
      <c r="I146" s="1">
        <v>0</v>
      </c>
      <c r="J146" s="1"/>
      <c r="K146" s="1">
        <v>0</v>
      </c>
      <c r="L146" s="1"/>
      <c r="M146" s="1" t="s">
        <v>3</v>
      </c>
      <c r="N146" s="1"/>
      <c r="O146" s="1"/>
      <c r="P146" s="1"/>
      <c r="Q146" s="1"/>
      <c r="R146" s="1"/>
      <c r="S146" s="1">
        <v>0</v>
      </c>
      <c r="T146" s="1">
        <v>0</v>
      </c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3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3</v>
      </c>
      <c r="BO146" s="1" t="s">
        <v>3</v>
      </c>
      <c r="BP146" s="1" t="s">
        <v>3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55" x14ac:dyDescent="0.2">
      <c r="A148" s="3">
        <v>52</v>
      </c>
      <c r="B148" s="3">
        <f t="shared" ref="B148:G148" si="120">B165</f>
        <v>1</v>
      </c>
      <c r="C148" s="3">
        <f t="shared" si="120"/>
        <v>4</v>
      </c>
      <c r="D148" s="3">
        <f t="shared" si="120"/>
        <v>146</v>
      </c>
      <c r="E148" s="3">
        <f t="shared" si="120"/>
        <v>0</v>
      </c>
      <c r="F148" s="3" t="str">
        <f t="shared" si="120"/>
        <v>Новый раздел</v>
      </c>
      <c r="G148" s="3" t="str">
        <f t="shared" si="120"/>
        <v>Заземление</v>
      </c>
      <c r="H148" s="3"/>
      <c r="I148" s="3"/>
      <c r="J148" s="3"/>
      <c r="K148" s="3"/>
      <c r="L148" s="3"/>
      <c r="M148" s="3"/>
      <c r="N148" s="3"/>
      <c r="O148" s="3">
        <f t="shared" ref="O148:AT148" si="121">O165</f>
        <v>1839.5</v>
      </c>
      <c r="P148" s="3">
        <f t="shared" si="121"/>
        <v>1434.62</v>
      </c>
      <c r="Q148" s="3">
        <f t="shared" si="121"/>
        <v>50.6</v>
      </c>
      <c r="R148" s="3">
        <f t="shared" si="121"/>
        <v>3.71</v>
      </c>
      <c r="S148" s="3">
        <f t="shared" si="121"/>
        <v>354.28</v>
      </c>
      <c r="T148" s="3">
        <f t="shared" si="121"/>
        <v>0</v>
      </c>
      <c r="U148" s="3">
        <f t="shared" si="121"/>
        <v>29.847780359999998</v>
      </c>
      <c r="V148" s="3">
        <f t="shared" si="121"/>
        <v>0</v>
      </c>
      <c r="W148" s="3">
        <f t="shared" si="121"/>
        <v>0</v>
      </c>
      <c r="X148" s="3">
        <f t="shared" si="121"/>
        <v>391.92</v>
      </c>
      <c r="Y148" s="3">
        <f t="shared" si="121"/>
        <v>252.87</v>
      </c>
      <c r="Z148" s="3">
        <f t="shared" si="121"/>
        <v>0</v>
      </c>
      <c r="AA148" s="3">
        <f t="shared" si="121"/>
        <v>0</v>
      </c>
      <c r="AB148" s="3">
        <f t="shared" si="121"/>
        <v>1839.5</v>
      </c>
      <c r="AC148" s="3">
        <f t="shared" si="121"/>
        <v>1434.62</v>
      </c>
      <c r="AD148" s="3">
        <f t="shared" si="121"/>
        <v>50.6</v>
      </c>
      <c r="AE148" s="3">
        <f t="shared" si="121"/>
        <v>3.71</v>
      </c>
      <c r="AF148" s="3">
        <f t="shared" si="121"/>
        <v>354.28</v>
      </c>
      <c r="AG148" s="3">
        <f t="shared" si="121"/>
        <v>0</v>
      </c>
      <c r="AH148" s="3">
        <f t="shared" si="121"/>
        <v>29.847780359999998</v>
      </c>
      <c r="AI148" s="3">
        <f t="shared" si="121"/>
        <v>0</v>
      </c>
      <c r="AJ148" s="3">
        <f t="shared" si="121"/>
        <v>0</v>
      </c>
      <c r="AK148" s="3">
        <f t="shared" si="121"/>
        <v>391.92</v>
      </c>
      <c r="AL148" s="3">
        <f t="shared" si="121"/>
        <v>252.87</v>
      </c>
      <c r="AM148" s="3">
        <f t="shared" si="121"/>
        <v>0</v>
      </c>
      <c r="AN148" s="3">
        <f t="shared" si="121"/>
        <v>0</v>
      </c>
      <c r="AO148" s="3">
        <f t="shared" si="121"/>
        <v>0</v>
      </c>
      <c r="AP148" s="3">
        <f t="shared" si="121"/>
        <v>0</v>
      </c>
      <c r="AQ148" s="3">
        <f t="shared" si="121"/>
        <v>0</v>
      </c>
      <c r="AR148" s="3">
        <f t="shared" si="121"/>
        <v>2490.79</v>
      </c>
      <c r="AS148" s="3">
        <f t="shared" si="121"/>
        <v>1289.76</v>
      </c>
      <c r="AT148" s="3">
        <f t="shared" si="121"/>
        <v>1201.03</v>
      </c>
      <c r="AU148" s="3">
        <f t="shared" ref="AU148:BZ148" si="122">AU165</f>
        <v>0</v>
      </c>
      <c r="AV148" s="3">
        <f t="shared" si="122"/>
        <v>1434.62</v>
      </c>
      <c r="AW148" s="3">
        <f t="shared" si="122"/>
        <v>1434.62</v>
      </c>
      <c r="AX148" s="3">
        <f t="shared" si="122"/>
        <v>0</v>
      </c>
      <c r="AY148" s="3">
        <f t="shared" si="122"/>
        <v>1434.62</v>
      </c>
      <c r="AZ148" s="3">
        <f t="shared" si="122"/>
        <v>0</v>
      </c>
      <c r="BA148" s="3">
        <f t="shared" si="122"/>
        <v>0</v>
      </c>
      <c r="BB148" s="3">
        <f t="shared" si="122"/>
        <v>0</v>
      </c>
      <c r="BC148" s="3">
        <f t="shared" si="122"/>
        <v>0</v>
      </c>
      <c r="BD148" s="3">
        <f t="shared" si="122"/>
        <v>0</v>
      </c>
      <c r="BE148" s="3">
        <f t="shared" si="122"/>
        <v>0</v>
      </c>
      <c r="BF148" s="3">
        <f t="shared" si="122"/>
        <v>0</v>
      </c>
      <c r="BG148" s="3">
        <f t="shared" si="122"/>
        <v>0</v>
      </c>
      <c r="BH148" s="3">
        <f t="shared" si="122"/>
        <v>0</v>
      </c>
      <c r="BI148" s="3">
        <f t="shared" si="122"/>
        <v>0</v>
      </c>
      <c r="BJ148" s="3">
        <f t="shared" si="122"/>
        <v>0</v>
      </c>
      <c r="BK148" s="3">
        <f t="shared" si="122"/>
        <v>0</v>
      </c>
      <c r="BL148" s="3">
        <f t="shared" si="122"/>
        <v>0</v>
      </c>
      <c r="BM148" s="3">
        <f t="shared" si="122"/>
        <v>0</v>
      </c>
      <c r="BN148" s="3">
        <f t="shared" si="122"/>
        <v>0</v>
      </c>
      <c r="BO148" s="3">
        <f t="shared" si="122"/>
        <v>0</v>
      </c>
      <c r="BP148" s="3">
        <f t="shared" si="122"/>
        <v>0</v>
      </c>
      <c r="BQ148" s="3">
        <f t="shared" si="122"/>
        <v>0</v>
      </c>
      <c r="BR148" s="3">
        <f t="shared" si="122"/>
        <v>0</v>
      </c>
      <c r="BS148" s="3">
        <f t="shared" si="122"/>
        <v>0</v>
      </c>
      <c r="BT148" s="3">
        <f t="shared" si="122"/>
        <v>0</v>
      </c>
      <c r="BU148" s="3">
        <f t="shared" si="122"/>
        <v>0</v>
      </c>
      <c r="BV148" s="3">
        <f t="shared" si="122"/>
        <v>0</v>
      </c>
      <c r="BW148" s="3">
        <f t="shared" si="122"/>
        <v>0</v>
      </c>
      <c r="BX148" s="3">
        <f t="shared" si="122"/>
        <v>0</v>
      </c>
      <c r="BY148" s="3">
        <f t="shared" si="122"/>
        <v>0</v>
      </c>
      <c r="BZ148" s="3">
        <f t="shared" si="122"/>
        <v>0</v>
      </c>
      <c r="CA148" s="3">
        <f t="shared" ref="CA148:DF148" si="123">CA165</f>
        <v>2490.79</v>
      </c>
      <c r="CB148" s="3">
        <f t="shared" si="123"/>
        <v>1289.76</v>
      </c>
      <c r="CC148" s="3">
        <f t="shared" si="123"/>
        <v>1201.03</v>
      </c>
      <c r="CD148" s="3">
        <f t="shared" si="123"/>
        <v>0</v>
      </c>
      <c r="CE148" s="3">
        <f t="shared" si="123"/>
        <v>1434.62</v>
      </c>
      <c r="CF148" s="3">
        <f t="shared" si="123"/>
        <v>1434.62</v>
      </c>
      <c r="CG148" s="3">
        <f t="shared" si="123"/>
        <v>0</v>
      </c>
      <c r="CH148" s="3">
        <f t="shared" si="123"/>
        <v>1434.62</v>
      </c>
      <c r="CI148" s="3">
        <f t="shared" si="123"/>
        <v>0</v>
      </c>
      <c r="CJ148" s="3">
        <f t="shared" si="123"/>
        <v>0</v>
      </c>
      <c r="CK148" s="3">
        <f t="shared" si="123"/>
        <v>0</v>
      </c>
      <c r="CL148" s="3">
        <f t="shared" si="123"/>
        <v>0</v>
      </c>
      <c r="CM148" s="3">
        <f t="shared" si="123"/>
        <v>0</v>
      </c>
      <c r="CN148" s="3">
        <f t="shared" si="123"/>
        <v>0</v>
      </c>
      <c r="CO148" s="3">
        <f t="shared" si="123"/>
        <v>0</v>
      </c>
      <c r="CP148" s="3">
        <f t="shared" si="123"/>
        <v>0</v>
      </c>
      <c r="CQ148" s="3">
        <f t="shared" si="123"/>
        <v>0</v>
      </c>
      <c r="CR148" s="3">
        <f t="shared" si="123"/>
        <v>0</v>
      </c>
      <c r="CS148" s="3">
        <f t="shared" si="123"/>
        <v>0</v>
      </c>
      <c r="CT148" s="3">
        <f t="shared" si="123"/>
        <v>0</v>
      </c>
      <c r="CU148" s="3">
        <f t="shared" si="123"/>
        <v>0</v>
      </c>
      <c r="CV148" s="3">
        <f t="shared" si="123"/>
        <v>0</v>
      </c>
      <c r="CW148" s="3">
        <f t="shared" si="123"/>
        <v>0</v>
      </c>
      <c r="CX148" s="3">
        <f t="shared" si="123"/>
        <v>0</v>
      </c>
      <c r="CY148" s="3">
        <f t="shared" si="123"/>
        <v>0</v>
      </c>
      <c r="CZ148" s="3">
        <f t="shared" si="123"/>
        <v>0</v>
      </c>
      <c r="DA148" s="3">
        <f t="shared" si="123"/>
        <v>0</v>
      </c>
      <c r="DB148" s="3">
        <f t="shared" si="123"/>
        <v>0</v>
      </c>
      <c r="DC148" s="3">
        <f t="shared" si="123"/>
        <v>0</v>
      </c>
      <c r="DD148" s="3">
        <f t="shared" si="123"/>
        <v>0</v>
      </c>
      <c r="DE148" s="3">
        <f t="shared" si="123"/>
        <v>0</v>
      </c>
      <c r="DF148" s="3">
        <f t="shared" si="123"/>
        <v>0</v>
      </c>
      <c r="DG148" s="4">
        <f t="shared" ref="DG148:EL148" si="124">DG165</f>
        <v>16490.47</v>
      </c>
      <c r="DH148" s="4">
        <f t="shared" si="124"/>
        <v>6450.64</v>
      </c>
      <c r="DI148" s="4">
        <f t="shared" si="124"/>
        <v>460.1</v>
      </c>
      <c r="DJ148" s="4">
        <f t="shared" si="124"/>
        <v>100.32</v>
      </c>
      <c r="DK148" s="4">
        <f t="shared" si="124"/>
        <v>9579.73</v>
      </c>
      <c r="DL148" s="4">
        <f t="shared" si="124"/>
        <v>0</v>
      </c>
      <c r="DM148" s="4">
        <f t="shared" si="124"/>
        <v>29.847780359999998</v>
      </c>
      <c r="DN148" s="4">
        <f t="shared" si="124"/>
        <v>0</v>
      </c>
      <c r="DO148" s="4">
        <f t="shared" si="124"/>
        <v>0</v>
      </c>
      <c r="DP148" s="4">
        <f t="shared" si="124"/>
        <v>8719.39</v>
      </c>
      <c r="DQ148" s="4">
        <f t="shared" si="124"/>
        <v>4081.7</v>
      </c>
      <c r="DR148" s="4">
        <f t="shared" si="124"/>
        <v>0</v>
      </c>
      <c r="DS148" s="4">
        <f t="shared" si="124"/>
        <v>0</v>
      </c>
      <c r="DT148" s="4">
        <f t="shared" si="124"/>
        <v>16490.47</v>
      </c>
      <c r="DU148" s="4">
        <f t="shared" si="124"/>
        <v>6450.64</v>
      </c>
      <c r="DV148" s="4">
        <f t="shared" si="124"/>
        <v>460.1</v>
      </c>
      <c r="DW148" s="4">
        <f t="shared" si="124"/>
        <v>100.32</v>
      </c>
      <c r="DX148" s="4">
        <f t="shared" si="124"/>
        <v>9579.73</v>
      </c>
      <c r="DY148" s="4">
        <f t="shared" si="124"/>
        <v>0</v>
      </c>
      <c r="DZ148" s="4">
        <f t="shared" si="124"/>
        <v>29.847780359999998</v>
      </c>
      <c r="EA148" s="4">
        <f t="shared" si="124"/>
        <v>0</v>
      </c>
      <c r="EB148" s="4">
        <f t="shared" si="124"/>
        <v>0</v>
      </c>
      <c r="EC148" s="4">
        <f t="shared" si="124"/>
        <v>8719.39</v>
      </c>
      <c r="ED148" s="4">
        <f t="shared" si="124"/>
        <v>4081.7</v>
      </c>
      <c r="EE148" s="4">
        <f t="shared" si="124"/>
        <v>0</v>
      </c>
      <c r="EF148" s="4">
        <f t="shared" si="124"/>
        <v>0</v>
      </c>
      <c r="EG148" s="4">
        <f t="shared" si="124"/>
        <v>0</v>
      </c>
      <c r="EH148" s="4">
        <f t="shared" si="124"/>
        <v>0</v>
      </c>
      <c r="EI148" s="4">
        <f t="shared" si="124"/>
        <v>0</v>
      </c>
      <c r="EJ148" s="4">
        <f t="shared" si="124"/>
        <v>29452.07</v>
      </c>
      <c r="EK148" s="4">
        <f t="shared" si="124"/>
        <v>7909.77</v>
      </c>
      <c r="EL148" s="4">
        <f t="shared" si="124"/>
        <v>21542.3</v>
      </c>
      <c r="EM148" s="4">
        <f t="shared" ref="EM148:FR148" si="125">EM165</f>
        <v>0</v>
      </c>
      <c r="EN148" s="4">
        <f t="shared" si="125"/>
        <v>6450.64</v>
      </c>
      <c r="EO148" s="4">
        <f t="shared" si="125"/>
        <v>6450.64</v>
      </c>
      <c r="EP148" s="4">
        <f t="shared" si="125"/>
        <v>0</v>
      </c>
      <c r="EQ148" s="4">
        <f t="shared" si="125"/>
        <v>6450.64</v>
      </c>
      <c r="ER148" s="4">
        <f t="shared" si="125"/>
        <v>0</v>
      </c>
      <c r="ES148" s="4">
        <f t="shared" si="125"/>
        <v>0</v>
      </c>
      <c r="ET148" s="4">
        <f t="shared" si="125"/>
        <v>0</v>
      </c>
      <c r="EU148" s="4">
        <f t="shared" si="125"/>
        <v>0</v>
      </c>
      <c r="EV148" s="4">
        <f t="shared" si="125"/>
        <v>0</v>
      </c>
      <c r="EW148" s="4">
        <f t="shared" si="125"/>
        <v>0</v>
      </c>
      <c r="EX148" s="4">
        <f t="shared" si="125"/>
        <v>0</v>
      </c>
      <c r="EY148" s="4">
        <f t="shared" si="125"/>
        <v>0</v>
      </c>
      <c r="EZ148" s="4">
        <f t="shared" si="125"/>
        <v>0</v>
      </c>
      <c r="FA148" s="4">
        <f t="shared" si="125"/>
        <v>0</v>
      </c>
      <c r="FB148" s="4">
        <f t="shared" si="125"/>
        <v>0</v>
      </c>
      <c r="FC148" s="4">
        <f t="shared" si="125"/>
        <v>0</v>
      </c>
      <c r="FD148" s="4">
        <f t="shared" si="125"/>
        <v>0</v>
      </c>
      <c r="FE148" s="4">
        <f t="shared" si="125"/>
        <v>0</v>
      </c>
      <c r="FF148" s="4">
        <f t="shared" si="125"/>
        <v>0</v>
      </c>
      <c r="FG148" s="4">
        <f t="shared" si="125"/>
        <v>0</v>
      </c>
      <c r="FH148" s="4">
        <f t="shared" si="125"/>
        <v>0</v>
      </c>
      <c r="FI148" s="4">
        <f t="shared" si="125"/>
        <v>0</v>
      </c>
      <c r="FJ148" s="4">
        <f t="shared" si="125"/>
        <v>0</v>
      </c>
      <c r="FK148" s="4">
        <f t="shared" si="125"/>
        <v>0</v>
      </c>
      <c r="FL148" s="4">
        <f t="shared" si="125"/>
        <v>0</v>
      </c>
      <c r="FM148" s="4">
        <f t="shared" si="125"/>
        <v>0</v>
      </c>
      <c r="FN148" s="4">
        <f t="shared" si="125"/>
        <v>0</v>
      </c>
      <c r="FO148" s="4">
        <f t="shared" si="125"/>
        <v>0</v>
      </c>
      <c r="FP148" s="4">
        <f t="shared" si="125"/>
        <v>0</v>
      </c>
      <c r="FQ148" s="4">
        <f t="shared" si="125"/>
        <v>0</v>
      </c>
      <c r="FR148" s="4">
        <f t="shared" si="125"/>
        <v>0</v>
      </c>
      <c r="FS148" s="4">
        <f t="shared" ref="FS148:GX148" si="126">FS165</f>
        <v>29452.07</v>
      </c>
      <c r="FT148" s="4">
        <f t="shared" si="126"/>
        <v>7909.77</v>
      </c>
      <c r="FU148" s="4">
        <f t="shared" si="126"/>
        <v>21542.3</v>
      </c>
      <c r="FV148" s="4">
        <f t="shared" si="126"/>
        <v>0</v>
      </c>
      <c r="FW148" s="4">
        <f t="shared" si="126"/>
        <v>6450.64</v>
      </c>
      <c r="FX148" s="4">
        <f t="shared" si="126"/>
        <v>6450.64</v>
      </c>
      <c r="FY148" s="4">
        <f t="shared" si="126"/>
        <v>0</v>
      </c>
      <c r="FZ148" s="4">
        <f t="shared" si="126"/>
        <v>6450.64</v>
      </c>
      <c r="GA148" s="4">
        <f t="shared" si="126"/>
        <v>0</v>
      </c>
      <c r="GB148" s="4">
        <f t="shared" si="126"/>
        <v>0</v>
      </c>
      <c r="GC148" s="4">
        <f t="shared" si="126"/>
        <v>0</v>
      </c>
      <c r="GD148" s="4">
        <f t="shared" si="126"/>
        <v>0</v>
      </c>
      <c r="GE148" s="4">
        <f t="shared" si="126"/>
        <v>0</v>
      </c>
      <c r="GF148" s="4">
        <f t="shared" si="126"/>
        <v>0</v>
      </c>
      <c r="GG148" s="4">
        <f t="shared" si="126"/>
        <v>0</v>
      </c>
      <c r="GH148" s="4">
        <f t="shared" si="126"/>
        <v>0</v>
      </c>
      <c r="GI148" s="4">
        <f t="shared" si="126"/>
        <v>0</v>
      </c>
      <c r="GJ148" s="4">
        <f t="shared" si="126"/>
        <v>0</v>
      </c>
      <c r="GK148" s="4">
        <f t="shared" si="126"/>
        <v>0</v>
      </c>
      <c r="GL148" s="4">
        <f t="shared" si="126"/>
        <v>0</v>
      </c>
      <c r="GM148" s="4">
        <f t="shared" si="126"/>
        <v>0</v>
      </c>
      <c r="GN148" s="4">
        <f t="shared" si="126"/>
        <v>0</v>
      </c>
      <c r="GO148" s="4">
        <f t="shared" si="126"/>
        <v>0</v>
      </c>
      <c r="GP148" s="4">
        <f t="shared" si="126"/>
        <v>0</v>
      </c>
      <c r="GQ148" s="4">
        <f t="shared" si="126"/>
        <v>0</v>
      </c>
      <c r="GR148" s="4">
        <f t="shared" si="126"/>
        <v>0</v>
      </c>
      <c r="GS148" s="4">
        <f t="shared" si="126"/>
        <v>0</v>
      </c>
      <c r="GT148" s="4">
        <f t="shared" si="126"/>
        <v>0</v>
      </c>
      <c r="GU148" s="4">
        <f t="shared" si="126"/>
        <v>0</v>
      </c>
      <c r="GV148" s="4">
        <f t="shared" si="126"/>
        <v>0</v>
      </c>
      <c r="GW148" s="4">
        <f t="shared" si="126"/>
        <v>0</v>
      </c>
      <c r="GX148" s="4">
        <f t="shared" si="126"/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147</v>
      </c>
      <c r="F150" s="2" t="s">
        <v>148</v>
      </c>
      <c r="G150" s="2" t="s">
        <v>149</v>
      </c>
      <c r="H150" s="2" t="s">
        <v>150</v>
      </c>
      <c r="I150" s="2">
        <v>1.7999999999999999E-2</v>
      </c>
      <c r="J150" s="2">
        <v>0</v>
      </c>
      <c r="K150" s="2">
        <v>1.7999999999999999E-2</v>
      </c>
      <c r="L150" s="2">
        <v>1.8000000000000002E-2</v>
      </c>
      <c r="M150" s="2">
        <v>0</v>
      </c>
      <c r="N150" s="2">
        <f t="shared" ref="N150:N163" si="127">ROUND(L150-M150,4)</f>
        <v>1.7999999999999999E-2</v>
      </c>
      <c r="O150" s="2">
        <f t="shared" ref="O150:O163" si="128">ROUND(CP150,2)</f>
        <v>45.89</v>
      </c>
      <c r="P150" s="2">
        <f t="shared" ref="P150:P163" si="129">ROUND((ROUND((AC150*AW150*I150),2)*BC150),2)</f>
        <v>0</v>
      </c>
      <c r="Q150" s="2">
        <f t="shared" ref="Q150:Q163" si="130">(ROUND((ROUND(((ET150)*AV150*I150),2)*BB150),2)+ROUND((ROUND(((AE150-(EU150))*AV150*I150),2)*BS150),2))</f>
        <v>0</v>
      </c>
      <c r="R150" s="2">
        <f t="shared" ref="R150:R163" si="131">ROUND((ROUND((AE150*AV150*I150),2)*BS150),2)</f>
        <v>0</v>
      </c>
      <c r="S150" s="2">
        <f t="shared" ref="S150:S163" si="132">ROUND((ROUND((AF150*AV150*I150),2)*BA150),2)</f>
        <v>45.89</v>
      </c>
      <c r="T150" s="2">
        <f t="shared" ref="T150:T163" si="133">ROUND(CU150*I150,2)</f>
        <v>0</v>
      </c>
      <c r="U150" s="2">
        <f t="shared" ref="U150:U163" si="134">CV150*I150</f>
        <v>4.3288127999999997</v>
      </c>
      <c r="V150" s="2">
        <f t="shared" ref="V150:V163" si="135">CW150*I150</f>
        <v>0</v>
      </c>
      <c r="W150" s="2">
        <f t="shared" ref="W150:W163" si="136">ROUND(CX150*I150,2)</f>
        <v>0</v>
      </c>
      <c r="X150" s="2">
        <f t="shared" ref="X150:X163" si="137">ROUND(CY150,2)</f>
        <v>48.18</v>
      </c>
      <c r="Y150" s="2">
        <f t="shared" ref="Y150:Y163" si="138">ROUND(CZ150,2)</f>
        <v>35.340000000000003</v>
      </c>
      <c r="Z150" s="2"/>
      <c r="AA150" s="2">
        <v>432739034</v>
      </c>
      <c r="AB150" s="2">
        <f t="shared" ref="AB150:AB163" si="139">ROUND((AC150+AD150+AF150),6)</f>
        <v>2042.62</v>
      </c>
      <c r="AC150" s="2">
        <f t="shared" ref="AC150:AC163" si="140">ROUND((ES150),6)</f>
        <v>0</v>
      </c>
      <c r="AD150" s="2">
        <f t="shared" ref="AD150:AD163" si="141">ROUND((((ET150)-(EU150))+AE150),6)</f>
        <v>0</v>
      </c>
      <c r="AE150" s="2">
        <f t="shared" ref="AE150:AE163" si="142">ROUND((EU150),6)</f>
        <v>0</v>
      </c>
      <c r="AF150" s="2">
        <f t="shared" ref="AF150:AF163" si="143">ROUND((EV150),6)</f>
        <v>2042.62</v>
      </c>
      <c r="AG150" s="2">
        <f t="shared" ref="AG150:AG163" si="144">ROUND((AP150),6)</f>
        <v>0</v>
      </c>
      <c r="AH150" s="2">
        <f t="shared" ref="AH150:AH163" si="145">(EW150)</f>
        <v>192.7</v>
      </c>
      <c r="AI150" s="2">
        <f t="shared" ref="AI150:AI163" si="146">(EX150)</f>
        <v>0</v>
      </c>
      <c r="AJ150" s="2">
        <f t="shared" ref="AJ150:AJ163" si="147">(AS150)</f>
        <v>0</v>
      </c>
      <c r="AK150" s="2">
        <v>2042.62</v>
      </c>
      <c r="AL150" s="2">
        <v>0</v>
      </c>
      <c r="AM150" s="2">
        <v>0</v>
      </c>
      <c r="AN150" s="2">
        <v>0</v>
      </c>
      <c r="AO150" s="2">
        <v>2042.62</v>
      </c>
      <c r="AP150" s="2">
        <v>0</v>
      </c>
      <c r="AQ150" s="2">
        <v>192.7</v>
      </c>
      <c r="AR150" s="2">
        <v>0</v>
      </c>
      <c r="AS150" s="2">
        <v>0</v>
      </c>
      <c r="AT150" s="2">
        <v>105</v>
      </c>
      <c r="AU150" s="2">
        <v>77</v>
      </c>
      <c r="AV150" s="2">
        <v>1.248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151</v>
      </c>
      <c r="BK150" s="2"/>
      <c r="BL150" s="2"/>
      <c r="BM150" s="2">
        <v>16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105</v>
      </c>
      <c r="CA150" s="2">
        <v>77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>
        <v>7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3</v>
      </c>
      <c r="CO150" s="2">
        <v>0</v>
      </c>
      <c r="CP150" s="2">
        <f t="shared" ref="CP150:CP163" si="148">(P150+Q150+S150)</f>
        <v>45.89</v>
      </c>
      <c r="CQ150" s="2">
        <f t="shared" ref="CQ150:CQ163" si="149">ROUND((ROUND((AC150*AW150*1),2)*BC150),2)</f>
        <v>0</v>
      </c>
      <c r="CR150" s="2">
        <f t="shared" ref="CR150:CR163" si="150">(ROUND((ROUND(((ET150)*AV150*1),2)*BB150),2)+ROUND((ROUND(((AE150-(EU150))*AV150*1),2)*BS150),2))</f>
        <v>0</v>
      </c>
      <c r="CS150" s="2">
        <f t="shared" ref="CS150:CS163" si="151">ROUND((ROUND((AE150*AV150*1),2)*BS150),2)</f>
        <v>0</v>
      </c>
      <c r="CT150" s="2">
        <f t="shared" ref="CT150:CT163" si="152">ROUND((ROUND((AF150*AV150*1),2)*BA150),2)</f>
        <v>2549.19</v>
      </c>
      <c r="CU150" s="2">
        <f t="shared" ref="CU150:CU163" si="153">AG150</f>
        <v>0</v>
      </c>
      <c r="CV150" s="2">
        <f t="shared" ref="CV150:CV163" si="154">(AH150*AV150)</f>
        <v>240.4896</v>
      </c>
      <c r="CW150" s="2">
        <f t="shared" ref="CW150:CW163" si="155">AI150</f>
        <v>0</v>
      </c>
      <c r="CX150" s="2">
        <f t="shared" ref="CX150:CX163" si="156">AJ150</f>
        <v>0</v>
      </c>
      <c r="CY150" s="2">
        <f>((S150*BZ150)/100)</f>
        <v>48.1845</v>
      </c>
      <c r="CZ150" s="2">
        <f>((S150*CA150)/100)</f>
        <v>35.335300000000004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150</v>
      </c>
      <c r="DW150" s="2" t="s">
        <v>150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362023790</v>
      </c>
      <c r="EF150" s="2">
        <v>30</v>
      </c>
      <c r="EG150" s="2" t="s">
        <v>36</v>
      </c>
      <c r="EH150" s="2">
        <v>0</v>
      </c>
      <c r="EI150" s="2" t="s">
        <v>3</v>
      </c>
      <c r="EJ150" s="2">
        <v>1</v>
      </c>
      <c r="EK150" s="2">
        <v>16</v>
      </c>
      <c r="EL150" s="2" t="s">
        <v>152</v>
      </c>
      <c r="EM150" s="2" t="s">
        <v>153</v>
      </c>
      <c r="EN150" s="2"/>
      <c r="EO150" s="2" t="s">
        <v>3</v>
      </c>
      <c r="EP150" s="2"/>
      <c r="EQ150" s="2">
        <v>512</v>
      </c>
      <c r="ER150" s="2">
        <v>2042.62</v>
      </c>
      <c r="ES150" s="2">
        <v>0</v>
      </c>
      <c r="ET150" s="2">
        <v>0</v>
      </c>
      <c r="EU150" s="2">
        <v>0</v>
      </c>
      <c r="EV150" s="2">
        <v>2042.62</v>
      </c>
      <c r="EW150" s="2">
        <v>192.7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105</v>
      </c>
      <c r="FY150" s="2">
        <v>77</v>
      </c>
      <c r="FZ150" s="2"/>
      <c r="GA150" s="2" t="s">
        <v>3</v>
      </c>
      <c r="GB150" s="2"/>
      <c r="GC150" s="2"/>
      <c r="GD150" s="2">
        <v>0</v>
      </c>
      <c r="GE150" s="2"/>
      <c r="GF150" s="2">
        <v>-1632341149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ref="GL150:GL163" si="157">ROUND(IF(AND(BH150=3,BI150=3,FS150&lt;&gt;0),P150,0),2)</f>
        <v>0</v>
      </c>
      <c r="GM150" s="2">
        <f t="shared" ref="GM150:GM163" si="158">ROUND(O150+X150+Y150+GK150,2)+GX150</f>
        <v>129.41</v>
      </c>
      <c r="GN150" s="2">
        <f t="shared" ref="GN150:GN163" si="159">IF(OR(BI150=0,BI150=1),GM150-GX150,0)</f>
        <v>129.41</v>
      </c>
      <c r="GO150" s="2">
        <f t="shared" ref="GO150:GO163" si="160">IF(BI150=2,GM150-GX150,0)</f>
        <v>0</v>
      </c>
      <c r="GP150" s="2">
        <f t="shared" ref="GP150:GP163" si="161">IF(BI150=4,GM150-GX150,0)</f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ref="GV150:GV163" si="162">ROUND((GT150),6)</f>
        <v>0</v>
      </c>
      <c r="GW150" s="2">
        <v>1</v>
      </c>
      <c r="GX150" s="2">
        <f t="shared" ref="GX150:GX163" si="163">ROUND(HC150*I150,2)</f>
        <v>0</v>
      </c>
      <c r="GY150" s="2"/>
      <c r="GZ150" s="2"/>
      <c r="HA150" s="2">
        <v>0</v>
      </c>
      <c r="HB150" s="2">
        <v>0</v>
      </c>
      <c r="HC150" s="2">
        <f t="shared" ref="HC150:HC163" si="164">GV150*GW150</f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147</v>
      </c>
      <c r="F151" t="s">
        <v>148</v>
      </c>
      <c r="G151" t="s">
        <v>149</v>
      </c>
      <c r="H151" t="s">
        <v>150</v>
      </c>
      <c r="I151">
        <v>1.7999999999999999E-2</v>
      </c>
      <c r="J151">
        <v>0</v>
      </c>
      <c r="K151">
        <v>1.7999999999999999E-2</v>
      </c>
      <c r="L151">
        <v>1.8000000000000002E-2</v>
      </c>
      <c r="M151">
        <v>0</v>
      </c>
      <c r="N151">
        <f t="shared" si="127"/>
        <v>1.7999999999999999E-2</v>
      </c>
      <c r="O151">
        <f t="shared" si="128"/>
        <v>1240.8699999999999</v>
      </c>
      <c r="P151">
        <f t="shared" si="129"/>
        <v>0</v>
      </c>
      <c r="Q151">
        <f t="shared" si="130"/>
        <v>0</v>
      </c>
      <c r="R151">
        <f t="shared" si="131"/>
        <v>0</v>
      </c>
      <c r="S151">
        <f t="shared" si="132"/>
        <v>1240.8699999999999</v>
      </c>
      <c r="T151">
        <f t="shared" si="133"/>
        <v>0</v>
      </c>
      <c r="U151">
        <f t="shared" si="134"/>
        <v>4.3288127999999997</v>
      </c>
      <c r="V151">
        <f t="shared" si="135"/>
        <v>0</v>
      </c>
      <c r="W151">
        <f t="shared" si="136"/>
        <v>0</v>
      </c>
      <c r="X151">
        <f t="shared" si="137"/>
        <v>1079.56</v>
      </c>
      <c r="Y151">
        <f t="shared" si="138"/>
        <v>508.76</v>
      </c>
      <c r="AA151">
        <v>432738977</v>
      </c>
      <c r="AB151">
        <f t="shared" si="139"/>
        <v>2042.62</v>
      </c>
      <c r="AC151">
        <f t="shared" si="140"/>
        <v>0</v>
      </c>
      <c r="AD151">
        <f t="shared" si="141"/>
        <v>0</v>
      </c>
      <c r="AE151">
        <f t="shared" si="142"/>
        <v>0</v>
      </c>
      <c r="AF151">
        <f t="shared" si="143"/>
        <v>2042.62</v>
      </c>
      <c r="AG151">
        <f t="shared" si="144"/>
        <v>0</v>
      </c>
      <c r="AH151">
        <f t="shared" si="145"/>
        <v>192.7</v>
      </c>
      <c r="AI151">
        <f t="shared" si="146"/>
        <v>0</v>
      </c>
      <c r="AJ151">
        <f t="shared" si="147"/>
        <v>0</v>
      </c>
      <c r="AK151">
        <v>2042.62</v>
      </c>
      <c r="AL151">
        <v>0</v>
      </c>
      <c r="AM151">
        <v>0</v>
      </c>
      <c r="AN151">
        <v>0</v>
      </c>
      <c r="AO151">
        <v>2042.62</v>
      </c>
      <c r="AP151">
        <v>0</v>
      </c>
      <c r="AQ151">
        <v>192.7</v>
      </c>
      <c r="AR151">
        <v>0</v>
      </c>
      <c r="AS151">
        <v>0</v>
      </c>
      <c r="AT151">
        <v>87</v>
      </c>
      <c r="AU151">
        <v>41</v>
      </c>
      <c r="AV151">
        <v>1.248</v>
      </c>
      <c r="AW151">
        <v>1</v>
      </c>
      <c r="AZ151">
        <v>1</v>
      </c>
      <c r="BA151">
        <v>27.04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151</v>
      </c>
      <c r="BM151">
        <v>16</v>
      </c>
      <c r="BN151">
        <v>0</v>
      </c>
      <c r="BO151" t="s">
        <v>148</v>
      </c>
      <c r="BP151">
        <v>1</v>
      </c>
      <c r="BQ151">
        <v>30</v>
      </c>
      <c r="BR151">
        <v>0</v>
      </c>
      <c r="BS151">
        <v>27.04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87</v>
      </c>
      <c r="CA151">
        <v>41</v>
      </c>
      <c r="CB151" t="s">
        <v>3</v>
      </c>
      <c r="CE151">
        <v>30</v>
      </c>
      <c r="CF151">
        <v>0</v>
      </c>
      <c r="CG151">
        <v>0</v>
      </c>
      <c r="CH151">
        <v>7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3</v>
      </c>
      <c r="CO151">
        <v>0</v>
      </c>
      <c r="CP151">
        <f t="shared" si="148"/>
        <v>1240.8699999999999</v>
      </c>
      <c r="CQ151">
        <f t="shared" si="149"/>
        <v>0</v>
      </c>
      <c r="CR151">
        <f t="shared" si="150"/>
        <v>0</v>
      </c>
      <c r="CS151">
        <f t="shared" si="151"/>
        <v>0</v>
      </c>
      <c r="CT151">
        <f t="shared" si="152"/>
        <v>68930.100000000006</v>
      </c>
      <c r="CU151">
        <f t="shared" si="153"/>
        <v>0</v>
      </c>
      <c r="CV151">
        <f t="shared" si="154"/>
        <v>240.4896</v>
      </c>
      <c r="CW151">
        <f t="shared" si="155"/>
        <v>0</v>
      </c>
      <c r="CX151">
        <f t="shared" si="156"/>
        <v>0</v>
      </c>
      <c r="CY151">
        <f>S151*(BZ151/100)</f>
        <v>1079.5568999999998</v>
      </c>
      <c r="CZ151">
        <f>S151*(CA151/100)</f>
        <v>508.75669999999991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105</v>
      </c>
      <c r="DO151">
        <v>77</v>
      </c>
      <c r="DP151">
        <v>1.248</v>
      </c>
      <c r="DQ151">
        <v>1</v>
      </c>
      <c r="DU151">
        <v>1013</v>
      </c>
      <c r="DV151" t="s">
        <v>150</v>
      </c>
      <c r="DW151" t="s">
        <v>150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362023790</v>
      </c>
      <c r="EF151">
        <v>30</v>
      </c>
      <c r="EG151" t="s">
        <v>36</v>
      </c>
      <c r="EH151">
        <v>0</v>
      </c>
      <c r="EI151" t="s">
        <v>3</v>
      </c>
      <c r="EJ151">
        <v>1</v>
      </c>
      <c r="EK151">
        <v>16</v>
      </c>
      <c r="EL151" t="s">
        <v>152</v>
      </c>
      <c r="EM151" t="s">
        <v>153</v>
      </c>
      <c r="EO151" t="s">
        <v>3</v>
      </c>
      <c r="EQ151">
        <v>512</v>
      </c>
      <c r="ER151">
        <v>2042.62</v>
      </c>
      <c r="ES151">
        <v>0</v>
      </c>
      <c r="ET151">
        <v>0</v>
      </c>
      <c r="EU151">
        <v>0</v>
      </c>
      <c r="EV151">
        <v>2042.62</v>
      </c>
      <c r="EW151">
        <v>192.7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105</v>
      </c>
      <c r="FY151">
        <v>77</v>
      </c>
      <c r="GA151" t="s">
        <v>3</v>
      </c>
      <c r="GD151">
        <v>0</v>
      </c>
      <c r="GF151">
        <v>-1632341149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57"/>
        <v>0</v>
      </c>
      <c r="GM151">
        <f t="shared" si="158"/>
        <v>2829.19</v>
      </c>
      <c r="GN151">
        <f t="shared" si="159"/>
        <v>2829.19</v>
      </c>
      <c r="GO151">
        <f t="shared" si="160"/>
        <v>0</v>
      </c>
      <c r="GP151">
        <f t="shared" si="161"/>
        <v>0</v>
      </c>
      <c r="GR151">
        <v>0</v>
      </c>
      <c r="GS151">
        <v>0</v>
      </c>
      <c r="GT151">
        <v>0</v>
      </c>
      <c r="GU151" t="s">
        <v>3</v>
      </c>
      <c r="GV151">
        <f t="shared" si="162"/>
        <v>0</v>
      </c>
      <c r="GW151">
        <v>1</v>
      </c>
      <c r="GX151">
        <f t="shared" si="163"/>
        <v>0</v>
      </c>
      <c r="HA151">
        <v>0</v>
      </c>
      <c r="HB151">
        <v>0</v>
      </c>
      <c r="HC151">
        <f t="shared" si="164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154</v>
      </c>
      <c r="F152" s="2" t="s">
        <v>155</v>
      </c>
      <c r="G152" s="2" t="s">
        <v>156</v>
      </c>
      <c r="H152" s="2" t="s">
        <v>150</v>
      </c>
      <c r="I152" s="2">
        <v>1.7999999999999999E-2</v>
      </c>
      <c r="J152" s="2">
        <v>0</v>
      </c>
      <c r="K152" s="2">
        <v>1.7999999999999999E-2</v>
      </c>
      <c r="L152" s="2">
        <v>1.8000000000000002E-2</v>
      </c>
      <c r="M152" s="2">
        <v>0</v>
      </c>
      <c r="N152" s="2">
        <f t="shared" si="127"/>
        <v>1.7999999999999999E-2</v>
      </c>
      <c r="O152" s="2">
        <f t="shared" si="128"/>
        <v>23.61</v>
      </c>
      <c r="P152" s="2">
        <f t="shared" si="129"/>
        <v>0</v>
      </c>
      <c r="Q152" s="2">
        <f t="shared" si="130"/>
        <v>0</v>
      </c>
      <c r="R152" s="2">
        <f t="shared" si="131"/>
        <v>0</v>
      </c>
      <c r="S152" s="2">
        <f t="shared" si="132"/>
        <v>23.61</v>
      </c>
      <c r="T152" s="2">
        <f t="shared" si="133"/>
        <v>0</v>
      </c>
      <c r="U152" s="2">
        <f t="shared" si="134"/>
        <v>2.40454656</v>
      </c>
      <c r="V152" s="2">
        <f t="shared" si="135"/>
        <v>0</v>
      </c>
      <c r="W152" s="2">
        <f t="shared" si="136"/>
        <v>0</v>
      </c>
      <c r="X152" s="2">
        <f t="shared" si="137"/>
        <v>24.79</v>
      </c>
      <c r="Y152" s="2">
        <f t="shared" si="138"/>
        <v>18.18</v>
      </c>
      <c r="Z152" s="2"/>
      <c r="AA152" s="2">
        <v>432739034</v>
      </c>
      <c r="AB152" s="2">
        <f t="shared" si="139"/>
        <v>1051.1300000000001</v>
      </c>
      <c r="AC152" s="2">
        <f t="shared" si="140"/>
        <v>0</v>
      </c>
      <c r="AD152" s="2">
        <f t="shared" si="141"/>
        <v>0</v>
      </c>
      <c r="AE152" s="2">
        <f t="shared" si="142"/>
        <v>0</v>
      </c>
      <c r="AF152" s="2">
        <f t="shared" si="143"/>
        <v>1051.1300000000001</v>
      </c>
      <c r="AG152" s="2">
        <f t="shared" si="144"/>
        <v>0</v>
      </c>
      <c r="AH152" s="2">
        <f t="shared" si="145"/>
        <v>107.04</v>
      </c>
      <c r="AI152" s="2">
        <f t="shared" si="146"/>
        <v>0</v>
      </c>
      <c r="AJ152" s="2">
        <f t="shared" si="147"/>
        <v>0</v>
      </c>
      <c r="AK152" s="2">
        <v>1051.1300000000001</v>
      </c>
      <c r="AL152" s="2">
        <v>0</v>
      </c>
      <c r="AM152" s="2">
        <v>0</v>
      </c>
      <c r="AN152" s="2">
        <v>0</v>
      </c>
      <c r="AO152" s="2">
        <v>1051.1300000000001</v>
      </c>
      <c r="AP152" s="2">
        <v>0</v>
      </c>
      <c r="AQ152" s="2">
        <v>107.04</v>
      </c>
      <c r="AR152" s="2">
        <v>0</v>
      </c>
      <c r="AS152" s="2">
        <v>0</v>
      </c>
      <c r="AT152" s="2">
        <v>105</v>
      </c>
      <c r="AU152" s="2">
        <v>77</v>
      </c>
      <c r="AV152" s="2">
        <v>1.248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1</v>
      </c>
      <c r="BJ152" s="2" t="s">
        <v>157</v>
      </c>
      <c r="BK152" s="2"/>
      <c r="BL152" s="2"/>
      <c r="BM152" s="2">
        <v>16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105</v>
      </c>
      <c r="CA152" s="2">
        <v>77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>
        <v>8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48"/>
        <v>23.61</v>
      </c>
      <c r="CQ152" s="2">
        <f t="shared" si="149"/>
        <v>0</v>
      </c>
      <c r="CR152" s="2">
        <f t="shared" si="150"/>
        <v>0</v>
      </c>
      <c r="CS152" s="2">
        <f t="shared" si="151"/>
        <v>0</v>
      </c>
      <c r="CT152" s="2">
        <f t="shared" si="152"/>
        <v>1311.81</v>
      </c>
      <c r="CU152" s="2">
        <f t="shared" si="153"/>
        <v>0</v>
      </c>
      <c r="CV152" s="2">
        <f t="shared" si="154"/>
        <v>133.58592000000002</v>
      </c>
      <c r="CW152" s="2">
        <f t="shared" si="155"/>
        <v>0</v>
      </c>
      <c r="CX152" s="2">
        <f t="shared" si="156"/>
        <v>0</v>
      </c>
      <c r="CY152" s="2">
        <f>((S152*BZ152)/100)</f>
        <v>24.790499999999998</v>
      </c>
      <c r="CZ152" s="2">
        <f>((S152*CA152)/100)</f>
        <v>18.1797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150</v>
      </c>
      <c r="DW152" s="2" t="s">
        <v>150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362023790</v>
      </c>
      <c r="EF152" s="2">
        <v>30</v>
      </c>
      <c r="EG152" s="2" t="s">
        <v>36</v>
      </c>
      <c r="EH152" s="2">
        <v>0</v>
      </c>
      <c r="EI152" s="2" t="s">
        <v>3</v>
      </c>
      <c r="EJ152" s="2">
        <v>1</v>
      </c>
      <c r="EK152" s="2">
        <v>16</v>
      </c>
      <c r="EL152" s="2" t="s">
        <v>152</v>
      </c>
      <c r="EM152" s="2" t="s">
        <v>153</v>
      </c>
      <c r="EN152" s="2"/>
      <c r="EO152" s="2" t="s">
        <v>3</v>
      </c>
      <c r="EP152" s="2"/>
      <c r="EQ152" s="2">
        <v>512</v>
      </c>
      <c r="ER152" s="2">
        <v>1051.1300000000001</v>
      </c>
      <c r="ES152" s="2">
        <v>0</v>
      </c>
      <c r="ET152" s="2">
        <v>0</v>
      </c>
      <c r="EU152" s="2">
        <v>0</v>
      </c>
      <c r="EV152" s="2">
        <v>1051.1300000000001</v>
      </c>
      <c r="EW152" s="2">
        <v>107.04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105</v>
      </c>
      <c r="FY152" s="2">
        <v>77</v>
      </c>
      <c r="FZ152" s="2"/>
      <c r="GA152" s="2" t="s">
        <v>3</v>
      </c>
      <c r="GB152" s="2"/>
      <c r="GC152" s="2"/>
      <c r="GD152" s="2">
        <v>0</v>
      </c>
      <c r="GE152" s="2"/>
      <c r="GF152" s="2">
        <v>-367495180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57"/>
        <v>0</v>
      </c>
      <c r="GM152" s="2">
        <f t="shared" si="158"/>
        <v>66.58</v>
      </c>
      <c r="GN152" s="2">
        <f t="shared" si="159"/>
        <v>66.58</v>
      </c>
      <c r="GO152" s="2">
        <f t="shared" si="160"/>
        <v>0</v>
      </c>
      <c r="GP152" s="2">
        <f t="shared" si="161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62"/>
        <v>0</v>
      </c>
      <c r="GW152" s="2">
        <v>1</v>
      </c>
      <c r="GX152" s="2">
        <f t="shared" si="163"/>
        <v>0</v>
      </c>
      <c r="GY152" s="2"/>
      <c r="GZ152" s="2"/>
      <c r="HA152" s="2">
        <v>0</v>
      </c>
      <c r="HB152" s="2">
        <v>0</v>
      </c>
      <c r="HC152" s="2">
        <f t="shared" si="164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154</v>
      </c>
      <c r="F153" t="s">
        <v>155</v>
      </c>
      <c r="G153" t="s">
        <v>156</v>
      </c>
      <c r="H153" t="s">
        <v>150</v>
      </c>
      <c r="I153">
        <v>1.7999999999999999E-2</v>
      </c>
      <c r="J153">
        <v>0</v>
      </c>
      <c r="K153">
        <v>1.7999999999999999E-2</v>
      </c>
      <c r="L153">
        <v>1.8000000000000002E-2</v>
      </c>
      <c r="M153">
        <v>0</v>
      </c>
      <c r="N153">
        <f t="shared" si="127"/>
        <v>1.7999999999999999E-2</v>
      </c>
      <c r="O153">
        <f t="shared" si="128"/>
        <v>638.41</v>
      </c>
      <c r="P153">
        <f t="shared" si="129"/>
        <v>0</v>
      </c>
      <c r="Q153">
        <f t="shared" si="130"/>
        <v>0</v>
      </c>
      <c r="R153">
        <f t="shared" si="131"/>
        <v>0</v>
      </c>
      <c r="S153">
        <f t="shared" si="132"/>
        <v>638.41</v>
      </c>
      <c r="T153">
        <f t="shared" si="133"/>
        <v>0</v>
      </c>
      <c r="U153">
        <f t="shared" si="134"/>
        <v>2.40454656</v>
      </c>
      <c r="V153">
        <f t="shared" si="135"/>
        <v>0</v>
      </c>
      <c r="W153">
        <f t="shared" si="136"/>
        <v>0</v>
      </c>
      <c r="X153">
        <f t="shared" si="137"/>
        <v>555.41999999999996</v>
      </c>
      <c r="Y153">
        <f t="shared" si="138"/>
        <v>261.75</v>
      </c>
      <c r="AA153">
        <v>432738977</v>
      </c>
      <c r="AB153">
        <f t="shared" si="139"/>
        <v>1051.1300000000001</v>
      </c>
      <c r="AC153">
        <f t="shared" si="140"/>
        <v>0</v>
      </c>
      <c r="AD153">
        <f t="shared" si="141"/>
        <v>0</v>
      </c>
      <c r="AE153">
        <f t="shared" si="142"/>
        <v>0</v>
      </c>
      <c r="AF153">
        <f t="shared" si="143"/>
        <v>1051.1300000000001</v>
      </c>
      <c r="AG153">
        <f t="shared" si="144"/>
        <v>0</v>
      </c>
      <c r="AH153">
        <f t="shared" si="145"/>
        <v>107.04</v>
      </c>
      <c r="AI153">
        <f t="shared" si="146"/>
        <v>0</v>
      </c>
      <c r="AJ153">
        <f t="shared" si="147"/>
        <v>0</v>
      </c>
      <c r="AK153">
        <v>1051.1300000000001</v>
      </c>
      <c r="AL153">
        <v>0</v>
      </c>
      <c r="AM153">
        <v>0</v>
      </c>
      <c r="AN153">
        <v>0</v>
      </c>
      <c r="AO153">
        <v>1051.1300000000001</v>
      </c>
      <c r="AP153">
        <v>0</v>
      </c>
      <c r="AQ153">
        <v>107.04</v>
      </c>
      <c r="AR153">
        <v>0</v>
      </c>
      <c r="AS153">
        <v>0</v>
      </c>
      <c r="AT153">
        <v>87</v>
      </c>
      <c r="AU153">
        <v>41</v>
      </c>
      <c r="AV153">
        <v>1.248</v>
      </c>
      <c r="AW153">
        <v>1</v>
      </c>
      <c r="AZ153">
        <v>1</v>
      </c>
      <c r="BA153">
        <v>27.04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157</v>
      </c>
      <c r="BM153">
        <v>16</v>
      </c>
      <c r="BN153">
        <v>0</v>
      </c>
      <c r="BO153" t="s">
        <v>155</v>
      </c>
      <c r="BP153">
        <v>1</v>
      </c>
      <c r="BQ153">
        <v>30</v>
      </c>
      <c r="BR153">
        <v>0</v>
      </c>
      <c r="BS153">
        <v>27.04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87</v>
      </c>
      <c r="CA153">
        <v>41</v>
      </c>
      <c r="CB153" t="s">
        <v>3</v>
      </c>
      <c r="CE153">
        <v>30</v>
      </c>
      <c r="CF153">
        <v>0</v>
      </c>
      <c r="CG153">
        <v>0</v>
      </c>
      <c r="CH153">
        <v>8</v>
      </c>
      <c r="CI153">
        <v>0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48"/>
        <v>638.41</v>
      </c>
      <c r="CQ153">
        <f t="shared" si="149"/>
        <v>0</v>
      </c>
      <c r="CR153">
        <f t="shared" si="150"/>
        <v>0</v>
      </c>
      <c r="CS153">
        <f t="shared" si="151"/>
        <v>0</v>
      </c>
      <c r="CT153">
        <f t="shared" si="152"/>
        <v>35471.339999999997</v>
      </c>
      <c r="CU153">
        <f t="shared" si="153"/>
        <v>0</v>
      </c>
      <c r="CV153">
        <f t="shared" si="154"/>
        <v>133.58592000000002</v>
      </c>
      <c r="CW153">
        <f t="shared" si="155"/>
        <v>0</v>
      </c>
      <c r="CX153">
        <f t="shared" si="156"/>
        <v>0</v>
      </c>
      <c r="CY153">
        <f>S153*(BZ153/100)</f>
        <v>555.41669999999999</v>
      </c>
      <c r="CZ153">
        <f>S153*(CA153/100)</f>
        <v>261.74809999999997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105</v>
      </c>
      <c r="DO153">
        <v>77</v>
      </c>
      <c r="DP153">
        <v>1.248</v>
      </c>
      <c r="DQ153">
        <v>1</v>
      </c>
      <c r="DU153">
        <v>1013</v>
      </c>
      <c r="DV153" t="s">
        <v>150</v>
      </c>
      <c r="DW153" t="s">
        <v>150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362023790</v>
      </c>
      <c r="EF153">
        <v>30</v>
      </c>
      <c r="EG153" t="s">
        <v>36</v>
      </c>
      <c r="EH153">
        <v>0</v>
      </c>
      <c r="EI153" t="s">
        <v>3</v>
      </c>
      <c r="EJ153">
        <v>1</v>
      </c>
      <c r="EK153">
        <v>16</v>
      </c>
      <c r="EL153" t="s">
        <v>152</v>
      </c>
      <c r="EM153" t="s">
        <v>153</v>
      </c>
      <c r="EO153" t="s">
        <v>3</v>
      </c>
      <c r="EQ153">
        <v>512</v>
      </c>
      <c r="ER153">
        <v>1051.1300000000001</v>
      </c>
      <c r="ES153">
        <v>0</v>
      </c>
      <c r="ET153">
        <v>0</v>
      </c>
      <c r="EU153">
        <v>0</v>
      </c>
      <c r="EV153">
        <v>1051.1300000000001</v>
      </c>
      <c r="EW153">
        <v>107.04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105</v>
      </c>
      <c r="FY153">
        <v>77</v>
      </c>
      <c r="GA153" t="s">
        <v>3</v>
      </c>
      <c r="GD153">
        <v>0</v>
      </c>
      <c r="GF153">
        <v>-367495180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57"/>
        <v>0</v>
      </c>
      <c r="GM153">
        <f t="shared" si="158"/>
        <v>1455.58</v>
      </c>
      <c r="GN153">
        <f t="shared" si="159"/>
        <v>1455.58</v>
      </c>
      <c r="GO153">
        <f t="shared" si="160"/>
        <v>0</v>
      </c>
      <c r="GP153">
        <f t="shared" si="161"/>
        <v>0</v>
      </c>
      <c r="GR153">
        <v>0</v>
      </c>
      <c r="GS153">
        <v>0</v>
      </c>
      <c r="GT153">
        <v>0</v>
      </c>
      <c r="GU153" t="s">
        <v>3</v>
      </c>
      <c r="GV153">
        <f t="shared" si="162"/>
        <v>0</v>
      </c>
      <c r="GW153">
        <v>1</v>
      </c>
      <c r="GX153">
        <f t="shared" si="163"/>
        <v>0</v>
      </c>
      <c r="HA153">
        <v>0</v>
      </c>
      <c r="HB153">
        <v>0</v>
      </c>
      <c r="HC153">
        <f t="shared" si="164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158</v>
      </c>
      <c r="F154" s="2" t="s">
        <v>159</v>
      </c>
      <c r="G154" s="2" t="s">
        <v>160</v>
      </c>
      <c r="H154" s="2" t="s">
        <v>161</v>
      </c>
      <c r="I154" s="2">
        <v>0.9</v>
      </c>
      <c r="J154" s="2">
        <v>0</v>
      </c>
      <c r="K154" s="2">
        <v>0.9</v>
      </c>
      <c r="L154" s="2">
        <v>0.9</v>
      </c>
      <c r="M154" s="2">
        <v>0</v>
      </c>
      <c r="N154" s="2">
        <f t="shared" si="127"/>
        <v>0.9</v>
      </c>
      <c r="O154" s="2">
        <f t="shared" si="128"/>
        <v>170.52</v>
      </c>
      <c r="P154" s="2">
        <f t="shared" si="129"/>
        <v>36.94</v>
      </c>
      <c r="Q154" s="2">
        <f t="shared" si="130"/>
        <v>23.9</v>
      </c>
      <c r="R154" s="2">
        <f t="shared" si="131"/>
        <v>2.06</v>
      </c>
      <c r="S154" s="2">
        <f t="shared" si="132"/>
        <v>109.68</v>
      </c>
      <c r="T154" s="2">
        <f t="shared" si="133"/>
        <v>0</v>
      </c>
      <c r="U154" s="2">
        <f t="shared" si="134"/>
        <v>8.9019809999999993</v>
      </c>
      <c r="V154" s="2">
        <f t="shared" si="135"/>
        <v>0</v>
      </c>
      <c r="W154" s="2">
        <f t="shared" si="136"/>
        <v>0</v>
      </c>
      <c r="X154" s="2">
        <f t="shared" si="137"/>
        <v>122.84</v>
      </c>
      <c r="Y154" s="2">
        <f t="shared" si="138"/>
        <v>76.78</v>
      </c>
      <c r="Z154" s="2"/>
      <c r="AA154" s="2">
        <v>432739034</v>
      </c>
      <c r="AB154" s="2">
        <f t="shared" si="139"/>
        <v>177.07</v>
      </c>
      <c r="AC154" s="2">
        <f t="shared" si="140"/>
        <v>37.97</v>
      </c>
      <c r="AD154" s="2">
        <f t="shared" si="141"/>
        <v>24.89</v>
      </c>
      <c r="AE154" s="2">
        <f t="shared" si="142"/>
        <v>2.15</v>
      </c>
      <c r="AF154" s="2">
        <f t="shared" si="143"/>
        <v>114.21</v>
      </c>
      <c r="AG154" s="2">
        <f t="shared" si="144"/>
        <v>0</v>
      </c>
      <c r="AH154" s="2">
        <f t="shared" si="145"/>
        <v>9.27</v>
      </c>
      <c r="AI154" s="2">
        <f t="shared" si="146"/>
        <v>0</v>
      </c>
      <c r="AJ154" s="2">
        <f t="shared" si="147"/>
        <v>0</v>
      </c>
      <c r="AK154" s="2">
        <v>177.07</v>
      </c>
      <c r="AL154" s="2">
        <v>37.97</v>
      </c>
      <c r="AM154" s="2">
        <v>24.89</v>
      </c>
      <c r="AN154" s="2">
        <v>2.15</v>
      </c>
      <c r="AO154" s="2">
        <v>114.21</v>
      </c>
      <c r="AP154" s="2">
        <v>0</v>
      </c>
      <c r="AQ154" s="2">
        <v>9.27</v>
      </c>
      <c r="AR154" s="2">
        <v>0</v>
      </c>
      <c r="AS154" s="2">
        <v>0</v>
      </c>
      <c r="AT154" s="2">
        <v>112</v>
      </c>
      <c r="AU154" s="2">
        <v>70</v>
      </c>
      <c r="AV154" s="2">
        <v>1.0669999999999999</v>
      </c>
      <c r="AW154" s="2">
        <v>1.081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2</v>
      </c>
      <c r="BJ154" s="2" t="s">
        <v>162</v>
      </c>
      <c r="BK154" s="2"/>
      <c r="BL154" s="2"/>
      <c r="BM154" s="2">
        <v>332</v>
      </c>
      <c r="BN154" s="2">
        <v>0</v>
      </c>
      <c r="BO154" s="2" t="s">
        <v>3</v>
      </c>
      <c r="BP154" s="2">
        <v>0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112</v>
      </c>
      <c r="CA154" s="2">
        <v>70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>
        <v>9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48"/>
        <v>170.52</v>
      </c>
      <c r="CQ154" s="2">
        <f t="shared" si="149"/>
        <v>41.05</v>
      </c>
      <c r="CR154" s="2">
        <f t="shared" si="150"/>
        <v>26.56</v>
      </c>
      <c r="CS154" s="2">
        <f t="shared" si="151"/>
        <v>2.29</v>
      </c>
      <c r="CT154" s="2">
        <f t="shared" si="152"/>
        <v>121.86</v>
      </c>
      <c r="CU154" s="2">
        <f t="shared" si="153"/>
        <v>0</v>
      </c>
      <c r="CV154" s="2">
        <f t="shared" si="154"/>
        <v>9.8910899999999984</v>
      </c>
      <c r="CW154" s="2">
        <f t="shared" si="155"/>
        <v>0</v>
      </c>
      <c r="CX154" s="2">
        <f t="shared" si="156"/>
        <v>0</v>
      </c>
      <c r="CY154" s="2">
        <f>((S154*BZ154)/100)</f>
        <v>122.8416</v>
      </c>
      <c r="CZ154" s="2">
        <f>((S154*CA154)/100)</f>
        <v>76.77600000000001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1010</v>
      </c>
      <c r="DV154" s="2" t="s">
        <v>161</v>
      </c>
      <c r="DW154" s="2" t="s">
        <v>161</v>
      </c>
      <c r="DX154" s="2">
        <v>10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362024106</v>
      </c>
      <c r="EF154" s="2">
        <v>40</v>
      </c>
      <c r="EG154" s="2" t="s">
        <v>27</v>
      </c>
      <c r="EH154" s="2">
        <v>0</v>
      </c>
      <c r="EI154" s="2" t="s">
        <v>3</v>
      </c>
      <c r="EJ154" s="2">
        <v>2</v>
      </c>
      <c r="EK154" s="2">
        <v>332</v>
      </c>
      <c r="EL154" s="2" t="s">
        <v>163</v>
      </c>
      <c r="EM154" s="2" t="s">
        <v>164</v>
      </c>
      <c r="EN154" s="2"/>
      <c r="EO154" s="2" t="s">
        <v>3</v>
      </c>
      <c r="EP154" s="2"/>
      <c r="EQ154" s="2">
        <v>512</v>
      </c>
      <c r="ER154" s="2">
        <v>177.07</v>
      </c>
      <c r="ES154" s="2">
        <v>37.97</v>
      </c>
      <c r="ET154" s="2">
        <v>24.89</v>
      </c>
      <c r="EU154" s="2">
        <v>2.15</v>
      </c>
      <c r="EV154" s="2">
        <v>114.21</v>
      </c>
      <c r="EW154" s="2">
        <v>9.27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112</v>
      </c>
      <c r="FY154" s="2">
        <v>70</v>
      </c>
      <c r="FZ154" s="2"/>
      <c r="GA154" s="2" t="s">
        <v>3</v>
      </c>
      <c r="GB154" s="2"/>
      <c r="GC154" s="2"/>
      <c r="GD154" s="2">
        <v>0</v>
      </c>
      <c r="GE154" s="2"/>
      <c r="GF154" s="2">
        <v>-1657081731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3.61</v>
      </c>
      <c r="GL154" s="2">
        <f t="shared" si="157"/>
        <v>0</v>
      </c>
      <c r="GM154" s="2">
        <f t="shared" si="158"/>
        <v>373.75</v>
      </c>
      <c r="GN154" s="2">
        <f t="shared" si="159"/>
        <v>0</v>
      </c>
      <c r="GO154" s="2">
        <f t="shared" si="160"/>
        <v>373.75</v>
      </c>
      <c r="GP154" s="2">
        <f t="shared" si="161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62"/>
        <v>0</v>
      </c>
      <c r="GW154" s="2">
        <v>1</v>
      </c>
      <c r="GX154" s="2">
        <f t="shared" si="163"/>
        <v>0</v>
      </c>
      <c r="GY154" s="2"/>
      <c r="GZ154" s="2"/>
      <c r="HA154" s="2">
        <v>0</v>
      </c>
      <c r="HB154" s="2">
        <v>0</v>
      </c>
      <c r="HC154" s="2">
        <f t="shared" si="164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158</v>
      </c>
      <c r="F155" t="s">
        <v>159</v>
      </c>
      <c r="G155" t="s">
        <v>160</v>
      </c>
      <c r="H155" t="s">
        <v>161</v>
      </c>
      <c r="I155">
        <v>0.9</v>
      </c>
      <c r="J155">
        <v>0</v>
      </c>
      <c r="K155">
        <v>0.9</v>
      </c>
      <c r="L155">
        <v>0.9</v>
      </c>
      <c r="M155">
        <v>0</v>
      </c>
      <c r="N155">
        <f t="shared" si="127"/>
        <v>0.9</v>
      </c>
      <c r="O155">
        <f t="shared" si="128"/>
        <v>3492.58</v>
      </c>
      <c r="P155">
        <f t="shared" si="129"/>
        <v>306.23</v>
      </c>
      <c r="Q155">
        <f t="shared" si="130"/>
        <v>220.6</v>
      </c>
      <c r="R155">
        <f t="shared" si="131"/>
        <v>55.7</v>
      </c>
      <c r="S155">
        <f t="shared" si="132"/>
        <v>2965.75</v>
      </c>
      <c r="T155">
        <f t="shared" si="133"/>
        <v>0</v>
      </c>
      <c r="U155">
        <f t="shared" si="134"/>
        <v>8.9019809999999993</v>
      </c>
      <c r="V155">
        <f t="shared" si="135"/>
        <v>0</v>
      </c>
      <c r="W155">
        <f t="shared" si="136"/>
        <v>0</v>
      </c>
      <c r="X155">
        <f t="shared" si="137"/>
        <v>2728.49</v>
      </c>
      <c r="Y155">
        <f t="shared" si="138"/>
        <v>1275.27</v>
      </c>
      <c r="AA155">
        <v>432738977</v>
      </c>
      <c r="AB155">
        <f t="shared" si="139"/>
        <v>177.07</v>
      </c>
      <c r="AC155">
        <f t="shared" si="140"/>
        <v>37.97</v>
      </c>
      <c r="AD155">
        <f t="shared" si="141"/>
        <v>24.89</v>
      </c>
      <c r="AE155">
        <f t="shared" si="142"/>
        <v>2.15</v>
      </c>
      <c r="AF155">
        <f t="shared" si="143"/>
        <v>114.21</v>
      </c>
      <c r="AG155">
        <f t="shared" si="144"/>
        <v>0</v>
      </c>
      <c r="AH155">
        <f t="shared" si="145"/>
        <v>9.27</v>
      </c>
      <c r="AI155">
        <f t="shared" si="146"/>
        <v>0</v>
      </c>
      <c r="AJ155">
        <f t="shared" si="147"/>
        <v>0</v>
      </c>
      <c r="AK155">
        <v>177.07</v>
      </c>
      <c r="AL155">
        <v>37.97</v>
      </c>
      <c r="AM155">
        <v>24.89</v>
      </c>
      <c r="AN155">
        <v>2.15</v>
      </c>
      <c r="AO155">
        <v>114.21</v>
      </c>
      <c r="AP155">
        <v>0</v>
      </c>
      <c r="AQ155">
        <v>9.27</v>
      </c>
      <c r="AR155">
        <v>0</v>
      </c>
      <c r="AS155">
        <v>0</v>
      </c>
      <c r="AT155">
        <v>92</v>
      </c>
      <c r="AU155">
        <v>43</v>
      </c>
      <c r="AV155">
        <v>1.0669999999999999</v>
      </c>
      <c r="AW155">
        <v>1.081</v>
      </c>
      <c r="AZ155">
        <v>1</v>
      </c>
      <c r="BA155">
        <v>27.04</v>
      </c>
      <c r="BB155">
        <v>9.23</v>
      </c>
      <c r="BC155">
        <v>8.2899999999999991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162</v>
      </c>
      <c r="BM155">
        <v>332</v>
      </c>
      <c r="BN155">
        <v>0</v>
      </c>
      <c r="BO155" t="s">
        <v>159</v>
      </c>
      <c r="BP155">
        <v>1</v>
      </c>
      <c r="BQ155">
        <v>40</v>
      </c>
      <c r="BR155">
        <v>0</v>
      </c>
      <c r="BS155">
        <v>27.04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92</v>
      </c>
      <c r="CA155">
        <v>43</v>
      </c>
      <c r="CB155" t="s">
        <v>3</v>
      </c>
      <c r="CE155">
        <v>30</v>
      </c>
      <c r="CF155">
        <v>0</v>
      </c>
      <c r="CG155">
        <v>0</v>
      </c>
      <c r="CH155">
        <v>9</v>
      </c>
      <c r="CI155">
        <v>0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48"/>
        <v>3492.58</v>
      </c>
      <c r="CQ155">
        <f t="shared" si="149"/>
        <v>340.3</v>
      </c>
      <c r="CR155">
        <f t="shared" si="150"/>
        <v>245.15</v>
      </c>
      <c r="CS155">
        <f t="shared" si="151"/>
        <v>61.92</v>
      </c>
      <c r="CT155">
        <f t="shared" si="152"/>
        <v>3295.09</v>
      </c>
      <c r="CU155">
        <f t="shared" si="153"/>
        <v>0</v>
      </c>
      <c r="CV155">
        <f t="shared" si="154"/>
        <v>9.8910899999999984</v>
      </c>
      <c r="CW155">
        <f t="shared" si="155"/>
        <v>0</v>
      </c>
      <c r="CX155">
        <f t="shared" si="156"/>
        <v>0</v>
      </c>
      <c r="CY155">
        <f>S155*(BZ155/100)</f>
        <v>2728.4900000000002</v>
      </c>
      <c r="CZ155">
        <f>S155*(CA155/100)</f>
        <v>1275.2725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112</v>
      </c>
      <c r="DO155">
        <v>70</v>
      </c>
      <c r="DP155">
        <v>1.0669999999999999</v>
      </c>
      <c r="DQ155">
        <v>1.081</v>
      </c>
      <c r="DU155">
        <v>1010</v>
      </c>
      <c r="DV155" t="s">
        <v>161</v>
      </c>
      <c r="DW155" t="s">
        <v>161</v>
      </c>
      <c r="DX155">
        <v>10</v>
      </c>
      <c r="DZ155" t="s">
        <v>3</v>
      </c>
      <c r="EA155" t="s">
        <v>3</v>
      </c>
      <c r="EB155" t="s">
        <v>3</v>
      </c>
      <c r="EC155" t="s">
        <v>3</v>
      </c>
      <c r="EE155">
        <v>362024106</v>
      </c>
      <c r="EF155">
        <v>40</v>
      </c>
      <c r="EG155" t="s">
        <v>27</v>
      </c>
      <c r="EH155">
        <v>0</v>
      </c>
      <c r="EI155" t="s">
        <v>3</v>
      </c>
      <c r="EJ155">
        <v>2</v>
      </c>
      <c r="EK155">
        <v>332</v>
      </c>
      <c r="EL155" t="s">
        <v>163</v>
      </c>
      <c r="EM155" t="s">
        <v>164</v>
      </c>
      <c r="EO155" t="s">
        <v>3</v>
      </c>
      <c r="EQ155">
        <v>512</v>
      </c>
      <c r="ER155">
        <v>177.07</v>
      </c>
      <c r="ES155">
        <v>37.97</v>
      </c>
      <c r="ET155">
        <v>24.89</v>
      </c>
      <c r="EU155">
        <v>2.15</v>
      </c>
      <c r="EV155">
        <v>114.21</v>
      </c>
      <c r="EW155">
        <v>9.27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112</v>
      </c>
      <c r="FY155">
        <v>70</v>
      </c>
      <c r="GA155" t="s">
        <v>3</v>
      </c>
      <c r="GD155">
        <v>0</v>
      </c>
      <c r="GF155">
        <v>-1657081731</v>
      </c>
      <c r="GG155">
        <v>2</v>
      </c>
      <c r="GH155">
        <v>1</v>
      </c>
      <c r="GI155">
        <v>2</v>
      </c>
      <c r="GJ155">
        <v>0</v>
      </c>
      <c r="GK155">
        <f>ROUND(R155*(S12)/100,2)</f>
        <v>89.12</v>
      </c>
      <c r="GL155">
        <f t="shared" si="157"/>
        <v>0</v>
      </c>
      <c r="GM155">
        <f t="shared" si="158"/>
        <v>7585.46</v>
      </c>
      <c r="GN155">
        <f t="shared" si="159"/>
        <v>0</v>
      </c>
      <c r="GO155">
        <f t="shared" si="160"/>
        <v>7585.46</v>
      </c>
      <c r="GP155">
        <f t="shared" si="161"/>
        <v>0</v>
      </c>
      <c r="GR155">
        <v>0</v>
      </c>
      <c r="GS155">
        <v>3</v>
      </c>
      <c r="GT155">
        <v>0</v>
      </c>
      <c r="GU155" t="s">
        <v>3</v>
      </c>
      <c r="GV155">
        <f t="shared" si="162"/>
        <v>0</v>
      </c>
      <c r="GW155">
        <v>1</v>
      </c>
      <c r="GX155">
        <f t="shared" si="163"/>
        <v>0</v>
      </c>
      <c r="HA155">
        <v>0</v>
      </c>
      <c r="HB155">
        <v>0</v>
      </c>
      <c r="HC155">
        <f t="shared" si="164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/>
      <c r="D156" s="2"/>
      <c r="E156" s="2" t="s">
        <v>165</v>
      </c>
      <c r="F156" s="2" t="s">
        <v>166</v>
      </c>
      <c r="G156" s="2" t="s">
        <v>167</v>
      </c>
      <c r="H156" s="2" t="s">
        <v>42</v>
      </c>
      <c r="I156" s="2">
        <v>0.10199999999999999</v>
      </c>
      <c r="J156" s="2">
        <v>0</v>
      </c>
      <c r="K156" s="2">
        <v>0.10199999999999999</v>
      </c>
      <c r="L156" s="2">
        <v>0.10199999999999999</v>
      </c>
      <c r="M156" s="2">
        <v>0</v>
      </c>
      <c r="N156" s="2">
        <f t="shared" si="127"/>
        <v>0.10199999999999999</v>
      </c>
      <c r="O156" s="2">
        <f t="shared" si="128"/>
        <v>803.67</v>
      </c>
      <c r="P156" s="2">
        <f t="shared" si="129"/>
        <v>803.67</v>
      </c>
      <c r="Q156" s="2">
        <f t="shared" si="130"/>
        <v>0</v>
      </c>
      <c r="R156" s="2">
        <f t="shared" si="131"/>
        <v>0</v>
      </c>
      <c r="S156" s="2">
        <f t="shared" si="132"/>
        <v>0</v>
      </c>
      <c r="T156" s="2">
        <f t="shared" si="133"/>
        <v>0</v>
      </c>
      <c r="U156" s="2">
        <f t="shared" si="134"/>
        <v>0</v>
      </c>
      <c r="V156" s="2">
        <f t="shared" si="135"/>
        <v>0</v>
      </c>
      <c r="W156" s="2">
        <f t="shared" si="136"/>
        <v>0</v>
      </c>
      <c r="X156" s="2">
        <f t="shared" si="137"/>
        <v>0</v>
      </c>
      <c r="Y156" s="2">
        <f t="shared" si="138"/>
        <v>0</v>
      </c>
      <c r="Z156" s="2"/>
      <c r="AA156" s="2">
        <v>432739034</v>
      </c>
      <c r="AB156" s="2">
        <f t="shared" si="139"/>
        <v>7879.13</v>
      </c>
      <c r="AC156" s="2">
        <f t="shared" si="140"/>
        <v>7879.13</v>
      </c>
      <c r="AD156" s="2">
        <f t="shared" si="141"/>
        <v>0</v>
      </c>
      <c r="AE156" s="2">
        <f t="shared" si="142"/>
        <v>0</v>
      </c>
      <c r="AF156" s="2">
        <f t="shared" si="143"/>
        <v>0</v>
      </c>
      <c r="AG156" s="2">
        <f t="shared" si="144"/>
        <v>0</v>
      </c>
      <c r="AH156" s="2">
        <f t="shared" si="145"/>
        <v>0</v>
      </c>
      <c r="AI156" s="2">
        <f t="shared" si="146"/>
        <v>0</v>
      </c>
      <c r="AJ156" s="2">
        <f t="shared" si="147"/>
        <v>0</v>
      </c>
      <c r="AK156" s="2">
        <v>7879.13</v>
      </c>
      <c r="AL156" s="2">
        <v>7879.13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168</v>
      </c>
      <c r="BK156" s="2"/>
      <c r="BL156" s="2"/>
      <c r="BM156" s="2">
        <v>1617</v>
      </c>
      <c r="BN156" s="2">
        <v>0</v>
      </c>
      <c r="BO156" s="2" t="s">
        <v>3</v>
      </c>
      <c r="BP156" s="2">
        <v>0</v>
      </c>
      <c r="BQ156" s="2">
        <v>200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0</v>
      </c>
      <c r="CA156" s="2">
        <v>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>
        <v>10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 t="s">
        <v>3</v>
      </c>
      <c r="CO156" s="2">
        <v>0</v>
      </c>
      <c r="CP156" s="2">
        <f t="shared" si="148"/>
        <v>803.67</v>
      </c>
      <c r="CQ156" s="2">
        <f t="shared" si="149"/>
        <v>7879.13</v>
      </c>
      <c r="CR156" s="2">
        <f t="shared" si="150"/>
        <v>0</v>
      </c>
      <c r="CS156" s="2">
        <f t="shared" si="151"/>
        <v>0</v>
      </c>
      <c r="CT156" s="2">
        <f t="shared" si="152"/>
        <v>0</v>
      </c>
      <c r="CU156" s="2">
        <f t="shared" si="153"/>
        <v>0</v>
      </c>
      <c r="CV156" s="2">
        <f t="shared" si="154"/>
        <v>0</v>
      </c>
      <c r="CW156" s="2">
        <f t="shared" si="155"/>
        <v>0</v>
      </c>
      <c r="CX156" s="2">
        <f t="shared" si="156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1009</v>
      </c>
      <c r="DV156" s="2" t="s">
        <v>42</v>
      </c>
      <c r="DW156" s="2" t="s">
        <v>42</v>
      </c>
      <c r="DX156" s="2">
        <v>1000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362025391</v>
      </c>
      <c r="EF156" s="2">
        <v>200</v>
      </c>
      <c r="EG156" s="2" t="s">
        <v>169</v>
      </c>
      <c r="EH156" s="2">
        <v>0</v>
      </c>
      <c r="EI156" s="2" t="s">
        <v>3</v>
      </c>
      <c r="EJ156" s="2">
        <v>1</v>
      </c>
      <c r="EK156" s="2">
        <v>1617</v>
      </c>
      <c r="EL156" s="2" t="s">
        <v>170</v>
      </c>
      <c r="EM156" s="2" t="s">
        <v>171</v>
      </c>
      <c r="EN156" s="2"/>
      <c r="EO156" s="2" t="s">
        <v>3</v>
      </c>
      <c r="EP156" s="2"/>
      <c r="EQ156" s="2">
        <v>0</v>
      </c>
      <c r="ER156" s="2">
        <v>7879.13</v>
      </c>
      <c r="ES156" s="2">
        <v>7879.13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0</v>
      </c>
      <c r="FY156" s="2">
        <v>0</v>
      </c>
      <c r="FZ156" s="2"/>
      <c r="GA156" s="2" t="s">
        <v>3</v>
      </c>
      <c r="GB156" s="2"/>
      <c r="GC156" s="2"/>
      <c r="GD156" s="2">
        <v>0</v>
      </c>
      <c r="GE156" s="2"/>
      <c r="GF156" s="2">
        <v>-1850011472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57"/>
        <v>0</v>
      </c>
      <c r="GM156" s="2">
        <f t="shared" si="158"/>
        <v>803.67</v>
      </c>
      <c r="GN156" s="2">
        <f t="shared" si="159"/>
        <v>803.67</v>
      </c>
      <c r="GO156" s="2">
        <f t="shared" si="160"/>
        <v>0</v>
      </c>
      <c r="GP156" s="2">
        <f t="shared" si="161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62"/>
        <v>0</v>
      </c>
      <c r="GW156" s="2">
        <v>1</v>
      </c>
      <c r="GX156" s="2">
        <f t="shared" si="163"/>
        <v>0</v>
      </c>
      <c r="GY156" s="2"/>
      <c r="GZ156" s="2"/>
      <c r="HA156" s="2">
        <v>0</v>
      </c>
      <c r="HB156" s="2">
        <v>0</v>
      </c>
      <c r="HC156" s="2">
        <f t="shared" si="164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E157" t="s">
        <v>165</v>
      </c>
      <c r="F157" t="s">
        <v>166</v>
      </c>
      <c r="G157" t="s">
        <v>167</v>
      </c>
      <c r="H157" t="s">
        <v>42</v>
      </c>
      <c r="I157">
        <v>0.10199999999999999</v>
      </c>
      <c r="J157">
        <v>0</v>
      </c>
      <c r="K157">
        <v>0.10199999999999999</v>
      </c>
      <c r="L157">
        <v>0.10199999999999999</v>
      </c>
      <c r="M157">
        <v>0</v>
      </c>
      <c r="N157">
        <f t="shared" si="127"/>
        <v>0.10199999999999999</v>
      </c>
      <c r="O157">
        <f t="shared" si="128"/>
        <v>2499.41</v>
      </c>
      <c r="P157">
        <f t="shared" si="129"/>
        <v>2499.41</v>
      </c>
      <c r="Q157">
        <f t="shared" si="130"/>
        <v>0</v>
      </c>
      <c r="R157">
        <f t="shared" si="131"/>
        <v>0</v>
      </c>
      <c r="S157">
        <f t="shared" si="132"/>
        <v>0</v>
      </c>
      <c r="T157">
        <f t="shared" si="133"/>
        <v>0</v>
      </c>
      <c r="U157">
        <f t="shared" si="134"/>
        <v>0</v>
      </c>
      <c r="V157">
        <f t="shared" si="135"/>
        <v>0</v>
      </c>
      <c r="W157">
        <f t="shared" si="136"/>
        <v>0</v>
      </c>
      <c r="X157">
        <f t="shared" si="137"/>
        <v>0</v>
      </c>
      <c r="Y157">
        <f t="shared" si="138"/>
        <v>0</v>
      </c>
      <c r="AA157">
        <v>432738977</v>
      </c>
      <c r="AB157">
        <f t="shared" si="139"/>
        <v>7879.13</v>
      </c>
      <c r="AC157">
        <f t="shared" si="140"/>
        <v>7879.13</v>
      </c>
      <c r="AD157">
        <f t="shared" si="141"/>
        <v>0</v>
      </c>
      <c r="AE157">
        <f t="shared" si="142"/>
        <v>0</v>
      </c>
      <c r="AF157">
        <f t="shared" si="143"/>
        <v>0</v>
      </c>
      <c r="AG157">
        <f t="shared" si="144"/>
        <v>0</v>
      </c>
      <c r="AH157">
        <f t="shared" si="145"/>
        <v>0</v>
      </c>
      <c r="AI157">
        <f t="shared" si="146"/>
        <v>0</v>
      </c>
      <c r="AJ157">
        <f t="shared" si="147"/>
        <v>0</v>
      </c>
      <c r="AK157">
        <v>7879.13</v>
      </c>
      <c r="AL157">
        <v>7879.13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3.11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168</v>
      </c>
      <c r="BM157">
        <v>1617</v>
      </c>
      <c r="BN157">
        <v>0</v>
      </c>
      <c r="BO157" t="s">
        <v>166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H157">
        <v>10</v>
      </c>
      <c r="CI157">
        <v>0</v>
      </c>
      <c r="CJ157">
        <v>0</v>
      </c>
      <c r="CK157">
        <v>0</v>
      </c>
      <c r="CL157">
        <v>0</v>
      </c>
      <c r="CM157">
        <v>0</v>
      </c>
      <c r="CN157" t="s">
        <v>3</v>
      </c>
      <c r="CO157">
        <v>0</v>
      </c>
      <c r="CP157">
        <f t="shared" si="148"/>
        <v>2499.41</v>
      </c>
      <c r="CQ157">
        <f t="shared" si="149"/>
        <v>24504.09</v>
      </c>
      <c r="CR157">
        <f t="shared" si="150"/>
        <v>0</v>
      </c>
      <c r="CS157">
        <f t="shared" si="151"/>
        <v>0</v>
      </c>
      <c r="CT157">
        <f t="shared" si="152"/>
        <v>0</v>
      </c>
      <c r="CU157">
        <f t="shared" si="153"/>
        <v>0</v>
      </c>
      <c r="CV157">
        <f t="shared" si="154"/>
        <v>0</v>
      </c>
      <c r="CW157">
        <f t="shared" si="155"/>
        <v>0</v>
      </c>
      <c r="CX157">
        <f t="shared" si="156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42</v>
      </c>
      <c r="DW157" t="s">
        <v>42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362025391</v>
      </c>
      <c r="EF157">
        <v>200</v>
      </c>
      <c r="EG157" t="s">
        <v>169</v>
      </c>
      <c r="EH157">
        <v>0</v>
      </c>
      <c r="EI157" t="s">
        <v>3</v>
      </c>
      <c r="EJ157">
        <v>1</v>
      </c>
      <c r="EK157">
        <v>1617</v>
      </c>
      <c r="EL157" t="s">
        <v>170</v>
      </c>
      <c r="EM157" t="s">
        <v>171</v>
      </c>
      <c r="EO157" t="s">
        <v>3</v>
      </c>
      <c r="EQ157">
        <v>0</v>
      </c>
      <c r="ER157">
        <v>7879.13</v>
      </c>
      <c r="ES157">
        <v>7879.13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0</v>
      </c>
      <c r="GF157">
        <v>-1850011472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57"/>
        <v>0</v>
      </c>
      <c r="GM157">
        <f t="shared" si="158"/>
        <v>2499.41</v>
      </c>
      <c r="GN157">
        <f t="shared" si="159"/>
        <v>2499.41</v>
      </c>
      <c r="GO157">
        <f t="shared" si="160"/>
        <v>0</v>
      </c>
      <c r="GP157">
        <f t="shared" si="161"/>
        <v>0</v>
      </c>
      <c r="GR157">
        <v>0</v>
      </c>
      <c r="GS157">
        <v>3</v>
      </c>
      <c r="GT157">
        <v>0</v>
      </c>
      <c r="GU157" t="s">
        <v>3</v>
      </c>
      <c r="GV157">
        <f t="shared" si="162"/>
        <v>0</v>
      </c>
      <c r="GW157">
        <v>1</v>
      </c>
      <c r="GX157">
        <f t="shared" si="163"/>
        <v>0</v>
      </c>
      <c r="HA157">
        <v>0</v>
      </c>
      <c r="HB157">
        <v>0</v>
      </c>
      <c r="HC157">
        <f t="shared" si="164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172</v>
      </c>
      <c r="F158" s="2" t="s">
        <v>173</v>
      </c>
      <c r="G158" s="2" t="s">
        <v>174</v>
      </c>
      <c r="H158" s="2" t="s">
        <v>175</v>
      </c>
      <c r="I158" s="2">
        <v>0.72</v>
      </c>
      <c r="J158" s="2">
        <v>0</v>
      </c>
      <c r="K158" s="2">
        <v>0.72</v>
      </c>
      <c r="L158" s="2">
        <v>0.72</v>
      </c>
      <c r="M158" s="2">
        <v>0</v>
      </c>
      <c r="N158" s="2">
        <f t="shared" si="127"/>
        <v>0.72</v>
      </c>
      <c r="O158" s="2">
        <f t="shared" si="128"/>
        <v>505.71</v>
      </c>
      <c r="P158" s="2">
        <f t="shared" si="129"/>
        <v>303.91000000000003</v>
      </c>
      <c r="Q158" s="2">
        <f t="shared" si="130"/>
        <v>26.7</v>
      </c>
      <c r="R158" s="2">
        <f t="shared" si="131"/>
        <v>1.65</v>
      </c>
      <c r="S158" s="2">
        <f t="shared" si="132"/>
        <v>175.1</v>
      </c>
      <c r="T158" s="2">
        <f t="shared" si="133"/>
        <v>0</v>
      </c>
      <c r="U158" s="2">
        <f t="shared" si="134"/>
        <v>14.212439999999999</v>
      </c>
      <c r="V158" s="2">
        <f t="shared" si="135"/>
        <v>0</v>
      </c>
      <c r="W158" s="2">
        <f t="shared" si="136"/>
        <v>0</v>
      </c>
      <c r="X158" s="2">
        <f t="shared" si="137"/>
        <v>196.11</v>
      </c>
      <c r="Y158" s="2">
        <f t="shared" si="138"/>
        <v>122.57</v>
      </c>
      <c r="Z158" s="2"/>
      <c r="AA158" s="2">
        <v>432739034</v>
      </c>
      <c r="AB158" s="2">
        <f t="shared" si="139"/>
        <v>653.15</v>
      </c>
      <c r="AC158" s="2">
        <f t="shared" si="140"/>
        <v>390.47</v>
      </c>
      <c r="AD158" s="2">
        <f t="shared" si="141"/>
        <v>34.76</v>
      </c>
      <c r="AE158" s="2">
        <f t="shared" si="142"/>
        <v>2.15</v>
      </c>
      <c r="AF158" s="2">
        <f t="shared" si="143"/>
        <v>227.92</v>
      </c>
      <c r="AG158" s="2">
        <f t="shared" si="144"/>
        <v>0</v>
      </c>
      <c r="AH158" s="2">
        <f t="shared" si="145"/>
        <v>18.5</v>
      </c>
      <c r="AI158" s="2">
        <f t="shared" si="146"/>
        <v>0</v>
      </c>
      <c r="AJ158" s="2">
        <f t="shared" si="147"/>
        <v>0</v>
      </c>
      <c r="AK158" s="2">
        <v>653.15</v>
      </c>
      <c r="AL158" s="2">
        <v>390.47</v>
      </c>
      <c r="AM158" s="2">
        <v>34.76</v>
      </c>
      <c r="AN158" s="2">
        <v>2.15</v>
      </c>
      <c r="AO158" s="2">
        <v>227.92</v>
      </c>
      <c r="AP158" s="2">
        <v>0</v>
      </c>
      <c r="AQ158" s="2">
        <v>18.5</v>
      </c>
      <c r="AR158" s="2">
        <v>0</v>
      </c>
      <c r="AS158" s="2">
        <v>0</v>
      </c>
      <c r="AT158" s="2">
        <v>112</v>
      </c>
      <c r="AU158" s="2">
        <v>70</v>
      </c>
      <c r="AV158" s="2">
        <v>1.0669999999999999</v>
      </c>
      <c r="AW158" s="2">
        <v>1.081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2</v>
      </c>
      <c r="BJ158" s="2" t="s">
        <v>176</v>
      </c>
      <c r="BK158" s="2"/>
      <c r="BL158" s="2"/>
      <c r="BM158" s="2">
        <v>332</v>
      </c>
      <c r="BN158" s="2">
        <v>0</v>
      </c>
      <c r="BO158" s="2" t="s">
        <v>3</v>
      </c>
      <c r="BP158" s="2">
        <v>0</v>
      </c>
      <c r="BQ158" s="2">
        <v>40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112</v>
      </c>
      <c r="CA158" s="2">
        <v>70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>
        <v>11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 t="s">
        <v>3</v>
      </c>
      <c r="CO158" s="2">
        <v>0</v>
      </c>
      <c r="CP158" s="2">
        <f t="shared" si="148"/>
        <v>505.71000000000004</v>
      </c>
      <c r="CQ158" s="2">
        <f t="shared" si="149"/>
        <v>422.1</v>
      </c>
      <c r="CR158" s="2">
        <f t="shared" si="150"/>
        <v>37.090000000000003</v>
      </c>
      <c r="CS158" s="2">
        <f t="shared" si="151"/>
        <v>2.29</v>
      </c>
      <c r="CT158" s="2">
        <f t="shared" si="152"/>
        <v>243.19</v>
      </c>
      <c r="CU158" s="2">
        <f t="shared" si="153"/>
        <v>0</v>
      </c>
      <c r="CV158" s="2">
        <f t="shared" si="154"/>
        <v>19.7395</v>
      </c>
      <c r="CW158" s="2">
        <f t="shared" si="155"/>
        <v>0</v>
      </c>
      <c r="CX158" s="2">
        <f t="shared" si="156"/>
        <v>0</v>
      </c>
      <c r="CY158" s="2">
        <f>((S158*BZ158)/100)</f>
        <v>196.11199999999999</v>
      </c>
      <c r="CZ158" s="2">
        <f>((S158*CA158)/100)</f>
        <v>122.57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1003</v>
      </c>
      <c r="DV158" s="2" t="s">
        <v>175</v>
      </c>
      <c r="DW158" s="2" t="s">
        <v>175</v>
      </c>
      <c r="DX158" s="2">
        <v>100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362024106</v>
      </c>
      <c r="EF158" s="2">
        <v>40</v>
      </c>
      <c r="EG158" s="2" t="s">
        <v>27</v>
      </c>
      <c r="EH158" s="2">
        <v>0</v>
      </c>
      <c r="EI158" s="2" t="s">
        <v>3</v>
      </c>
      <c r="EJ158" s="2">
        <v>2</v>
      </c>
      <c r="EK158" s="2">
        <v>332</v>
      </c>
      <c r="EL158" s="2" t="s">
        <v>163</v>
      </c>
      <c r="EM158" s="2" t="s">
        <v>164</v>
      </c>
      <c r="EN158" s="2"/>
      <c r="EO158" s="2" t="s">
        <v>3</v>
      </c>
      <c r="EP158" s="2"/>
      <c r="EQ158" s="2">
        <v>512</v>
      </c>
      <c r="ER158" s="2">
        <v>653.15</v>
      </c>
      <c r="ES158" s="2">
        <v>390.47</v>
      </c>
      <c r="ET158" s="2">
        <v>34.76</v>
      </c>
      <c r="EU158" s="2">
        <v>2.15</v>
      </c>
      <c r="EV158" s="2">
        <v>227.92</v>
      </c>
      <c r="EW158" s="2">
        <v>18.5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112</v>
      </c>
      <c r="FY158" s="2">
        <v>70</v>
      </c>
      <c r="FZ158" s="2"/>
      <c r="GA158" s="2" t="s">
        <v>3</v>
      </c>
      <c r="GB158" s="2"/>
      <c r="GC158" s="2"/>
      <c r="GD158" s="2">
        <v>0</v>
      </c>
      <c r="GE158" s="2"/>
      <c r="GF158" s="2">
        <v>1151596936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2.89</v>
      </c>
      <c r="GL158" s="2">
        <f t="shared" si="157"/>
        <v>0</v>
      </c>
      <c r="GM158" s="2">
        <f t="shared" si="158"/>
        <v>827.28</v>
      </c>
      <c r="GN158" s="2">
        <f t="shared" si="159"/>
        <v>0</v>
      </c>
      <c r="GO158" s="2">
        <f t="shared" si="160"/>
        <v>827.28</v>
      </c>
      <c r="GP158" s="2">
        <f t="shared" si="161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62"/>
        <v>0</v>
      </c>
      <c r="GW158" s="2">
        <v>1</v>
      </c>
      <c r="GX158" s="2">
        <f t="shared" si="163"/>
        <v>0</v>
      </c>
      <c r="GY158" s="2"/>
      <c r="GZ158" s="2"/>
      <c r="HA158" s="2">
        <v>0</v>
      </c>
      <c r="HB158" s="2">
        <v>0</v>
      </c>
      <c r="HC158" s="2">
        <f t="shared" si="164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172</v>
      </c>
      <c r="F159" t="s">
        <v>173</v>
      </c>
      <c r="G159" t="s">
        <v>174</v>
      </c>
      <c r="H159" t="s">
        <v>175</v>
      </c>
      <c r="I159">
        <v>0.72</v>
      </c>
      <c r="J159">
        <v>0</v>
      </c>
      <c r="K159">
        <v>0.72</v>
      </c>
      <c r="L159">
        <v>0.72</v>
      </c>
      <c r="M159">
        <v>0</v>
      </c>
      <c r="N159">
        <f t="shared" si="127"/>
        <v>0.72</v>
      </c>
      <c r="O159">
        <f t="shared" si="128"/>
        <v>7493.61</v>
      </c>
      <c r="P159">
        <f t="shared" si="129"/>
        <v>2519.41</v>
      </c>
      <c r="Q159">
        <f t="shared" si="130"/>
        <v>239.5</v>
      </c>
      <c r="R159">
        <f t="shared" si="131"/>
        <v>44.62</v>
      </c>
      <c r="S159">
        <f t="shared" si="132"/>
        <v>4734.7</v>
      </c>
      <c r="T159">
        <f t="shared" si="133"/>
        <v>0</v>
      </c>
      <c r="U159">
        <f t="shared" si="134"/>
        <v>14.212439999999999</v>
      </c>
      <c r="V159">
        <f t="shared" si="135"/>
        <v>0</v>
      </c>
      <c r="W159">
        <f t="shared" si="136"/>
        <v>0</v>
      </c>
      <c r="X159">
        <f t="shared" si="137"/>
        <v>4355.92</v>
      </c>
      <c r="Y159">
        <f t="shared" si="138"/>
        <v>2035.92</v>
      </c>
      <c r="AA159">
        <v>432738977</v>
      </c>
      <c r="AB159">
        <f t="shared" si="139"/>
        <v>653.15</v>
      </c>
      <c r="AC159">
        <f t="shared" si="140"/>
        <v>390.47</v>
      </c>
      <c r="AD159">
        <f t="shared" si="141"/>
        <v>34.76</v>
      </c>
      <c r="AE159">
        <f t="shared" si="142"/>
        <v>2.15</v>
      </c>
      <c r="AF159">
        <f t="shared" si="143"/>
        <v>227.92</v>
      </c>
      <c r="AG159">
        <f t="shared" si="144"/>
        <v>0</v>
      </c>
      <c r="AH159">
        <f t="shared" si="145"/>
        <v>18.5</v>
      </c>
      <c r="AI159">
        <f t="shared" si="146"/>
        <v>0</v>
      </c>
      <c r="AJ159">
        <f t="shared" si="147"/>
        <v>0</v>
      </c>
      <c r="AK159">
        <v>653.15</v>
      </c>
      <c r="AL159">
        <v>390.47</v>
      </c>
      <c r="AM159">
        <v>34.76</v>
      </c>
      <c r="AN159">
        <v>2.15</v>
      </c>
      <c r="AO159">
        <v>227.92</v>
      </c>
      <c r="AP159">
        <v>0</v>
      </c>
      <c r="AQ159">
        <v>18.5</v>
      </c>
      <c r="AR159">
        <v>0</v>
      </c>
      <c r="AS159">
        <v>0</v>
      </c>
      <c r="AT159">
        <v>92</v>
      </c>
      <c r="AU159">
        <v>43</v>
      </c>
      <c r="AV159">
        <v>1.0669999999999999</v>
      </c>
      <c r="AW159">
        <v>1.081</v>
      </c>
      <c r="AZ159">
        <v>1</v>
      </c>
      <c r="BA159">
        <v>27.04</v>
      </c>
      <c r="BB159">
        <v>8.9700000000000006</v>
      </c>
      <c r="BC159">
        <v>8.2899999999999991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2</v>
      </c>
      <c r="BJ159" t="s">
        <v>176</v>
      </c>
      <c r="BM159">
        <v>332</v>
      </c>
      <c r="BN159">
        <v>0</v>
      </c>
      <c r="BO159" t="s">
        <v>173</v>
      </c>
      <c r="BP159">
        <v>1</v>
      </c>
      <c r="BQ159">
        <v>40</v>
      </c>
      <c r="BR159">
        <v>0</v>
      </c>
      <c r="BS159">
        <v>27.04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92</v>
      </c>
      <c r="CA159">
        <v>43</v>
      </c>
      <c r="CB159" t="s">
        <v>3</v>
      </c>
      <c r="CE159">
        <v>30</v>
      </c>
      <c r="CF159">
        <v>0</v>
      </c>
      <c r="CG159">
        <v>0</v>
      </c>
      <c r="CH159">
        <v>11</v>
      </c>
      <c r="CI159">
        <v>0</v>
      </c>
      <c r="CJ159">
        <v>0</v>
      </c>
      <c r="CK159">
        <v>0</v>
      </c>
      <c r="CL159">
        <v>0</v>
      </c>
      <c r="CM159">
        <v>0</v>
      </c>
      <c r="CN159" t="s">
        <v>3</v>
      </c>
      <c r="CO159">
        <v>0</v>
      </c>
      <c r="CP159">
        <f t="shared" si="148"/>
        <v>7493.61</v>
      </c>
      <c r="CQ159">
        <f t="shared" si="149"/>
        <v>3499.21</v>
      </c>
      <c r="CR159">
        <f t="shared" si="150"/>
        <v>332.7</v>
      </c>
      <c r="CS159">
        <f t="shared" si="151"/>
        <v>61.92</v>
      </c>
      <c r="CT159">
        <f t="shared" si="152"/>
        <v>6575.86</v>
      </c>
      <c r="CU159">
        <f t="shared" si="153"/>
        <v>0</v>
      </c>
      <c r="CV159">
        <f t="shared" si="154"/>
        <v>19.7395</v>
      </c>
      <c r="CW159">
        <f t="shared" si="155"/>
        <v>0</v>
      </c>
      <c r="CX159">
        <f t="shared" si="156"/>
        <v>0</v>
      </c>
      <c r="CY159">
        <f>S159*(BZ159/100)</f>
        <v>4355.924</v>
      </c>
      <c r="CZ159">
        <f>S159*(CA159/100)</f>
        <v>2035.9209999999998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112</v>
      </c>
      <c r="DO159">
        <v>70</v>
      </c>
      <c r="DP159">
        <v>1.0669999999999999</v>
      </c>
      <c r="DQ159">
        <v>1.081</v>
      </c>
      <c r="DU159">
        <v>1003</v>
      </c>
      <c r="DV159" t="s">
        <v>175</v>
      </c>
      <c r="DW159" t="s">
        <v>175</v>
      </c>
      <c r="DX159">
        <v>100</v>
      </c>
      <c r="DZ159" t="s">
        <v>3</v>
      </c>
      <c r="EA159" t="s">
        <v>3</v>
      </c>
      <c r="EB159" t="s">
        <v>3</v>
      </c>
      <c r="EC159" t="s">
        <v>3</v>
      </c>
      <c r="EE159">
        <v>362024106</v>
      </c>
      <c r="EF159">
        <v>40</v>
      </c>
      <c r="EG159" t="s">
        <v>27</v>
      </c>
      <c r="EH159">
        <v>0</v>
      </c>
      <c r="EI159" t="s">
        <v>3</v>
      </c>
      <c r="EJ159">
        <v>2</v>
      </c>
      <c r="EK159">
        <v>332</v>
      </c>
      <c r="EL159" t="s">
        <v>163</v>
      </c>
      <c r="EM159" t="s">
        <v>164</v>
      </c>
      <c r="EO159" t="s">
        <v>3</v>
      </c>
      <c r="EQ159">
        <v>512</v>
      </c>
      <c r="ER159">
        <v>653.15</v>
      </c>
      <c r="ES159">
        <v>390.47</v>
      </c>
      <c r="ET159">
        <v>34.76</v>
      </c>
      <c r="EU159">
        <v>2.15</v>
      </c>
      <c r="EV159">
        <v>227.92</v>
      </c>
      <c r="EW159">
        <v>18.5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112</v>
      </c>
      <c r="FY159">
        <v>70</v>
      </c>
      <c r="GA159" t="s">
        <v>3</v>
      </c>
      <c r="GD159">
        <v>0</v>
      </c>
      <c r="GF159">
        <v>1151596936</v>
      </c>
      <c r="GG159">
        <v>2</v>
      </c>
      <c r="GH159">
        <v>1</v>
      </c>
      <c r="GI159">
        <v>2</v>
      </c>
      <c r="GJ159">
        <v>0</v>
      </c>
      <c r="GK159">
        <f>ROUND(R159*(S12)/100,2)</f>
        <v>71.39</v>
      </c>
      <c r="GL159">
        <f t="shared" si="157"/>
        <v>0</v>
      </c>
      <c r="GM159">
        <f t="shared" si="158"/>
        <v>13956.84</v>
      </c>
      <c r="GN159">
        <f t="shared" si="159"/>
        <v>0</v>
      </c>
      <c r="GO159">
        <f t="shared" si="160"/>
        <v>13956.84</v>
      </c>
      <c r="GP159">
        <f t="shared" si="161"/>
        <v>0</v>
      </c>
      <c r="GR159">
        <v>0</v>
      </c>
      <c r="GS159">
        <v>3</v>
      </c>
      <c r="GT159">
        <v>0</v>
      </c>
      <c r="GU159" t="s">
        <v>3</v>
      </c>
      <c r="GV159">
        <f t="shared" si="162"/>
        <v>0</v>
      </c>
      <c r="GW159">
        <v>1</v>
      </c>
      <c r="GX159">
        <f t="shared" si="163"/>
        <v>0</v>
      </c>
      <c r="HA159">
        <v>0</v>
      </c>
      <c r="HB159">
        <v>0</v>
      </c>
      <c r="HC159">
        <f t="shared" si="164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177</v>
      </c>
      <c r="F160" s="2" t="s">
        <v>178</v>
      </c>
      <c r="G160" s="2" t="s">
        <v>179</v>
      </c>
      <c r="H160" s="2" t="s">
        <v>42</v>
      </c>
      <c r="I160" s="2">
        <v>4.4999999999999998E-2</v>
      </c>
      <c r="J160" s="2">
        <v>0</v>
      </c>
      <c r="K160" s="2">
        <v>4.4999999999999998E-2</v>
      </c>
      <c r="L160" s="2">
        <v>4.4999999999999998E-2</v>
      </c>
      <c r="M160" s="2">
        <v>0</v>
      </c>
      <c r="N160" s="2">
        <f t="shared" si="127"/>
        <v>4.4999999999999998E-2</v>
      </c>
      <c r="O160" s="2">
        <f t="shared" si="128"/>
        <v>290.10000000000002</v>
      </c>
      <c r="P160" s="2">
        <f t="shared" si="129"/>
        <v>290.10000000000002</v>
      </c>
      <c r="Q160" s="2">
        <f t="shared" si="130"/>
        <v>0</v>
      </c>
      <c r="R160" s="2">
        <f t="shared" si="131"/>
        <v>0</v>
      </c>
      <c r="S160" s="2">
        <f t="shared" si="132"/>
        <v>0</v>
      </c>
      <c r="T160" s="2">
        <f t="shared" si="133"/>
        <v>0</v>
      </c>
      <c r="U160" s="2">
        <f t="shared" si="134"/>
        <v>0</v>
      </c>
      <c r="V160" s="2">
        <f t="shared" si="135"/>
        <v>0</v>
      </c>
      <c r="W160" s="2">
        <f t="shared" si="136"/>
        <v>0</v>
      </c>
      <c r="X160" s="2">
        <f t="shared" si="137"/>
        <v>0</v>
      </c>
      <c r="Y160" s="2">
        <f t="shared" si="138"/>
        <v>0</v>
      </c>
      <c r="Z160" s="2"/>
      <c r="AA160" s="2">
        <v>432739034</v>
      </c>
      <c r="AB160" s="2">
        <f t="shared" si="139"/>
        <v>6446.56</v>
      </c>
      <c r="AC160" s="2">
        <f t="shared" si="140"/>
        <v>6446.56</v>
      </c>
      <c r="AD160" s="2">
        <f t="shared" si="141"/>
        <v>0</v>
      </c>
      <c r="AE160" s="2">
        <f t="shared" si="142"/>
        <v>0</v>
      </c>
      <c r="AF160" s="2">
        <f t="shared" si="143"/>
        <v>0</v>
      </c>
      <c r="AG160" s="2">
        <f t="shared" si="144"/>
        <v>0</v>
      </c>
      <c r="AH160" s="2">
        <f t="shared" si="145"/>
        <v>0</v>
      </c>
      <c r="AI160" s="2">
        <f t="shared" si="146"/>
        <v>0</v>
      </c>
      <c r="AJ160" s="2">
        <f t="shared" si="147"/>
        <v>0</v>
      </c>
      <c r="AK160" s="2">
        <v>6446.56</v>
      </c>
      <c r="AL160" s="2">
        <v>6446.56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180</v>
      </c>
      <c r="BK160" s="2"/>
      <c r="BL160" s="2"/>
      <c r="BM160" s="2">
        <v>1617</v>
      </c>
      <c r="BN160" s="2">
        <v>0</v>
      </c>
      <c r="BO160" s="2" t="s">
        <v>3</v>
      </c>
      <c r="BP160" s="2">
        <v>0</v>
      </c>
      <c r="BQ160" s="2">
        <v>200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0</v>
      </c>
      <c r="CA160" s="2">
        <v>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>
        <v>12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 t="s">
        <v>3</v>
      </c>
      <c r="CO160" s="2">
        <v>0</v>
      </c>
      <c r="CP160" s="2">
        <f t="shared" si="148"/>
        <v>290.10000000000002</v>
      </c>
      <c r="CQ160" s="2">
        <f t="shared" si="149"/>
        <v>6446.56</v>
      </c>
      <c r="CR160" s="2">
        <f t="shared" si="150"/>
        <v>0</v>
      </c>
      <c r="CS160" s="2">
        <f t="shared" si="151"/>
        <v>0</v>
      </c>
      <c r="CT160" s="2">
        <f t="shared" si="152"/>
        <v>0</v>
      </c>
      <c r="CU160" s="2">
        <f t="shared" si="153"/>
        <v>0</v>
      </c>
      <c r="CV160" s="2">
        <f t="shared" si="154"/>
        <v>0</v>
      </c>
      <c r="CW160" s="2">
        <f t="shared" si="155"/>
        <v>0</v>
      </c>
      <c r="CX160" s="2">
        <f t="shared" si="156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42</v>
      </c>
      <c r="DW160" s="2" t="s">
        <v>42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362025391</v>
      </c>
      <c r="EF160" s="2">
        <v>200</v>
      </c>
      <c r="EG160" s="2" t="s">
        <v>169</v>
      </c>
      <c r="EH160" s="2">
        <v>0</v>
      </c>
      <c r="EI160" s="2" t="s">
        <v>3</v>
      </c>
      <c r="EJ160" s="2">
        <v>1</v>
      </c>
      <c r="EK160" s="2">
        <v>1617</v>
      </c>
      <c r="EL160" s="2" t="s">
        <v>170</v>
      </c>
      <c r="EM160" s="2" t="s">
        <v>171</v>
      </c>
      <c r="EN160" s="2"/>
      <c r="EO160" s="2" t="s">
        <v>3</v>
      </c>
      <c r="EP160" s="2"/>
      <c r="EQ160" s="2">
        <v>0</v>
      </c>
      <c r="ER160" s="2">
        <v>6446.56</v>
      </c>
      <c r="ES160" s="2">
        <v>6446.56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0</v>
      </c>
      <c r="FY160" s="2">
        <v>0</v>
      </c>
      <c r="FZ160" s="2"/>
      <c r="GA160" s="2" t="s">
        <v>3</v>
      </c>
      <c r="GB160" s="2"/>
      <c r="GC160" s="2"/>
      <c r="GD160" s="2">
        <v>0</v>
      </c>
      <c r="GE160" s="2"/>
      <c r="GF160" s="2">
        <v>925217899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57"/>
        <v>0</v>
      </c>
      <c r="GM160" s="2">
        <f t="shared" si="158"/>
        <v>290.10000000000002</v>
      </c>
      <c r="GN160" s="2">
        <f t="shared" si="159"/>
        <v>290.10000000000002</v>
      </c>
      <c r="GO160" s="2">
        <f t="shared" si="160"/>
        <v>0</v>
      </c>
      <c r="GP160" s="2">
        <f t="shared" si="161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62"/>
        <v>0</v>
      </c>
      <c r="GW160" s="2">
        <v>1</v>
      </c>
      <c r="GX160" s="2">
        <f t="shared" si="163"/>
        <v>0</v>
      </c>
      <c r="GY160" s="2"/>
      <c r="GZ160" s="2"/>
      <c r="HA160" s="2">
        <v>0</v>
      </c>
      <c r="HB160" s="2">
        <v>0</v>
      </c>
      <c r="HC160" s="2">
        <f t="shared" si="164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177</v>
      </c>
      <c r="F161" t="s">
        <v>178</v>
      </c>
      <c r="G161" t="s">
        <v>179</v>
      </c>
      <c r="H161" t="s">
        <v>42</v>
      </c>
      <c r="I161">
        <v>4.4999999999999998E-2</v>
      </c>
      <c r="J161">
        <v>0</v>
      </c>
      <c r="K161">
        <v>4.4999999999999998E-2</v>
      </c>
      <c r="L161">
        <v>4.4999999999999998E-2</v>
      </c>
      <c r="M161">
        <v>0</v>
      </c>
      <c r="N161">
        <f t="shared" si="127"/>
        <v>4.4999999999999998E-2</v>
      </c>
      <c r="O161">
        <f t="shared" si="128"/>
        <v>1125.5899999999999</v>
      </c>
      <c r="P161">
        <f t="shared" si="129"/>
        <v>1125.5899999999999</v>
      </c>
      <c r="Q161">
        <f t="shared" si="130"/>
        <v>0</v>
      </c>
      <c r="R161">
        <f t="shared" si="131"/>
        <v>0</v>
      </c>
      <c r="S161">
        <f t="shared" si="132"/>
        <v>0</v>
      </c>
      <c r="T161">
        <f t="shared" si="133"/>
        <v>0</v>
      </c>
      <c r="U161">
        <f t="shared" si="134"/>
        <v>0</v>
      </c>
      <c r="V161">
        <f t="shared" si="135"/>
        <v>0</v>
      </c>
      <c r="W161">
        <f t="shared" si="136"/>
        <v>0</v>
      </c>
      <c r="X161">
        <f t="shared" si="137"/>
        <v>0</v>
      </c>
      <c r="Y161">
        <f t="shared" si="138"/>
        <v>0</v>
      </c>
      <c r="AA161">
        <v>432738977</v>
      </c>
      <c r="AB161">
        <f t="shared" si="139"/>
        <v>6446.56</v>
      </c>
      <c r="AC161">
        <f t="shared" si="140"/>
        <v>6446.56</v>
      </c>
      <c r="AD161">
        <f t="shared" si="141"/>
        <v>0</v>
      </c>
      <c r="AE161">
        <f t="shared" si="142"/>
        <v>0</v>
      </c>
      <c r="AF161">
        <f t="shared" si="143"/>
        <v>0</v>
      </c>
      <c r="AG161">
        <f t="shared" si="144"/>
        <v>0</v>
      </c>
      <c r="AH161">
        <f t="shared" si="145"/>
        <v>0</v>
      </c>
      <c r="AI161">
        <f t="shared" si="146"/>
        <v>0</v>
      </c>
      <c r="AJ161">
        <f t="shared" si="147"/>
        <v>0</v>
      </c>
      <c r="AK161">
        <v>6446.56</v>
      </c>
      <c r="AL161">
        <v>6446.56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3.88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180</v>
      </c>
      <c r="BM161">
        <v>1617</v>
      </c>
      <c r="BN161">
        <v>0</v>
      </c>
      <c r="BO161" t="s">
        <v>178</v>
      </c>
      <c r="BP161">
        <v>1</v>
      </c>
      <c r="BQ161">
        <v>200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H161">
        <v>12</v>
      </c>
      <c r="CI161">
        <v>0</v>
      </c>
      <c r="CJ161">
        <v>0</v>
      </c>
      <c r="CK161">
        <v>0</v>
      </c>
      <c r="CL161">
        <v>0</v>
      </c>
      <c r="CM161">
        <v>0</v>
      </c>
      <c r="CN161" t="s">
        <v>3</v>
      </c>
      <c r="CO161">
        <v>0</v>
      </c>
      <c r="CP161">
        <f t="shared" si="148"/>
        <v>1125.5899999999999</v>
      </c>
      <c r="CQ161">
        <f t="shared" si="149"/>
        <v>25012.65</v>
      </c>
      <c r="CR161">
        <f t="shared" si="150"/>
        <v>0</v>
      </c>
      <c r="CS161">
        <f t="shared" si="151"/>
        <v>0</v>
      </c>
      <c r="CT161">
        <f t="shared" si="152"/>
        <v>0</v>
      </c>
      <c r="CU161">
        <f t="shared" si="153"/>
        <v>0</v>
      </c>
      <c r="CV161">
        <f t="shared" si="154"/>
        <v>0</v>
      </c>
      <c r="CW161">
        <f t="shared" si="155"/>
        <v>0</v>
      </c>
      <c r="CX161">
        <f t="shared" si="156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42</v>
      </c>
      <c r="DW161" t="s">
        <v>42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362025391</v>
      </c>
      <c r="EF161">
        <v>200</v>
      </c>
      <c r="EG161" t="s">
        <v>169</v>
      </c>
      <c r="EH161">
        <v>0</v>
      </c>
      <c r="EI161" t="s">
        <v>3</v>
      </c>
      <c r="EJ161">
        <v>1</v>
      </c>
      <c r="EK161">
        <v>1617</v>
      </c>
      <c r="EL161" t="s">
        <v>170</v>
      </c>
      <c r="EM161" t="s">
        <v>171</v>
      </c>
      <c r="EO161" t="s">
        <v>3</v>
      </c>
      <c r="EQ161">
        <v>0</v>
      </c>
      <c r="ER161">
        <v>6446.56</v>
      </c>
      <c r="ES161">
        <v>6446.56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</v>
      </c>
      <c r="GD161">
        <v>0</v>
      </c>
      <c r="GF161">
        <v>925217899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57"/>
        <v>0</v>
      </c>
      <c r="GM161">
        <f t="shared" si="158"/>
        <v>1125.5899999999999</v>
      </c>
      <c r="GN161">
        <f t="shared" si="159"/>
        <v>1125.5899999999999</v>
      </c>
      <c r="GO161">
        <f t="shared" si="160"/>
        <v>0</v>
      </c>
      <c r="GP161">
        <f t="shared" si="161"/>
        <v>0</v>
      </c>
      <c r="GR161">
        <v>0</v>
      </c>
      <c r="GS161">
        <v>0</v>
      </c>
      <c r="GT161">
        <v>0</v>
      </c>
      <c r="GU161" t="s">
        <v>3</v>
      </c>
      <c r="GV161">
        <f t="shared" si="162"/>
        <v>0</v>
      </c>
      <c r="GW161">
        <v>1</v>
      </c>
      <c r="GX161">
        <f t="shared" si="163"/>
        <v>0</v>
      </c>
      <c r="HA161">
        <v>0</v>
      </c>
      <c r="HB161">
        <v>0</v>
      </c>
      <c r="HC161">
        <f t="shared" si="164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3</v>
      </c>
      <c r="F162" s="2" t="s">
        <v>173</v>
      </c>
      <c r="G162" s="2" t="s">
        <v>181</v>
      </c>
      <c r="H162" s="2" t="s">
        <v>175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f t="shared" si="127"/>
        <v>0</v>
      </c>
      <c r="O162" s="2">
        <f t="shared" si="128"/>
        <v>0</v>
      </c>
      <c r="P162" s="2">
        <f t="shared" si="129"/>
        <v>0</v>
      </c>
      <c r="Q162" s="2">
        <f t="shared" si="130"/>
        <v>0</v>
      </c>
      <c r="R162" s="2">
        <f t="shared" si="131"/>
        <v>0</v>
      </c>
      <c r="S162" s="2">
        <f t="shared" si="132"/>
        <v>0</v>
      </c>
      <c r="T162" s="2">
        <f t="shared" si="133"/>
        <v>0</v>
      </c>
      <c r="U162" s="2">
        <f t="shared" si="134"/>
        <v>0</v>
      </c>
      <c r="V162" s="2">
        <f t="shared" si="135"/>
        <v>0</v>
      </c>
      <c r="W162" s="2">
        <f t="shared" si="136"/>
        <v>0</v>
      </c>
      <c r="X162" s="2">
        <f t="shared" si="137"/>
        <v>0</v>
      </c>
      <c r="Y162" s="2">
        <f t="shared" si="138"/>
        <v>0</v>
      </c>
      <c r="Z162" s="2"/>
      <c r="AA162" s="2">
        <v>-1</v>
      </c>
      <c r="AB162" s="2">
        <f t="shared" si="139"/>
        <v>712.05</v>
      </c>
      <c r="AC162" s="2">
        <f t="shared" si="140"/>
        <v>343.7</v>
      </c>
      <c r="AD162" s="2">
        <f t="shared" si="141"/>
        <v>140.25</v>
      </c>
      <c r="AE162" s="2">
        <f t="shared" si="142"/>
        <v>11.11</v>
      </c>
      <c r="AF162" s="2">
        <f t="shared" si="143"/>
        <v>228.1</v>
      </c>
      <c r="AG162" s="2">
        <f t="shared" si="144"/>
        <v>0</v>
      </c>
      <c r="AH162" s="2">
        <f t="shared" si="145"/>
        <v>18.5</v>
      </c>
      <c r="AI162" s="2">
        <f t="shared" si="146"/>
        <v>0</v>
      </c>
      <c r="AJ162" s="2">
        <f t="shared" si="147"/>
        <v>0</v>
      </c>
      <c r="AK162" s="2">
        <v>712.05</v>
      </c>
      <c r="AL162" s="2">
        <v>343.7</v>
      </c>
      <c r="AM162" s="2">
        <v>140.25</v>
      </c>
      <c r="AN162" s="2">
        <v>11.11</v>
      </c>
      <c r="AO162" s="2">
        <v>228.1</v>
      </c>
      <c r="AP162" s="2">
        <v>0</v>
      </c>
      <c r="AQ162" s="2">
        <v>18.5</v>
      </c>
      <c r="AR162" s="2">
        <v>0</v>
      </c>
      <c r="AS162" s="2">
        <v>0</v>
      </c>
      <c r="AT162" s="2">
        <v>112</v>
      </c>
      <c r="AU162" s="2">
        <v>70</v>
      </c>
      <c r="AV162" s="2">
        <v>1.0669999999999999</v>
      </c>
      <c r="AW162" s="2">
        <v>1.081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2</v>
      </c>
      <c r="BJ162" s="2" t="s">
        <v>182</v>
      </c>
      <c r="BK162" s="2"/>
      <c r="BL162" s="2"/>
      <c r="BM162" s="2">
        <v>332</v>
      </c>
      <c r="BN162" s="2">
        <v>0</v>
      </c>
      <c r="BO162" s="2" t="s">
        <v>3</v>
      </c>
      <c r="BP162" s="2">
        <v>0</v>
      </c>
      <c r="BQ162" s="2">
        <v>40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112</v>
      </c>
      <c r="CA162" s="2">
        <v>70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 t="s">
        <v>3</v>
      </c>
      <c r="CO162" s="2">
        <v>0</v>
      </c>
      <c r="CP162" s="2">
        <f t="shared" si="148"/>
        <v>0</v>
      </c>
      <c r="CQ162" s="2">
        <f t="shared" si="149"/>
        <v>371.54</v>
      </c>
      <c r="CR162" s="2">
        <f t="shared" si="150"/>
        <v>149.65</v>
      </c>
      <c r="CS162" s="2">
        <f t="shared" si="151"/>
        <v>11.85</v>
      </c>
      <c r="CT162" s="2">
        <f t="shared" si="152"/>
        <v>243.38</v>
      </c>
      <c r="CU162" s="2">
        <f t="shared" si="153"/>
        <v>0</v>
      </c>
      <c r="CV162" s="2">
        <f t="shared" si="154"/>
        <v>19.7395</v>
      </c>
      <c r="CW162" s="2">
        <f t="shared" si="155"/>
        <v>0</v>
      </c>
      <c r="CX162" s="2">
        <f t="shared" si="156"/>
        <v>0</v>
      </c>
      <c r="CY162" s="2">
        <f>((S162*BZ162)/100)</f>
        <v>0</v>
      </c>
      <c r="CZ162" s="2">
        <f>((S162*CA162)/100)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1003</v>
      </c>
      <c r="DV162" s="2" t="s">
        <v>175</v>
      </c>
      <c r="DW162" s="2" t="s">
        <v>175</v>
      </c>
      <c r="DX162" s="2">
        <v>100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362024106</v>
      </c>
      <c r="EF162" s="2">
        <v>40</v>
      </c>
      <c r="EG162" s="2" t="s">
        <v>27</v>
      </c>
      <c r="EH162" s="2">
        <v>0</v>
      </c>
      <c r="EI162" s="2" t="s">
        <v>3</v>
      </c>
      <c r="EJ162" s="2">
        <v>2</v>
      </c>
      <c r="EK162" s="2">
        <v>332</v>
      </c>
      <c r="EL162" s="2" t="s">
        <v>163</v>
      </c>
      <c r="EM162" s="2" t="s">
        <v>164</v>
      </c>
      <c r="EN162" s="2"/>
      <c r="EO162" s="2" t="s">
        <v>3</v>
      </c>
      <c r="EP162" s="2"/>
      <c r="EQ162" s="2">
        <v>1536</v>
      </c>
      <c r="ER162" s="2">
        <v>712.05</v>
      </c>
      <c r="ES162" s="2">
        <v>343.7</v>
      </c>
      <c r="ET162" s="2">
        <v>140.25</v>
      </c>
      <c r="EU162" s="2">
        <v>11.11</v>
      </c>
      <c r="EV162" s="2">
        <v>228.1</v>
      </c>
      <c r="EW162" s="2">
        <v>18.5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112</v>
      </c>
      <c r="FY162" s="2">
        <v>70</v>
      </c>
      <c r="FZ162" s="2"/>
      <c r="GA162" s="2" t="s">
        <v>3</v>
      </c>
      <c r="GB162" s="2"/>
      <c r="GC162" s="2"/>
      <c r="GD162" s="2">
        <v>0</v>
      </c>
      <c r="GE162" s="2"/>
      <c r="GF162" s="2">
        <v>-1951058509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57"/>
        <v>0</v>
      </c>
      <c r="GM162" s="2">
        <f t="shared" si="158"/>
        <v>0</v>
      </c>
      <c r="GN162" s="2">
        <f t="shared" si="159"/>
        <v>0</v>
      </c>
      <c r="GO162" s="2">
        <f t="shared" si="160"/>
        <v>0</v>
      </c>
      <c r="GP162" s="2">
        <f t="shared" si="161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62"/>
        <v>0</v>
      </c>
      <c r="GW162" s="2">
        <v>1</v>
      </c>
      <c r="GX162" s="2">
        <f t="shared" si="163"/>
        <v>0</v>
      </c>
      <c r="GY162" s="2"/>
      <c r="GZ162" s="2"/>
      <c r="HA162" s="2">
        <v>0</v>
      </c>
      <c r="HB162" s="2">
        <v>0</v>
      </c>
      <c r="HC162" s="2">
        <f t="shared" si="164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3</v>
      </c>
      <c r="F163" t="s">
        <v>173</v>
      </c>
      <c r="G163" t="s">
        <v>181</v>
      </c>
      <c r="H163" t="s">
        <v>175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f t="shared" si="127"/>
        <v>0</v>
      </c>
      <c r="O163">
        <f t="shared" si="128"/>
        <v>0</v>
      </c>
      <c r="P163">
        <f t="shared" si="129"/>
        <v>0</v>
      </c>
      <c r="Q163">
        <f t="shared" si="130"/>
        <v>0</v>
      </c>
      <c r="R163">
        <f t="shared" si="131"/>
        <v>0</v>
      </c>
      <c r="S163">
        <f t="shared" si="132"/>
        <v>0</v>
      </c>
      <c r="T163">
        <f t="shared" si="133"/>
        <v>0</v>
      </c>
      <c r="U163">
        <f t="shared" si="134"/>
        <v>0</v>
      </c>
      <c r="V163">
        <f t="shared" si="135"/>
        <v>0</v>
      </c>
      <c r="W163">
        <f t="shared" si="136"/>
        <v>0</v>
      </c>
      <c r="X163">
        <f t="shared" si="137"/>
        <v>0</v>
      </c>
      <c r="Y163">
        <f t="shared" si="138"/>
        <v>0</v>
      </c>
      <c r="AA163">
        <v>-1</v>
      </c>
      <c r="AB163">
        <f t="shared" si="139"/>
        <v>653.15</v>
      </c>
      <c r="AC163">
        <f t="shared" si="140"/>
        <v>390.47</v>
      </c>
      <c r="AD163">
        <f t="shared" si="141"/>
        <v>34.76</v>
      </c>
      <c r="AE163">
        <f t="shared" si="142"/>
        <v>2.15</v>
      </c>
      <c r="AF163">
        <f t="shared" si="143"/>
        <v>227.92</v>
      </c>
      <c r="AG163">
        <f t="shared" si="144"/>
        <v>0</v>
      </c>
      <c r="AH163">
        <f t="shared" si="145"/>
        <v>18.5</v>
      </c>
      <c r="AI163">
        <f t="shared" si="146"/>
        <v>0</v>
      </c>
      <c r="AJ163">
        <f t="shared" si="147"/>
        <v>0</v>
      </c>
      <c r="AK163">
        <v>653.15</v>
      </c>
      <c r="AL163">
        <v>390.47</v>
      </c>
      <c r="AM163">
        <v>34.76</v>
      </c>
      <c r="AN163">
        <v>2.15</v>
      </c>
      <c r="AO163">
        <v>227.92</v>
      </c>
      <c r="AP163">
        <v>0</v>
      </c>
      <c r="AQ163">
        <v>18.5</v>
      </c>
      <c r="AR163">
        <v>0</v>
      </c>
      <c r="AS163">
        <v>0</v>
      </c>
      <c r="AT163">
        <v>92</v>
      </c>
      <c r="AU163">
        <v>43</v>
      </c>
      <c r="AV163">
        <v>1.0669999999999999</v>
      </c>
      <c r="AW163">
        <v>1.081</v>
      </c>
      <c r="AZ163">
        <v>1</v>
      </c>
      <c r="BA163">
        <v>27.04</v>
      </c>
      <c r="BB163">
        <v>8.9700000000000006</v>
      </c>
      <c r="BC163">
        <v>8.2899999999999991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2</v>
      </c>
      <c r="BJ163" t="s">
        <v>182</v>
      </c>
      <c r="BM163">
        <v>332</v>
      </c>
      <c r="BN163">
        <v>0</v>
      </c>
      <c r="BO163" t="s">
        <v>173</v>
      </c>
      <c r="BP163">
        <v>1</v>
      </c>
      <c r="BQ163">
        <v>40</v>
      </c>
      <c r="BR163">
        <v>0</v>
      </c>
      <c r="BS163">
        <v>27.04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92</v>
      </c>
      <c r="CA163">
        <v>43</v>
      </c>
      <c r="CB163" t="s">
        <v>3</v>
      </c>
      <c r="CE163">
        <v>30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 t="s">
        <v>3</v>
      </c>
      <c r="CO163">
        <v>0</v>
      </c>
      <c r="CP163">
        <f t="shared" si="148"/>
        <v>0</v>
      </c>
      <c r="CQ163">
        <f t="shared" si="149"/>
        <v>3499.21</v>
      </c>
      <c r="CR163">
        <f t="shared" si="150"/>
        <v>332.7</v>
      </c>
      <c r="CS163">
        <f t="shared" si="151"/>
        <v>61.92</v>
      </c>
      <c r="CT163">
        <f t="shared" si="152"/>
        <v>6575.86</v>
      </c>
      <c r="CU163">
        <f t="shared" si="153"/>
        <v>0</v>
      </c>
      <c r="CV163">
        <f t="shared" si="154"/>
        <v>19.7395</v>
      </c>
      <c r="CW163">
        <f t="shared" si="155"/>
        <v>0</v>
      </c>
      <c r="CX163">
        <f t="shared" si="156"/>
        <v>0</v>
      </c>
      <c r="CY163">
        <f>S163*(BZ163/100)</f>
        <v>0</v>
      </c>
      <c r="CZ163">
        <f>S163*(CA163/100)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112</v>
      </c>
      <c r="DO163">
        <v>70</v>
      </c>
      <c r="DP163">
        <v>1.0669999999999999</v>
      </c>
      <c r="DQ163">
        <v>1.081</v>
      </c>
      <c r="DU163">
        <v>1003</v>
      </c>
      <c r="DV163" t="s">
        <v>175</v>
      </c>
      <c r="DW163" t="s">
        <v>175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362024106</v>
      </c>
      <c r="EF163">
        <v>40</v>
      </c>
      <c r="EG163" t="s">
        <v>27</v>
      </c>
      <c r="EH163">
        <v>0</v>
      </c>
      <c r="EI163" t="s">
        <v>3</v>
      </c>
      <c r="EJ163">
        <v>2</v>
      </c>
      <c r="EK163">
        <v>332</v>
      </c>
      <c r="EL163" t="s">
        <v>163</v>
      </c>
      <c r="EM163" t="s">
        <v>164</v>
      </c>
      <c r="EO163" t="s">
        <v>3</v>
      </c>
      <c r="EQ163">
        <v>1536</v>
      </c>
      <c r="ER163">
        <v>653.15</v>
      </c>
      <c r="ES163">
        <v>390.47</v>
      </c>
      <c r="ET163">
        <v>34.76</v>
      </c>
      <c r="EU163">
        <v>2.15</v>
      </c>
      <c r="EV163">
        <v>227.92</v>
      </c>
      <c r="EW163">
        <v>18.5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112</v>
      </c>
      <c r="FY163">
        <v>70</v>
      </c>
      <c r="GA163" t="s">
        <v>3</v>
      </c>
      <c r="GD163">
        <v>0</v>
      </c>
      <c r="GF163">
        <v>-1951058509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57"/>
        <v>0</v>
      </c>
      <c r="GM163">
        <f t="shared" si="158"/>
        <v>0</v>
      </c>
      <c r="GN163">
        <f t="shared" si="159"/>
        <v>0</v>
      </c>
      <c r="GO163">
        <f t="shared" si="160"/>
        <v>0</v>
      </c>
      <c r="GP163">
        <f t="shared" si="161"/>
        <v>0</v>
      </c>
      <c r="GR163">
        <v>0</v>
      </c>
      <c r="GS163">
        <v>0</v>
      </c>
      <c r="GT163">
        <v>0</v>
      </c>
      <c r="GU163" t="s">
        <v>3</v>
      </c>
      <c r="GV163">
        <f t="shared" si="162"/>
        <v>0</v>
      </c>
      <c r="GW163">
        <v>1</v>
      </c>
      <c r="GX163">
        <f t="shared" si="163"/>
        <v>0</v>
      </c>
      <c r="HA163">
        <v>0</v>
      </c>
      <c r="HB163">
        <v>0</v>
      </c>
      <c r="HC163">
        <f t="shared" si="164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55" x14ac:dyDescent="0.2">
      <c r="A165" s="3">
        <v>51</v>
      </c>
      <c r="B165" s="3">
        <f>B146</f>
        <v>1</v>
      </c>
      <c r="C165" s="3">
        <f>A146</f>
        <v>4</v>
      </c>
      <c r="D165" s="3">
        <f>ROW(A146)</f>
        <v>146</v>
      </c>
      <c r="E165" s="3"/>
      <c r="F165" s="3" t="str">
        <f>IF(F146&lt;&gt;"",F146,"")</f>
        <v>Новый раздел</v>
      </c>
      <c r="G165" s="3" t="str">
        <f>IF(G146&lt;&gt;"",G146,"")</f>
        <v>Заземление</v>
      </c>
      <c r="H165" s="3">
        <v>0</v>
      </c>
      <c r="I165" s="3"/>
      <c r="J165" s="3"/>
      <c r="K165" s="3"/>
      <c r="L165" s="3"/>
      <c r="M165" s="3"/>
      <c r="N165" s="3"/>
      <c r="O165" s="3">
        <f t="shared" ref="O165:T165" si="165">ROUND(AB165,2)</f>
        <v>1839.5</v>
      </c>
      <c r="P165" s="3">
        <f t="shared" si="165"/>
        <v>1434.62</v>
      </c>
      <c r="Q165" s="3">
        <f t="shared" si="165"/>
        <v>50.6</v>
      </c>
      <c r="R165" s="3">
        <f t="shared" si="165"/>
        <v>3.71</v>
      </c>
      <c r="S165" s="3">
        <f t="shared" si="165"/>
        <v>354.28</v>
      </c>
      <c r="T165" s="3">
        <f t="shared" si="165"/>
        <v>0</v>
      </c>
      <c r="U165" s="3">
        <f>AH165</f>
        <v>29.847780359999998</v>
      </c>
      <c r="V165" s="3">
        <f>AI165</f>
        <v>0</v>
      </c>
      <c r="W165" s="3">
        <f>ROUND(AJ165,2)</f>
        <v>0</v>
      </c>
      <c r="X165" s="3">
        <f>ROUND(AK165,2)</f>
        <v>391.92</v>
      </c>
      <c r="Y165" s="3">
        <f>ROUND(AL165,2)</f>
        <v>252.87</v>
      </c>
      <c r="Z165" s="3"/>
      <c r="AA165" s="3"/>
      <c r="AB165" s="3">
        <f>ROUND(SUMIF(AA150:AA163,"=432739034",O150:O163),2)</f>
        <v>1839.5</v>
      </c>
      <c r="AC165" s="3">
        <f>ROUND(SUMIF(AA150:AA163,"=432739034",P150:P163),2)</f>
        <v>1434.62</v>
      </c>
      <c r="AD165" s="3">
        <f>ROUND(SUMIF(AA150:AA163,"=432739034",Q150:Q163),2)</f>
        <v>50.6</v>
      </c>
      <c r="AE165" s="3">
        <f>ROUND(SUMIF(AA150:AA163,"=432739034",R150:R163),2)</f>
        <v>3.71</v>
      </c>
      <c r="AF165" s="3">
        <f>ROUND(SUMIF(AA150:AA163,"=432739034",S150:S163),2)</f>
        <v>354.28</v>
      </c>
      <c r="AG165" s="3">
        <f>ROUND(SUMIF(AA150:AA163,"=432739034",T150:T163),2)</f>
        <v>0</v>
      </c>
      <c r="AH165" s="3">
        <f>SUMIF(AA150:AA163,"=432739034",U150:U163)</f>
        <v>29.847780359999998</v>
      </c>
      <c r="AI165" s="3">
        <f>SUMIF(AA150:AA163,"=432739034",V150:V163)</f>
        <v>0</v>
      </c>
      <c r="AJ165" s="3">
        <f>ROUND(SUMIF(AA150:AA163,"=432739034",W150:W163),2)</f>
        <v>0</v>
      </c>
      <c r="AK165" s="3">
        <f>ROUND(SUMIF(AA150:AA163,"=432739034",X150:X163),2)</f>
        <v>391.92</v>
      </c>
      <c r="AL165" s="3">
        <f>ROUND(SUMIF(AA150:AA163,"=432739034",Y150:Y163),2)</f>
        <v>252.87</v>
      </c>
      <c r="AM165" s="3"/>
      <c r="AN165" s="3"/>
      <c r="AO165" s="3">
        <f t="shared" ref="AO165:BD165" si="166">ROUND(BX165,2)</f>
        <v>0</v>
      </c>
      <c r="AP165" s="3">
        <f t="shared" si="166"/>
        <v>0</v>
      </c>
      <c r="AQ165" s="3">
        <f t="shared" si="166"/>
        <v>0</v>
      </c>
      <c r="AR165" s="3">
        <f t="shared" si="166"/>
        <v>2490.79</v>
      </c>
      <c r="AS165" s="3">
        <f t="shared" si="166"/>
        <v>1289.76</v>
      </c>
      <c r="AT165" s="3">
        <f t="shared" si="166"/>
        <v>1201.03</v>
      </c>
      <c r="AU165" s="3">
        <f t="shared" si="166"/>
        <v>0</v>
      </c>
      <c r="AV165" s="3">
        <f t="shared" si="166"/>
        <v>1434.62</v>
      </c>
      <c r="AW165" s="3">
        <f t="shared" si="166"/>
        <v>1434.62</v>
      </c>
      <c r="AX165" s="3">
        <f t="shared" si="166"/>
        <v>0</v>
      </c>
      <c r="AY165" s="3">
        <f t="shared" si="166"/>
        <v>1434.62</v>
      </c>
      <c r="AZ165" s="3">
        <f t="shared" si="166"/>
        <v>0</v>
      </c>
      <c r="BA165" s="3">
        <f t="shared" si="166"/>
        <v>0</v>
      </c>
      <c r="BB165" s="3">
        <f t="shared" si="166"/>
        <v>0</v>
      </c>
      <c r="BC165" s="3">
        <f t="shared" si="166"/>
        <v>0</v>
      </c>
      <c r="BD165" s="3">
        <f t="shared" si="166"/>
        <v>0</v>
      </c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>
        <f>ROUND(SUMIF(AA150:AA163,"=432739034",FQ150:FQ163),2)</f>
        <v>0</v>
      </c>
      <c r="BY165" s="3">
        <f>ROUND(SUMIF(AA150:AA163,"=432739034",FR150:FR163),2)</f>
        <v>0</v>
      </c>
      <c r="BZ165" s="3">
        <f>ROUND(SUMIF(AA150:AA163,"=432739034",GL150:GL163),2)</f>
        <v>0</v>
      </c>
      <c r="CA165" s="3">
        <f>ROUND(SUMIF(AA150:AA163,"=432739034",GM150:GM163),2)</f>
        <v>2490.79</v>
      </c>
      <c r="CB165" s="3">
        <f>ROUND(SUMIF(AA150:AA163,"=432739034",GN150:GN163),2)</f>
        <v>1289.76</v>
      </c>
      <c r="CC165" s="3">
        <f>ROUND(SUMIF(AA150:AA163,"=432739034",GO150:GO163),2)</f>
        <v>1201.03</v>
      </c>
      <c r="CD165" s="3">
        <f>ROUND(SUMIF(AA150:AA163,"=432739034",GP150:GP163),2)</f>
        <v>0</v>
      </c>
      <c r="CE165" s="3">
        <f>AC165-BX165</f>
        <v>1434.62</v>
      </c>
      <c r="CF165" s="3">
        <f>AC165-BY165</f>
        <v>1434.62</v>
      </c>
      <c r="CG165" s="3">
        <f>BX165-BZ165</f>
        <v>0</v>
      </c>
      <c r="CH165" s="3">
        <f>AC165-BX165-BY165+BZ165</f>
        <v>1434.62</v>
      </c>
      <c r="CI165" s="3">
        <f>BY165-BZ165</f>
        <v>0</v>
      </c>
      <c r="CJ165" s="3">
        <f>ROUND(SUMIF(AA150:AA163,"=432739034",GX150:GX163),2)</f>
        <v>0</v>
      </c>
      <c r="CK165" s="3">
        <f>ROUND(SUMIF(AA150:AA163,"=432739034",GY150:GY163),2)</f>
        <v>0</v>
      </c>
      <c r="CL165" s="3">
        <f>ROUND(SUMIF(AA150:AA163,"=432739034",GZ150:GZ163),2)</f>
        <v>0</v>
      </c>
      <c r="CM165" s="3">
        <f>ROUND(SUMIF(AA150:AA163,"=432739034",HD150:HD163),2)</f>
        <v>0</v>
      </c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4">
        <f t="shared" ref="DG165:DL165" si="167">ROUND(DT165,2)</f>
        <v>16490.47</v>
      </c>
      <c r="DH165" s="4">
        <f t="shared" si="167"/>
        <v>6450.64</v>
      </c>
      <c r="DI165" s="4">
        <f t="shared" si="167"/>
        <v>460.1</v>
      </c>
      <c r="DJ165" s="4">
        <f t="shared" si="167"/>
        <v>100.32</v>
      </c>
      <c r="DK165" s="4">
        <f t="shared" si="167"/>
        <v>9579.73</v>
      </c>
      <c r="DL165" s="4">
        <f t="shared" si="167"/>
        <v>0</v>
      </c>
      <c r="DM165" s="4">
        <f>DZ165</f>
        <v>29.847780359999998</v>
      </c>
      <c r="DN165" s="4">
        <f>EA165</f>
        <v>0</v>
      </c>
      <c r="DO165" s="4">
        <f>ROUND(EB165,2)</f>
        <v>0</v>
      </c>
      <c r="DP165" s="4">
        <f>ROUND(EC165,2)</f>
        <v>8719.39</v>
      </c>
      <c r="DQ165" s="4">
        <f>ROUND(ED165,2)</f>
        <v>4081.7</v>
      </c>
      <c r="DR165" s="4"/>
      <c r="DS165" s="4"/>
      <c r="DT165" s="4">
        <f>ROUND(SUMIF(AA150:AA163,"=432738977",O150:O163),2)</f>
        <v>16490.47</v>
      </c>
      <c r="DU165" s="4">
        <f>ROUND(SUMIF(AA150:AA163,"=432738977",P150:P163),2)</f>
        <v>6450.64</v>
      </c>
      <c r="DV165" s="4">
        <f>ROUND(SUMIF(AA150:AA163,"=432738977",Q150:Q163),2)</f>
        <v>460.1</v>
      </c>
      <c r="DW165" s="4">
        <f>ROUND(SUMIF(AA150:AA163,"=432738977",R150:R163),2)</f>
        <v>100.32</v>
      </c>
      <c r="DX165" s="4">
        <f>ROUND(SUMIF(AA150:AA163,"=432738977",S150:S163),2)</f>
        <v>9579.73</v>
      </c>
      <c r="DY165" s="4">
        <f>ROUND(SUMIF(AA150:AA163,"=432738977",T150:T163),2)</f>
        <v>0</v>
      </c>
      <c r="DZ165" s="4">
        <f>SUMIF(AA150:AA163,"=432738977",U150:U163)</f>
        <v>29.847780359999998</v>
      </c>
      <c r="EA165" s="4">
        <f>SUMIF(AA150:AA163,"=432738977",V150:V163)</f>
        <v>0</v>
      </c>
      <c r="EB165" s="4">
        <f>ROUND(SUMIF(AA150:AA163,"=432738977",W150:W163),2)</f>
        <v>0</v>
      </c>
      <c r="EC165" s="4">
        <f>ROUND(SUMIF(AA150:AA163,"=432738977",X150:X163),2)</f>
        <v>8719.39</v>
      </c>
      <c r="ED165" s="4">
        <f>ROUND(SUMIF(AA150:AA163,"=432738977",Y150:Y163),2)</f>
        <v>4081.7</v>
      </c>
      <c r="EE165" s="4"/>
      <c r="EF165" s="4"/>
      <c r="EG165" s="4">
        <f t="shared" ref="EG165:EV165" si="168">ROUND(FP165,2)</f>
        <v>0</v>
      </c>
      <c r="EH165" s="4">
        <f t="shared" si="168"/>
        <v>0</v>
      </c>
      <c r="EI165" s="4">
        <f t="shared" si="168"/>
        <v>0</v>
      </c>
      <c r="EJ165" s="4">
        <f t="shared" si="168"/>
        <v>29452.07</v>
      </c>
      <c r="EK165" s="4">
        <f t="shared" si="168"/>
        <v>7909.77</v>
      </c>
      <c r="EL165" s="4">
        <f t="shared" si="168"/>
        <v>21542.3</v>
      </c>
      <c r="EM165" s="4">
        <f t="shared" si="168"/>
        <v>0</v>
      </c>
      <c r="EN165" s="4">
        <f t="shared" si="168"/>
        <v>6450.64</v>
      </c>
      <c r="EO165" s="4">
        <f t="shared" si="168"/>
        <v>6450.64</v>
      </c>
      <c r="EP165" s="4">
        <f t="shared" si="168"/>
        <v>0</v>
      </c>
      <c r="EQ165" s="4">
        <f t="shared" si="168"/>
        <v>6450.64</v>
      </c>
      <c r="ER165" s="4">
        <f t="shared" si="168"/>
        <v>0</v>
      </c>
      <c r="ES165" s="4">
        <f t="shared" si="168"/>
        <v>0</v>
      </c>
      <c r="ET165" s="4">
        <f t="shared" si="168"/>
        <v>0</v>
      </c>
      <c r="EU165" s="4">
        <f t="shared" si="168"/>
        <v>0</v>
      </c>
      <c r="EV165" s="4">
        <f t="shared" si="168"/>
        <v>0</v>
      </c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>
        <f>ROUND(SUMIF(AA150:AA163,"=432738977",FQ150:FQ163),2)</f>
        <v>0</v>
      </c>
      <c r="FQ165" s="4">
        <f>ROUND(SUMIF(AA150:AA163,"=432738977",FR150:FR163),2)</f>
        <v>0</v>
      </c>
      <c r="FR165" s="4">
        <f>ROUND(SUMIF(AA150:AA163,"=432738977",GL150:GL163),2)</f>
        <v>0</v>
      </c>
      <c r="FS165" s="4">
        <f>ROUND(SUMIF(AA150:AA163,"=432738977",GM150:GM163),2)</f>
        <v>29452.07</v>
      </c>
      <c r="FT165" s="4">
        <f>ROUND(SUMIF(AA150:AA163,"=432738977",GN150:GN163),2)</f>
        <v>7909.77</v>
      </c>
      <c r="FU165" s="4">
        <f>ROUND(SUMIF(AA150:AA163,"=432738977",GO150:GO163),2)</f>
        <v>21542.3</v>
      </c>
      <c r="FV165" s="4">
        <f>ROUND(SUMIF(AA150:AA163,"=432738977",GP150:GP163),2)</f>
        <v>0</v>
      </c>
      <c r="FW165" s="4">
        <f>DU165-FP165</f>
        <v>6450.64</v>
      </c>
      <c r="FX165" s="4">
        <f>DU165-FQ165</f>
        <v>6450.64</v>
      </c>
      <c r="FY165" s="4">
        <f>FP165-FR165</f>
        <v>0</v>
      </c>
      <c r="FZ165" s="4">
        <f>DU165-FP165-FQ165+FR165</f>
        <v>6450.64</v>
      </c>
      <c r="GA165" s="4">
        <f>FQ165-FR165</f>
        <v>0</v>
      </c>
      <c r="GB165" s="4">
        <f>ROUND(SUMIF(AA150:AA163,"=432738977",GX150:GX163),2)</f>
        <v>0</v>
      </c>
      <c r="GC165" s="4">
        <f>ROUND(SUMIF(AA150:AA163,"=432738977",GY150:GY163),2)</f>
        <v>0</v>
      </c>
      <c r="GD165" s="4">
        <f>ROUND(SUMIF(AA150:AA163,"=432738977",GZ150:GZ163),2)</f>
        <v>0</v>
      </c>
      <c r="GE165" s="4">
        <f>ROUND(SUMIF(AA150:AA163,"=432738977",HD150:HD163),2)</f>
        <v>0</v>
      </c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>
        <v>0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201</v>
      </c>
      <c r="F167" s="5">
        <f>ROUND(Source!O165,O167)</f>
        <v>1839.5</v>
      </c>
      <c r="G167" s="5" t="s">
        <v>62</v>
      </c>
      <c r="H167" s="5" t="s">
        <v>63</v>
      </c>
      <c r="I167" s="5"/>
      <c r="J167" s="5"/>
      <c r="K167" s="5">
        <v>201</v>
      </c>
      <c r="L167" s="5">
        <v>1</v>
      </c>
      <c r="M167" s="5">
        <v>3</v>
      </c>
      <c r="N167" s="5" t="s">
        <v>3</v>
      </c>
      <c r="O167" s="5">
        <v>2</v>
      </c>
      <c r="P167" s="5">
        <f>ROUND(Source!DG165,O167)</f>
        <v>16490.47</v>
      </c>
      <c r="Q167" s="5"/>
      <c r="R167" s="5"/>
      <c r="S167" s="5"/>
      <c r="T167" s="5"/>
      <c r="U167" s="5"/>
      <c r="V167" s="5"/>
      <c r="W167" s="5">
        <v>1839.5</v>
      </c>
      <c r="X167" s="5">
        <v>1</v>
      </c>
      <c r="Y167" s="5">
        <v>1839.5</v>
      </c>
      <c r="Z167" s="5">
        <v>16490.47</v>
      </c>
      <c r="AA167" s="5">
        <v>1</v>
      </c>
      <c r="AB167" s="5">
        <v>16490.47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202</v>
      </c>
      <c r="F168" s="5">
        <f>ROUND(Source!P165,O168)</f>
        <v>1434.62</v>
      </c>
      <c r="G168" s="5" t="s">
        <v>64</v>
      </c>
      <c r="H168" s="5" t="s">
        <v>65</v>
      </c>
      <c r="I168" s="5"/>
      <c r="J168" s="5"/>
      <c r="K168" s="5">
        <v>202</v>
      </c>
      <c r="L168" s="5">
        <v>2</v>
      </c>
      <c r="M168" s="5">
        <v>3</v>
      </c>
      <c r="N168" s="5" t="s">
        <v>3</v>
      </c>
      <c r="O168" s="5">
        <v>2</v>
      </c>
      <c r="P168" s="5">
        <f>ROUND(Source!DH165,O168)</f>
        <v>6450.64</v>
      </c>
      <c r="Q168" s="5"/>
      <c r="R168" s="5"/>
      <c r="S168" s="5"/>
      <c r="T168" s="5"/>
      <c r="U168" s="5"/>
      <c r="V168" s="5"/>
      <c r="W168" s="5">
        <v>1434.62</v>
      </c>
      <c r="X168" s="5">
        <v>1</v>
      </c>
      <c r="Y168" s="5">
        <v>1434.62</v>
      </c>
      <c r="Z168" s="5">
        <v>6450.64</v>
      </c>
      <c r="AA168" s="5">
        <v>1</v>
      </c>
      <c r="AB168" s="5">
        <v>6450.64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222</v>
      </c>
      <c r="F169" s="5">
        <f>ROUND(Source!AO165,O169)</f>
        <v>0</v>
      </c>
      <c r="G169" s="5" t="s">
        <v>66</v>
      </c>
      <c r="H169" s="5" t="s">
        <v>67</v>
      </c>
      <c r="I169" s="5"/>
      <c r="J169" s="5"/>
      <c r="K169" s="5">
        <v>222</v>
      </c>
      <c r="L169" s="5">
        <v>3</v>
      </c>
      <c r="M169" s="5">
        <v>3</v>
      </c>
      <c r="N169" s="5" t="s">
        <v>3</v>
      </c>
      <c r="O169" s="5">
        <v>2</v>
      </c>
      <c r="P169" s="5">
        <f>ROUND(Source!EG165,O169)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225</v>
      </c>
      <c r="F170" s="5">
        <f>ROUND(Source!AV165,O170)</f>
        <v>1434.62</v>
      </c>
      <c r="G170" s="5" t="s">
        <v>68</v>
      </c>
      <c r="H170" s="5" t="s">
        <v>69</v>
      </c>
      <c r="I170" s="5"/>
      <c r="J170" s="5"/>
      <c r="K170" s="5">
        <v>225</v>
      </c>
      <c r="L170" s="5">
        <v>4</v>
      </c>
      <c r="M170" s="5">
        <v>3</v>
      </c>
      <c r="N170" s="5" t="s">
        <v>3</v>
      </c>
      <c r="O170" s="5">
        <v>2</v>
      </c>
      <c r="P170" s="5">
        <f>ROUND(Source!EN165,O170)</f>
        <v>6450.64</v>
      </c>
      <c r="Q170" s="5"/>
      <c r="R170" s="5"/>
      <c r="S170" s="5"/>
      <c r="T170" s="5"/>
      <c r="U170" s="5"/>
      <c r="V170" s="5"/>
      <c r="W170" s="5">
        <v>1434.62</v>
      </c>
      <c r="X170" s="5">
        <v>1</v>
      </c>
      <c r="Y170" s="5">
        <v>1434.62</v>
      </c>
      <c r="Z170" s="5">
        <v>6450.64</v>
      </c>
      <c r="AA170" s="5">
        <v>1</v>
      </c>
      <c r="AB170" s="5">
        <v>6450.64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226</v>
      </c>
      <c r="F171" s="5">
        <f>ROUND(Source!AW165,O171)</f>
        <v>1434.62</v>
      </c>
      <c r="G171" s="5" t="s">
        <v>70</v>
      </c>
      <c r="H171" s="5" t="s">
        <v>71</v>
      </c>
      <c r="I171" s="5"/>
      <c r="J171" s="5"/>
      <c r="K171" s="5">
        <v>226</v>
      </c>
      <c r="L171" s="5">
        <v>5</v>
      </c>
      <c r="M171" s="5">
        <v>3</v>
      </c>
      <c r="N171" s="5" t="s">
        <v>3</v>
      </c>
      <c r="O171" s="5">
        <v>2</v>
      </c>
      <c r="P171" s="5">
        <f>ROUND(Source!EO165,O171)</f>
        <v>6450.64</v>
      </c>
      <c r="Q171" s="5"/>
      <c r="R171" s="5"/>
      <c r="S171" s="5"/>
      <c r="T171" s="5"/>
      <c r="U171" s="5"/>
      <c r="V171" s="5"/>
      <c r="W171" s="5">
        <v>1434.62</v>
      </c>
      <c r="X171" s="5">
        <v>1</v>
      </c>
      <c r="Y171" s="5">
        <v>1434.62</v>
      </c>
      <c r="Z171" s="5">
        <v>6450.64</v>
      </c>
      <c r="AA171" s="5">
        <v>1</v>
      </c>
      <c r="AB171" s="5">
        <v>6450.64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227</v>
      </c>
      <c r="F172" s="5">
        <f>ROUND(Source!AX165,O172)</f>
        <v>0</v>
      </c>
      <c r="G172" s="5" t="s">
        <v>72</v>
      </c>
      <c r="H172" s="5" t="s">
        <v>73</v>
      </c>
      <c r="I172" s="5"/>
      <c r="J172" s="5"/>
      <c r="K172" s="5">
        <v>227</v>
      </c>
      <c r="L172" s="5">
        <v>6</v>
      </c>
      <c r="M172" s="5">
        <v>3</v>
      </c>
      <c r="N172" s="5" t="s">
        <v>3</v>
      </c>
      <c r="O172" s="5">
        <v>2</v>
      </c>
      <c r="P172" s="5">
        <f>ROUND(Source!EP165,O172)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228</v>
      </c>
      <c r="F173" s="5">
        <f>ROUND(Source!AY165,O173)</f>
        <v>1434.62</v>
      </c>
      <c r="G173" s="5" t="s">
        <v>74</v>
      </c>
      <c r="H173" s="5" t="s">
        <v>75</v>
      </c>
      <c r="I173" s="5"/>
      <c r="J173" s="5"/>
      <c r="K173" s="5">
        <v>228</v>
      </c>
      <c r="L173" s="5">
        <v>7</v>
      </c>
      <c r="M173" s="5">
        <v>3</v>
      </c>
      <c r="N173" s="5" t="s">
        <v>3</v>
      </c>
      <c r="O173" s="5">
        <v>2</v>
      </c>
      <c r="P173" s="5">
        <f>ROUND(Source!EQ165,O173)</f>
        <v>6450.64</v>
      </c>
      <c r="Q173" s="5"/>
      <c r="R173" s="5"/>
      <c r="S173" s="5"/>
      <c r="T173" s="5"/>
      <c r="U173" s="5"/>
      <c r="V173" s="5"/>
      <c r="W173" s="5">
        <v>1434.62</v>
      </c>
      <c r="X173" s="5">
        <v>1</v>
      </c>
      <c r="Y173" s="5">
        <v>1434.62</v>
      </c>
      <c r="Z173" s="5">
        <v>6450.64</v>
      </c>
      <c r="AA173" s="5">
        <v>1</v>
      </c>
      <c r="AB173" s="5">
        <v>6450.64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216</v>
      </c>
      <c r="F174" s="5">
        <f>ROUND(Source!AP165,O174)</f>
        <v>0</v>
      </c>
      <c r="G174" s="5" t="s">
        <v>76</v>
      </c>
      <c r="H174" s="5" t="s">
        <v>77</v>
      </c>
      <c r="I174" s="5"/>
      <c r="J174" s="5"/>
      <c r="K174" s="5">
        <v>216</v>
      </c>
      <c r="L174" s="5">
        <v>8</v>
      </c>
      <c r="M174" s="5">
        <v>3</v>
      </c>
      <c r="N174" s="5" t="s">
        <v>3</v>
      </c>
      <c r="O174" s="5">
        <v>2</v>
      </c>
      <c r="P174" s="5">
        <f>ROUND(Source!EH165,O174)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223</v>
      </c>
      <c r="F175" s="5">
        <f>ROUND(Source!AQ165,O175)</f>
        <v>0</v>
      </c>
      <c r="G175" s="5" t="s">
        <v>78</v>
      </c>
      <c r="H175" s="5" t="s">
        <v>79</v>
      </c>
      <c r="I175" s="5"/>
      <c r="J175" s="5"/>
      <c r="K175" s="5">
        <v>223</v>
      </c>
      <c r="L175" s="5">
        <v>9</v>
      </c>
      <c r="M175" s="5">
        <v>3</v>
      </c>
      <c r="N175" s="5" t="s">
        <v>3</v>
      </c>
      <c r="O175" s="5">
        <v>2</v>
      </c>
      <c r="P175" s="5">
        <f>ROUND(Source!EI165,O175)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229</v>
      </c>
      <c r="F176" s="5">
        <f>ROUND(Source!AZ165,O176)</f>
        <v>0</v>
      </c>
      <c r="G176" s="5" t="s">
        <v>80</v>
      </c>
      <c r="H176" s="5" t="s">
        <v>81</v>
      </c>
      <c r="I176" s="5"/>
      <c r="J176" s="5"/>
      <c r="K176" s="5">
        <v>229</v>
      </c>
      <c r="L176" s="5">
        <v>10</v>
      </c>
      <c r="M176" s="5">
        <v>3</v>
      </c>
      <c r="N176" s="5" t="s">
        <v>3</v>
      </c>
      <c r="O176" s="5">
        <v>2</v>
      </c>
      <c r="P176" s="5">
        <f>ROUND(Source!ER165,O176)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203</v>
      </c>
      <c r="F177" s="5">
        <f>ROUND(Source!Q165,O177)</f>
        <v>50.6</v>
      </c>
      <c r="G177" s="5" t="s">
        <v>82</v>
      </c>
      <c r="H177" s="5" t="s">
        <v>83</v>
      </c>
      <c r="I177" s="5"/>
      <c r="J177" s="5"/>
      <c r="K177" s="5">
        <v>203</v>
      </c>
      <c r="L177" s="5">
        <v>11</v>
      </c>
      <c r="M177" s="5">
        <v>3</v>
      </c>
      <c r="N177" s="5" t="s">
        <v>3</v>
      </c>
      <c r="O177" s="5">
        <v>2</v>
      </c>
      <c r="P177" s="5">
        <f>ROUND(Source!DI165,O177)</f>
        <v>460.1</v>
      </c>
      <c r="Q177" s="5"/>
      <c r="R177" s="5"/>
      <c r="S177" s="5"/>
      <c r="T177" s="5"/>
      <c r="U177" s="5"/>
      <c r="V177" s="5"/>
      <c r="W177" s="5">
        <v>50.6</v>
      </c>
      <c r="X177" s="5">
        <v>1</v>
      </c>
      <c r="Y177" s="5">
        <v>50.6</v>
      </c>
      <c r="Z177" s="5">
        <v>460.1</v>
      </c>
      <c r="AA177" s="5">
        <v>1</v>
      </c>
      <c r="AB177" s="5">
        <v>460.1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231</v>
      </c>
      <c r="F178" s="5">
        <f>ROUND(Source!BB165,O178)</f>
        <v>0</v>
      </c>
      <c r="G178" s="5" t="s">
        <v>84</v>
      </c>
      <c r="H178" s="5" t="s">
        <v>85</v>
      </c>
      <c r="I178" s="5"/>
      <c r="J178" s="5"/>
      <c r="K178" s="5">
        <v>231</v>
      </c>
      <c r="L178" s="5">
        <v>12</v>
      </c>
      <c r="M178" s="5">
        <v>3</v>
      </c>
      <c r="N178" s="5" t="s">
        <v>3</v>
      </c>
      <c r="O178" s="5">
        <v>2</v>
      </c>
      <c r="P178" s="5">
        <f>ROUND(Source!ET165,O178)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204</v>
      </c>
      <c r="F179" s="5">
        <f>ROUND(Source!R165,O179)</f>
        <v>3.71</v>
      </c>
      <c r="G179" s="5" t="s">
        <v>86</v>
      </c>
      <c r="H179" s="5" t="s">
        <v>87</v>
      </c>
      <c r="I179" s="5"/>
      <c r="J179" s="5"/>
      <c r="K179" s="5">
        <v>204</v>
      </c>
      <c r="L179" s="5">
        <v>13</v>
      </c>
      <c r="M179" s="5">
        <v>3</v>
      </c>
      <c r="N179" s="5" t="s">
        <v>3</v>
      </c>
      <c r="O179" s="5">
        <v>2</v>
      </c>
      <c r="P179" s="5">
        <f>ROUND(Source!DJ165,O179)</f>
        <v>100.32</v>
      </c>
      <c r="Q179" s="5"/>
      <c r="R179" s="5"/>
      <c r="S179" s="5"/>
      <c r="T179" s="5"/>
      <c r="U179" s="5"/>
      <c r="V179" s="5"/>
      <c r="W179" s="5">
        <v>3.71</v>
      </c>
      <c r="X179" s="5">
        <v>1</v>
      </c>
      <c r="Y179" s="5">
        <v>3.71</v>
      </c>
      <c r="Z179" s="5">
        <v>100.32</v>
      </c>
      <c r="AA179" s="5">
        <v>1</v>
      </c>
      <c r="AB179" s="5">
        <v>100.32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205</v>
      </c>
      <c r="F180" s="5">
        <f>ROUND(Source!S165,O180)</f>
        <v>354.28</v>
      </c>
      <c r="G180" s="5" t="s">
        <v>88</v>
      </c>
      <c r="H180" s="5" t="s">
        <v>89</v>
      </c>
      <c r="I180" s="5"/>
      <c r="J180" s="5"/>
      <c r="K180" s="5">
        <v>205</v>
      </c>
      <c r="L180" s="5">
        <v>14</v>
      </c>
      <c r="M180" s="5">
        <v>3</v>
      </c>
      <c r="N180" s="5" t="s">
        <v>3</v>
      </c>
      <c r="O180" s="5">
        <v>2</v>
      </c>
      <c r="P180" s="5">
        <f>ROUND(Source!DK165,O180)</f>
        <v>9579.73</v>
      </c>
      <c r="Q180" s="5"/>
      <c r="R180" s="5"/>
      <c r="S180" s="5"/>
      <c r="T180" s="5"/>
      <c r="U180" s="5"/>
      <c r="V180" s="5"/>
      <c r="W180" s="5">
        <v>354.28</v>
      </c>
      <c r="X180" s="5">
        <v>1</v>
      </c>
      <c r="Y180" s="5">
        <v>354.28</v>
      </c>
      <c r="Z180" s="5">
        <v>9579.73</v>
      </c>
      <c r="AA180" s="5">
        <v>1</v>
      </c>
      <c r="AB180" s="5">
        <v>9579.73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232</v>
      </c>
      <c r="F181" s="5">
        <f>ROUND(Source!BC165,O181)</f>
        <v>0</v>
      </c>
      <c r="G181" s="5" t="s">
        <v>90</v>
      </c>
      <c r="H181" s="5" t="s">
        <v>91</v>
      </c>
      <c r="I181" s="5"/>
      <c r="J181" s="5"/>
      <c r="K181" s="5">
        <v>232</v>
      </c>
      <c r="L181" s="5">
        <v>15</v>
      </c>
      <c r="M181" s="5">
        <v>3</v>
      </c>
      <c r="N181" s="5" t="s">
        <v>3</v>
      </c>
      <c r="O181" s="5">
        <v>2</v>
      </c>
      <c r="P181" s="5">
        <f>ROUND(Source!EU165,O181)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214</v>
      </c>
      <c r="F182" s="5">
        <f>ROUND(Source!AS165,O182)</f>
        <v>1289.76</v>
      </c>
      <c r="G182" s="5" t="s">
        <v>92</v>
      </c>
      <c r="H182" s="5" t="s">
        <v>93</v>
      </c>
      <c r="I182" s="5"/>
      <c r="J182" s="5"/>
      <c r="K182" s="5">
        <v>214</v>
      </c>
      <c r="L182" s="5">
        <v>16</v>
      </c>
      <c r="M182" s="5">
        <v>3</v>
      </c>
      <c r="N182" s="5" t="s">
        <v>3</v>
      </c>
      <c r="O182" s="5">
        <v>2</v>
      </c>
      <c r="P182" s="5">
        <f>ROUND(Source!EK165,O182)</f>
        <v>7909.77</v>
      </c>
      <c r="Q182" s="5"/>
      <c r="R182" s="5"/>
      <c r="S182" s="5"/>
      <c r="T182" s="5"/>
      <c r="U182" s="5"/>
      <c r="V182" s="5"/>
      <c r="W182" s="5">
        <v>1289.76</v>
      </c>
      <c r="X182" s="5">
        <v>1</v>
      </c>
      <c r="Y182" s="5">
        <v>1289.76</v>
      </c>
      <c r="Z182" s="5">
        <v>7909.77</v>
      </c>
      <c r="AA182" s="5">
        <v>1</v>
      </c>
      <c r="AB182" s="5">
        <v>7909.77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215</v>
      </c>
      <c r="F183" s="5">
        <f>ROUND(Source!AT165,O183)</f>
        <v>1201.03</v>
      </c>
      <c r="G183" s="5" t="s">
        <v>94</v>
      </c>
      <c r="H183" s="5" t="s">
        <v>95</v>
      </c>
      <c r="I183" s="5"/>
      <c r="J183" s="5"/>
      <c r="K183" s="5">
        <v>215</v>
      </c>
      <c r="L183" s="5">
        <v>17</v>
      </c>
      <c r="M183" s="5">
        <v>3</v>
      </c>
      <c r="N183" s="5" t="s">
        <v>3</v>
      </c>
      <c r="O183" s="5">
        <v>2</v>
      </c>
      <c r="P183" s="5">
        <f>ROUND(Source!EL165,O183)</f>
        <v>21542.3</v>
      </c>
      <c r="Q183" s="5"/>
      <c r="R183" s="5"/>
      <c r="S183" s="5"/>
      <c r="T183" s="5"/>
      <c r="U183" s="5"/>
      <c r="V183" s="5"/>
      <c r="W183" s="5">
        <v>1201.03</v>
      </c>
      <c r="X183" s="5">
        <v>1</v>
      </c>
      <c r="Y183" s="5">
        <v>1201.03</v>
      </c>
      <c r="Z183" s="5">
        <v>21542.3</v>
      </c>
      <c r="AA183" s="5">
        <v>1</v>
      </c>
      <c r="AB183" s="5">
        <v>21542.3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217</v>
      </c>
      <c r="F184" s="5">
        <f>ROUND(Source!AU165,O184)</f>
        <v>0</v>
      </c>
      <c r="G184" s="5" t="s">
        <v>96</v>
      </c>
      <c r="H184" s="5" t="s">
        <v>97</v>
      </c>
      <c r="I184" s="5"/>
      <c r="J184" s="5"/>
      <c r="K184" s="5">
        <v>217</v>
      </c>
      <c r="L184" s="5">
        <v>18</v>
      </c>
      <c r="M184" s="5">
        <v>3</v>
      </c>
      <c r="N184" s="5" t="s">
        <v>3</v>
      </c>
      <c r="O184" s="5">
        <v>2</v>
      </c>
      <c r="P184" s="5">
        <f>ROUND(Source!EM165,O184)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230</v>
      </c>
      <c r="F185" s="5">
        <f>ROUND(Source!BA165,O185)</f>
        <v>0</v>
      </c>
      <c r="G185" s="5" t="s">
        <v>98</v>
      </c>
      <c r="H185" s="5" t="s">
        <v>99</v>
      </c>
      <c r="I185" s="5"/>
      <c r="J185" s="5"/>
      <c r="K185" s="5">
        <v>230</v>
      </c>
      <c r="L185" s="5">
        <v>19</v>
      </c>
      <c r="M185" s="5">
        <v>3</v>
      </c>
      <c r="N185" s="5" t="s">
        <v>3</v>
      </c>
      <c r="O185" s="5">
        <v>2</v>
      </c>
      <c r="P185" s="5">
        <f>ROUND(Source!ES165,O185)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206</v>
      </c>
      <c r="F186" s="5">
        <f>ROUND(Source!T165,O186)</f>
        <v>0</v>
      </c>
      <c r="G186" s="5" t="s">
        <v>100</v>
      </c>
      <c r="H186" s="5" t="s">
        <v>101</v>
      </c>
      <c r="I186" s="5"/>
      <c r="J186" s="5"/>
      <c r="K186" s="5">
        <v>206</v>
      </c>
      <c r="L186" s="5">
        <v>20</v>
      </c>
      <c r="M186" s="5">
        <v>3</v>
      </c>
      <c r="N186" s="5" t="s">
        <v>3</v>
      </c>
      <c r="O186" s="5">
        <v>2</v>
      </c>
      <c r="P186" s="5">
        <f>ROUND(Source!DL165,O186)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207</v>
      </c>
      <c r="F187" s="5">
        <f>Source!U165</f>
        <v>29.847780359999998</v>
      </c>
      <c r="G187" s="5" t="s">
        <v>102</v>
      </c>
      <c r="H187" s="5" t="s">
        <v>103</v>
      </c>
      <c r="I187" s="5"/>
      <c r="J187" s="5"/>
      <c r="K187" s="5">
        <v>207</v>
      </c>
      <c r="L187" s="5">
        <v>21</v>
      </c>
      <c r="M187" s="5">
        <v>3</v>
      </c>
      <c r="N187" s="5" t="s">
        <v>3</v>
      </c>
      <c r="O187" s="5">
        <v>-1</v>
      </c>
      <c r="P187" s="5">
        <f>Source!DM165</f>
        <v>29.847780359999998</v>
      </c>
      <c r="Q187" s="5"/>
      <c r="R187" s="5"/>
      <c r="S187" s="5"/>
      <c r="T187" s="5"/>
      <c r="U187" s="5"/>
      <c r="V187" s="5"/>
      <c r="W187" s="5">
        <v>29.847780360000002</v>
      </c>
      <c r="X187" s="5">
        <v>1</v>
      </c>
      <c r="Y187" s="5">
        <v>29.847780360000002</v>
      </c>
      <c r="Z187" s="5">
        <v>29.847780360000002</v>
      </c>
      <c r="AA187" s="5">
        <v>1</v>
      </c>
      <c r="AB187" s="5">
        <v>29.847780360000002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208</v>
      </c>
      <c r="F188" s="5">
        <f>Source!V165</f>
        <v>0</v>
      </c>
      <c r="G188" s="5" t="s">
        <v>104</v>
      </c>
      <c r="H188" s="5" t="s">
        <v>105</v>
      </c>
      <c r="I188" s="5"/>
      <c r="J188" s="5"/>
      <c r="K188" s="5">
        <v>208</v>
      </c>
      <c r="L188" s="5">
        <v>22</v>
      </c>
      <c r="M188" s="5">
        <v>3</v>
      </c>
      <c r="N188" s="5" t="s">
        <v>3</v>
      </c>
      <c r="O188" s="5">
        <v>-1</v>
      </c>
      <c r="P188" s="5">
        <f>Source!DN165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209</v>
      </c>
      <c r="F189" s="5">
        <f>ROUND(Source!W165,O189)</f>
        <v>0</v>
      </c>
      <c r="G189" s="5" t="s">
        <v>106</v>
      </c>
      <c r="H189" s="5" t="s">
        <v>107</v>
      </c>
      <c r="I189" s="5"/>
      <c r="J189" s="5"/>
      <c r="K189" s="5">
        <v>209</v>
      </c>
      <c r="L189" s="5">
        <v>23</v>
      </c>
      <c r="M189" s="5">
        <v>3</v>
      </c>
      <c r="N189" s="5" t="s">
        <v>3</v>
      </c>
      <c r="O189" s="5">
        <v>2</v>
      </c>
      <c r="P189" s="5">
        <f>ROUND(Source!DO165,O189)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233</v>
      </c>
      <c r="F190" s="5">
        <f>ROUND(Source!BD165,O190)</f>
        <v>0</v>
      </c>
      <c r="G190" s="5" t="s">
        <v>108</v>
      </c>
      <c r="H190" s="5" t="s">
        <v>109</v>
      </c>
      <c r="I190" s="5"/>
      <c r="J190" s="5"/>
      <c r="K190" s="5">
        <v>233</v>
      </c>
      <c r="L190" s="5">
        <v>24</v>
      </c>
      <c r="M190" s="5">
        <v>3</v>
      </c>
      <c r="N190" s="5" t="s">
        <v>3</v>
      </c>
      <c r="O190" s="5">
        <v>2</v>
      </c>
      <c r="P190" s="5">
        <f>ROUND(Source!EV165,O190)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210</v>
      </c>
      <c r="F191" s="5">
        <f>ROUND(Source!X165,O191)</f>
        <v>391.92</v>
      </c>
      <c r="G191" s="5" t="s">
        <v>110</v>
      </c>
      <c r="H191" s="5" t="s">
        <v>111</v>
      </c>
      <c r="I191" s="5"/>
      <c r="J191" s="5"/>
      <c r="K191" s="5">
        <v>210</v>
      </c>
      <c r="L191" s="5">
        <v>25</v>
      </c>
      <c r="M191" s="5">
        <v>3</v>
      </c>
      <c r="N191" s="5" t="s">
        <v>3</v>
      </c>
      <c r="O191" s="5">
        <v>2</v>
      </c>
      <c r="P191" s="5">
        <f>ROUND(Source!DP165,O191)</f>
        <v>8719.39</v>
      </c>
      <c r="Q191" s="5"/>
      <c r="R191" s="5"/>
      <c r="S191" s="5"/>
      <c r="T191" s="5"/>
      <c r="U191" s="5"/>
      <c r="V191" s="5"/>
      <c r="W191" s="5">
        <v>391.92</v>
      </c>
      <c r="X191" s="5">
        <v>1</v>
      </c>
      <c r="Y191" s="5">
        <v>391.92</v>
      </c>
      <c r="Z191" s="5">
        <v>8719.39</v>
      </c>
      <c r="AA191" s="5">
        <v>1</v>
      </c>
      <c r="AB191" s="5">
        <v>8719.39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211</v>
      </c>
      <c r="F192" s="5">
        <f>ROUND(Source!Y165,O192)</f>
        <v>252.87</v>
      </c>
      <c r="G192" s="5" t="s">
        <v>112</v>
      </c>
      <c r="H192" s="5" t="s">
        <v>113</v>
      </c>
      <c r="I192" s="5"/>
      <c r="J192" s="5"/>
      <c r="K192" s="5">
        <v>211</v>
      </c>
      <c r="L192" s="5">
        <v>26</v>
      </c>
      <c r="M192" s="5">
        <v>3</v>
      </c>
      <c r="N192" s="5" t="s">
        <v>3</v>
      </c>
      <c r="O192" s="5">
        <v>2</v>
      </c>
      <c r="P192" s="5">
        <f>ROUND(Source!DQ165,O192)</f>
        <v>4081.7</v>
      </c>
      <c r="Q192" s="5"/>
      <c r="R192" s="5"/>
      <c r="S192" s="5"/>
      <c r="T192" s="5"/>
      <c r="U192" s="5"/>
      <c r="V192" s="5"/>
      <c r="W192" s="5">
        <v>252.87</v>
      </c>
      <c r="X192" s="5">
        <v>1</v>
      </c>
      <c r="Y192" s="5">
        <v>252.87</v>
      </c>
      <c r="Z192" s="5">
        <v>4081.7</v>
      </c>
      <c r="AA192" s="5">
        <v>1</v>
      </c>
      <c r="AB192" s="5">
        <v>4081.7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224</v>
      </c>
      <c r="F193" s="5">
        <f>ROUND(Source!AR165,O193)</f>
        <v>2490.79</v>
      </c>
      <c r="G193" s="5" t="s">
        <v>114</v>
      </c>
      <c r="H193" s="5" t="s">
        <v>115</v>
      </c>
      <c r="I193" s="5"/>
      <c r="J193" s="5"/>
      <c r="K193" s="5">
        <v>224</v>
      </c>
      <c r="L193" s="5">
        <v>27</v>
      </c>
      <c r="M193" s="5">
        <v>3</v>
      </c>
      <c r="N193" s="5" t="s">
        <v>3</v>
      </c>
      <c r="O193" s="5">
        <v>2</v>
      </c>
      <c r="P193" s="5">
        <f>ROUND(Source!EJ165,O193)</f>
        <v>29452.07</v>
      </c>
      <c r="Q193" s="5"/>
      <c r="R193" s="5"/>
      <c r="S193" s="5"/>
      <c r="T193" s="5"/>
      <c r="U193" s="5"/>
      <c r="V193" s="5"/>
      <c r="W193" s="5">
        <v>2490.79</v>
      </c>
      <c r="X193" s="5">
        <v>1</v>
      </c>
      <c r="Y193" s="5">
        <v>2490.79</v>
      </c>
      <c r="Z193" s="5">
        <v>29452.07</v>
      </c>
      <c r="AA193" s="5">
        <v>1</v>
      </c>
      <c r="AB193" s="5">
        <v>29452.07</v>
      </c>
    </row>
    <row r="195" spans="1:255" x14ac:dyDescent="0.2">
      <c r="A195" s="1">
        <v>4</v>
      </c>
      <c r="B195" s="1">
        <v>1</v>
      </c>
      <c r="C195" s="1"/>
      <c r="D195" s="1">
        <f>ROW(A228)</f>
        <v>228</v>
      </c>
      <c r="E195" s="1"/>
      <c r="F195" s="1" t="s">
        <v>19</v>
      </c>
      <c r="G195" s="1" t="s">
        <v>183</v>
      </c>
      <c r="H195" s="1" t="s">
        <v>3</v>
      </c>
      <c r="I195" s="1">
        <v>0</v>
      </c>
      <c r="J195" s="1"/>
      <c r="K195" s="1">
        <v>0</v>
      </c>
      <c r="L195" s="1"/>
      <c r="M195" s="1" t="s">
        <v>3</v>
      </c>
      <c r="N195" s="1"/>
      <c r="O195" s="1"/>
      <c r="P195" s="1"/>
      <c r="Q195" s="1"/>
      <c r="R195" s="1"/>
      <c r="S195" s="1">
        <v>0</v>
      </c>
      <c r="T195" s="1">
        <v>0</v>
      </c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3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3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55" x14ac:dyDescent="0.2">
      <c r="A197" s="3">
        <v>52</v>
      </c>
      <c r="B197" s="3">
        <f t="shared" ref="B197:G197" si="169">B228</f>
        <v>1</v>
      </c>
      <c r="C197" s="3">
        <f t="shared" si="169"/>
        <v>4</v>
      </c>
      <c r="D197" s="3">
        <f t="shared" si="169"/>
        <v>195</v>
      </c>
      <c r="E197" s="3">
        <f t="shared" si="169"/>
        <v>0</v>
      </c>
      <c r="F197" s="3" t="str">
        <f t="shared" si="169"/>
        <v>Новый раздел</v>
      </c>
      <c r="G197" s="3" t="str">
        <f t="shared" si="169"/>
        <v>Монтажные работы</v>
      </c>
      <c r="H197" s="3"/>
      <c r="I197" s="3"/>
      <c r="J197" s="3"/>
      <c r="K197" s="3"/>
      <c r="L197" s="3"/>
      <c r="M197" s="3"/>
      <c r="N197" s="3"/>
      <c r="O197" s="3">
        <f t="shared" ref="O197:AT197" si="170">O228</f>
        <v>704.4</v>
      </c>
      <c r="P197" s="3">
        <f t="shared" si="170"/>
        <v>0</v>
      </c>
      <c r="Q197" s="3">
        <f t="shared" si="170"/>
        <v>605.35</v>
      </c>
      <c r="R197" s="3">
        <f t="shared" si="170"/>
        <v>165.73</v>
      </c>
      <c r="S197" s="3">
        <f t="shared" si="170"/>
        <v>99.05</v>
      </c>
      <c r="T197" s="3">
        <f t="shared" si="170"/>
        <v>0</v>
      </c>
      <c r="U197" s="3">
        <f t="shared" si="170"/>
        <v>8.3142773999999982</v>
      </c>
      <c r="V197" s="3">
        <f t="shared" si="170"/>
        <v>0</v>
      </c>
      <c r="W197" s="3">
        <f t="shared" si="170"/>
        <v>0</v>
      </c>
      <c r="X197" s="3">
        <f t="shared" si="170"/>
        <v>110.94</v>
      </c>
      <c r="Y197" s="3">
        <f t="shared" si="170"/>
        <v>69.33</v>
      </c>
      <c r="Z197" s="3">
        <f t="shared" si="170"/>
        <v>0</v>
      </c>
      <c r="AA197" s="3">
        <f t="shared" si="170"/>
        <v>0</v>
      </c>
      <c r="AB197" s="3">
        <f t="shared" si="170"/>
        <v>704.4</v>
      </c>
      <c r="AC197" s="3">
        <f t="shared" si="170"/>
        <v>0</v>
      </c>
      <c r="AD197" s="3">
        <f t="shared" si="170"/>
        <v>605.35</v>
      </c>
      <c r="AE197" s="3">
        <f t="shared" si="170"/>
        <v>165.73</v>
      </c>
      <c r="AF197" s="3">
        <f t="shared" si="170"/>
        <v>99.05</v>
      </c>
      <c r="AG197" s="3">
        <f t="shared" si="170"/>
        <v>0</v>
      </c>
      <c r="AH197" s="3">
        <f t="shared" si="170"/>
        <v>8.3142773999999982</v>
      </c>
      <c r="AI197" s="3">
        <f t="shared" si="170"/>
        <v>0</v>
      </c>
      <c r="AJ197" s="3">
        <f t="shared" si="170"/>
        <v>0</v>
      </c>
      <c r="AK197" s="3">
        <f t="shared" si="170"/>
        <v>110.94</v>
      </c>
      <c r="AL197" s="3">
        <f t="shared" si="170"/>
        <v>69.33</v>
      </c>
      <c r="AM197" s="3">
        <f t="shared" si="170"/>
        <v>0</v>
      </c>
      <c r="AN197" s="3">
        <f t="shared" si="170"/>
        <v>0</v>
      </c>
      <c r="AO197" s="3">
        <f t="shared" si="170"/>
        <v>0</v>
      </c>
      <c r="AP197" s="3">
        <f t="shared" si="170"/>
        <v>0</v>
      </c>
      <c r="AQ197" s="3">
        <f t="shared" si="170"/>
        <v>0</v>
      </c>
      <c r="AR197" s="3">
        <f t="shared" si="170"/>
        <v>1174.7</v>
      </c>
      <c r="AS197" s="3">
        <f t="shared" si="170"/>
        <v>0</v>
      </c>
      <c r="AT197" s="3">
        <f t="shared" si="170"/>
        <v>1174.7</v>
      </c>
      <c r="AU197" s="3">
        <f t="shared" ref="AU197:BZ197" si="171">AU228</f>
        <v>0</v>
      </c>
      <c r="AV197" s="3">
        <f t="shared" si="171"/>
        <v>0</v>
      </c>
      <c r="AW197" s="3">
        <f t="shared" si="171"/>
        <v>0</v>
      </c>
      <c r="AX197" s="3">
        <f t="shared" si="171"/>
        <v>0</v>
      </c>
      <c r="AY197" s="3">
        <f t="shared" si="171"/>
        <v>0</v>
      </c>
      <c r="AZ197" s="3">
        <f t="shared" si="171"/>
        <v>0</v>
      </c>
      <c r="BA197" s="3">
        <f t="shared" si="171"/>
        <v>0</v>
      </c>
      <c r="BB197" s="3">
        <f t="shared" si="171"/>
        <v>0</v>
      </c>
      <c r="BC197" s="3">
        <f t="shared" si="171"/>
        <v>0</v>
      </c>
      <c r="BD197" s="3">
        <f t="shared" si="171"/>
        <v>0</v>
      </c>
      <c r="BE197" s="3">
        <f t="shared" si="171"/>
        <v>0</v>
      </c>
      <c r="BF197" s="3">
        <f t="shared" si="171"/>
        <v>0</v>
      </c>
      <c r="BG197" s="3">
        <f t="shared" si="171"/>
        <v>0</v>
      </c>
      <c r="BH197" s="3">
        <f t="shared" si="171"/>
        <v>0</v>
      </c>
      <c r="BI197" s="3">
        <f t="shared" si="171"/>
        <v>0</v>
      </c>
      <c r="BJ197" s="3">
        <f t="shared" si="171"/>
        <v>0</v>
      </c>
      <c r="BK197" s="3">
        <f t="shared" si="171"/>
        <v>0</v>
      </c>
      <c r="BL197" s="3">
        <f t="shared" si="171"/>
        <v>0</v>
      </c>
      <c r="BM197" s="3">
        <f t="shared" si="171"/>
        <v>0</v>
      </c>
      <c r="BN197" s="3">
        <f t="shared" si="171"/>
        <v>0</v>
      </c>
      <c r="BO197" s="3">
        <f t="shared" si="171"/>
        <v>0</v>
      </c>
      <c r="BP197" s="3">
        <f t="shared" si="171"/>
        <v>0</v>
      </c>
      <c r="BQ197" s="3">
        <f t="shared" si="171"/>
        <v>0</v>
      </c>
      <c r="BR197" s="3">
        <f t="shared" si="171"/>
        <v>0</v>
      </c>
      <c r="BS197" s="3">
        <f t="shared" si="171"/>
        <v>0</v>
      </c>
      <c r="BT197" s="3">
        <f t="shared" si="171"/>
        <v>0</v>
      </c>
      <c r="BU197" s="3">
        <f t="shared" si="171"/>
        <v>0</v>
      </c>
      <c r="BV197" s="3">
        <f t="shared" si="171"/>
        <v>0</v>
      </c>
      <c r="BW197" s="3">
        <f t="shared" si="171"/>
        <v>0</v>
      </c>
      <c r="BX197" s="3">
        <f t="shared" si="171"/>
        <v>0</v>
      </c>
      <c r="BY197" s="3">
        <f t="shared" si="171"/>
        <v>0</v>
      </c>
      <c r="BZ197" s="3">
        <f t="shared" si="171"/>
        <v>0</v>
      </c>
      <c r="CA197" s="3">
        <f t="shared" ref="CA197:DF197" si="172">CA228</f>
        <v>1174.7</v>
      </c>
      <c r="CB197" s="3">
        <f t="shared" si="172"/>
        <v>0</v>
      </c>
      <c r="CC197" s="3">
        <f t="shared" si="172"/>
        <v>1174.7</v>
      </c>
      <c r="CD197" s="3">
        <f t="shared" si="172"/>
        <v>0</v>
      </c>
      <c r="CE197" s="3">
        <f t="shared" si="172"/>
        <v>0</v>
      </c>
      <c r="CF197" s="3">
        <f t="shared" si="172"/>
        <v>0</v>
      </c>
      <c r="CG197" s="3">
        <f t="shared" si="172"/>
        <v>0</v>
      </c>
      <c r="CH197" s="3">
        <f t="shared" si="172"/>
        <v>0</v>
      </c>
      <c r="CI197" s="3">
        <f t="shared" si="172"/>
        <v>0</v>
      </c>
      <c r="CJ197" s="3">
        <f t="shared" si="172"/>
        <v>0</v>
      </c>
      <c r="CK197" s="3">
        <f t="shared" si="172"/>
        <v>0</v>
      </c>
      <c r="CL197" s="3">
        <f t="shared" si="172"/>
        <v>0</v>
      </c>
      <c r="CM197" s="3">
        <f t="shared" si="172"/>
        <v>0</v>
      </c>
      <c r="CN197" s="3">
        <f t="shared" si="172"/>
        <v>0</v>
      </c>
      <c r="CO197" s="3">
        <f t="shared" si="172"/>
        <v>0</v>
      </c>
      <c r="CP197" s="3">
        <f t="shared" si="172"/>
        <v>0</v>
      </c>
      <c r="CQ197" s="3">
        <f t="shared" si="172"/>
        <v>0</v>
      </c>
      <c r="CR197" s="3">
        <f t="shared" si="172"/>
        <v>0</v>
      </c>
      <c r="CS197" s="3">
        <f t="shared" si="172"/>
        <v>0</v>
      </c>
      <c r="CT197" s="3">
        <f t="shared" si="172"/>
        <v>0</v>
      </c>
      <c r="CU197" s="3">
        <f t="shared" si="172"/>
        <v>0</v>
      </c>
      <c r="CV197" s="3">
        <f t="shared" si="172"/>
        <v>0</v>
      </c>
      <c r="CW197" s="3">
        <f t="shared" si="172"/>
        <v>0</v>
      </c>
      <c r="CX197" s="3">
        <f t="shared" si="172"/>
        <v>0</v>
      </c>
      <c r="CY197" s="3">
        <f t="shared" si="172"/>
        <v>0</v>
      </c>
      <c r="CZ197" s="3">
        <f t="shared" si="172"/>
        <v>0</v>
      </c>
      <c r="DA197" s="3">
        <f t="shared" si="172"/>
        <v>0</v>
      </c>
      <c r="DB197" s="3">
        <f t="shared" si="172"/>
        <v>0</v>
      </c>
      <c r="DC197" s="3">
        <f t="shared" si="172"/>
        <v>0</v>
      </c>
      <c r="DD197" s="3">
        <f t="shared" si="172"/>
        <v>0</v>
      </c>
      <c r="DE197" s="3">
        <f t="shared" si="172"/>
        <v>0</v>
      </c>
      <c r="DF197" s="3">
        <f t="shared" si="172"/>
        <v>0</v>
      </c>
      <c r="DG197" s="4">
        <f t="shared" ref="DG197:EL197" si="173">DG228</f>
        <v>10421.68</v>
      </c>
      <c r="DH197" s="4">
        <f t="shared" si="173"/>
        <v>0</v>
      </c>
      <c r="DI197" s="4">
        <f t="shared" si="173"/>
        <v>7743.36</v>
      </c>
      <c r="DJ197" s="4">
        <f t="shared" si="173"/>
        <v>4481.34</v>
      </c>
      <c r="DK197" s="4">
        <f t="shared" si="173"/>
        <v>2678.32</v>
      </c>
      <c r="DL197" s="4">
        <f t="shared" si="173"/>
        <v>0</v>
      </c>
      <c r="DM197" s="4">
        <f t="shared" si="173"/>
        <v>8.3142773999999982</v>
      </c>
      <c r="DN197" s="4">
        <f t="shared" si="173"/>
        <v>0</v>
      </c>
      <c r="DO197" s="4">
        <f t="shared" si="173"/>
        <v>0</v>
      </c>
      <c r="DP197" s="4">
        <f t="shared" si="173"/>
        <v>2464.0500000000002</v>
      </c>
      <c r="DQ197" s="4">
        <f t="shared" si="173"/>
        <v>1151.68</v>
      </c>
      <c r="DR197" s="4">
        <f t="shared" si="173"/>
        <v>0</v>
      </c>
      <c r="DS197" s="4">
        <f t="shared" si="173"/>
        <v>0</v>
      </c>
      <c r="DT197" s="4">
        <f t="shared" si="173"/>
        <v>10421.68</v>
      </c>
      <c r="DU197" s="4">
        <f t="shared" si="173"/>
        <v>0</v>
      </c>
      <c r="DV197" s="4">
        <f t="shared" si="173"/>
        <v>7743.36</v>
      </c>
      <c r="DW197" s="4">
        <f t="shared" si="173"/>
        <v>4481.34</v>
      </c>
      <c r="DX197" s="4">
        <f t="shared" si="173"/>
        <v>2678.32</v>
      </c>
      <c r="DY197" s="4">
        <f t="shared" si="173"/>
        <v>0</v>
      </c>
      <c r="DZ197" s="4">
        <f t="shared" si="173"/>
        <v>8.3142773999999982</v>
      </c>
      <c r="EA197" s="4">
        <f t="shared" si="173"/>
        <v>0</v>
      </c>
      <c r="EB197" s="4">
        <f t="shared" si="173"/>
        <v>0</v>
      </c>
      <c r="EC197" s="4">
        <f t="shared" si="173"/>
        <v>2464.0500000000002</v>
      </c>
      <c r="ED197" s="4">
        <f t="shared" si="173"/>
        <v>1151.68</v>
      </c>
      <c r="EE197" s="4">
        <f t="shared" si="173"/>
        <v>0</v>
      </c>
      <c r="EF197" s="4">
        <f t="shared" si="173"/>
        <v>0</v>
      </c>
      <c r="EG197" s="4">
        <f t="shared" si="173"/>
        <v>0</v>
      </c>
      <c r="EH197" s="4">
        <f t="shared" si="173"/>
        <v>0</v>
      </c>
      <c r="EI197" s="4">
        <f t="shared" si="173"/>
        <v>0</v>
      </c>
      <c r="EJ197" s="4">
        <f t="shared" si="173"/>
        <v>21207.55</v>
      </c>
      <c r="EK197" s="4">
        <f t="shared" si="173"/>
        <v>0</v>
      </c>
      <c r="EL197" s="4">
        <f t="shared" si="173"/>
        <v>21207.55</v>
      </c>
      <c r="EM197" s="4">
        <f t="shared" ref="EM197:FR197" si="174">EM228</f>
        <v>0</v>
      </c>
      <c r="EN197" s="4">
        <f t="shared" si="174"/>
        <v>0</v>
      </c>
      <c r="EO197" s="4">
        <f t="shared" si="174"/>
        <v>0</v>
      </c>
      <c r="EP197" s="4">
        <f t="shared" si="174"/>
        <v>0</v>
      </c>
      <c r="EQ197" s="4">
        <f t="shared" si="174"/>
        <v>0</v>
      </c>
      <c r="ER197" s="4">
        <f t="shared" si="174"/>
        <v>0</v>
      </c>
      <c r="ES197" s="4">
        <f t="shared" si="174"/>
        <v>0</v>
      </c>
      <c r="ET197" s="4">
        <f t="shared" si="174"/>
        <v>0</v>
      </c>
      <c r="EU197" s="4">
        <f t="shared" si="174"/>
        <v>0</v>
      </c>
      <c r="EV197" s="4">
        <f t="shared" si="174"/>
        <v>0</v>
      </c>
      <c r="EW197" s="4">
        <f t="shared" si="174"/>
        <v>0</v>
      </c>
      <c r="EX197" s="4">
        <f t="shared" si="174"/>
        <v>0</v>
      </c>
      <c r="EY197" s="4">
        <f t="shared" si="174"/>
        <v>0</v>
      </c>
      <c r="EZ197" s="4">
        <f t="shared" si="174"/>
        <v>0</v>
      </c>
      <c r="FA197" s="4">
        <f t="shared" si="174"/>
        <v>0</v>
      </c>
      <c r="FB197" s="4">
        <f t="shared" si="174"/>
        <v>0</v>
      </c>
      <c r="FC197" s="4">
        <f t="shared" si="174"/>
        <v>0</v>
      </c>
      <c r="FD197" s="4">
        <f t="shared" si="174"/>
        <v>0</v>
      </c>
      <c r="FE197" s="4">
        <f t="shared" si="174"/>
        <v>0</v>
      </c>
      <c r="FF197" s="4">
        <f t="shared" si="174"/>
        <v>0</v>
      </c>
      <c r="FG197" s="4">
        <f t="shared" si="174"/>
        <v>0</v>
      </c>
      <c r="FH197" s="4">
        <f t="shared" si="174"/>
        <v>0</v>
      </c>
      <c r="FI197" s="4">
        <f t="shared" si="174"/>
        <v>0</v>
      </c>
      <c r="FJ197" s="4">
        <f t="shared" si="174"/>
        <v>0</v>
      </c>
      <c r="FK197" s="4">
        <f t="shared" si="174"/>
        <v>0</v>
      </c>
      <c r="FL197" s="4">
        <f t="shared" si="174"/>
        <v>0</v>
      </c>
      <c r="FM197" s="4">
        <f t="shared" si="174"/>
        <v>0</v>
      </c>
      <c r="FN197" s="4">
        <f t="shared" si="174"/>
        <v>0</v>
      </c>
      <c r="FO197" s="4">
        <f t="shared" si="174"/>
        <v>0</v>
      </c>
      <c r="FP197" s="4">
        <f t="shared" si="174"/>
        <v>0</v>
      </c>
      <c r="FQ197" s="4">
        <f t="shared" si="174"/>
        <v>0</v>
      </c>
      <c r="FR197" s="4">
        <f t="shared" si="174"/>
        <v>0</v>
      </c>
      <c r="FS197" s="4">
        <f t="shared" ref="FS197:GX197" si="175">FS228</f>
        <v>21207.55</v>
      </c>
      <c r="FT197" s="4">
        <f t="shared" si="175"/>
        <v>0</v>
      </c>
      <c r="FU197" s="4">
        <f t="shared" si="175"/>
        <v>21207.55</v>
      </c>
      <c r="FV197" s="4">
        <f t="shared" si="175"/>
        <v>0</v>
      </c>
      <c r="FW197" s="4">
        <f t="shared" si="175"/>
        <v>0</v>
      </c>
      <c r="FX197" s="4">
        <f t="shared" si="175"/>
        <v>0</v>
      </c>
      <c r="FY197" s="4">
        <f t="shared" si="175"/>
        <v>0</v>
      </c>
      <c r="FZ197" s="4">
        <f t="shared" si="175"/>
        <v>0</v>
      </c>
      <c r="GA197" s="4">
        <f t="shared" si="175"/>
        <v>0</v>
      </c>
      <c r="GB197" s="4">
        <f t="shared" si="175"/>
        <v>0</v>
      </c>
      <c r="GC197" s="4">
        <f t="shared" si="175"/>
        <v>0</v>
      </c>
      <c r="GD197" s="4">
        <f t="shared" si="175"/>
        <v>0</v>
      </c>
      <c r="GE197" s="4">
        <f t="shared" si="175"/>
        <v>0</v>
      </c>
      <c r="GF197" s="4">
        <f t="shared" si="175"/>
        <v>0</v>
      </c>
      <c r="GG197" s="4">
        <f t="shared" si="175"/>
        <v>0</v>
      </c>
      <c r="GH197" s="4">
        <f t="shared" si="175"/>
        <v>0</v>
      </c>
      <c r="GI197" s="4">
        <f t="shared" si="175"/>
        <v>0</v>
      </c>
      <c r="GJ197" s="4">
        <f t="shared" si="175"/>
        <v>0</v>
      </c>
      <c r="GK197" s="4">
        <f t="shared" si="175"/>
        <v>0</v>
      </c>
      <c r="GL197" s="4">
        <f t="shared" si="175"/>
        <v>0</v>
      </c>
      <c r="GM197" s="4">
        <f t="shared" si="175"/>
        <v>0</v>
      </c>
      <c r="GN197" s="4">
        <f t="shared" si="175"/>
        <v>0</v>
      </c>
      <c r="GO197" s="4">
        <f t="shared" si="175"/>
        <v>0</v>
      </c>
      <c r="GP197" s="4">
        <f t="shared" si="175"/>
        <v>0</v>
      </c>
      <c r="GQ197" s="4">
        <f t="shared" si="175"/>
        <v>0</v>
      </c>
      <c r="GR197" s="4">
        <f t="shared" si="175"/>
        <v>0</v>
      </c>
      <c r="GS197" s="4">
        <f t="shared" si="175"/>
        <v>0</v>
      </c>
      <c r="GT197" s="4">
        <f t="shared" si="175"/>
        <v>0</v>
      </c>
      <c r="GU197" s="4">
        <f t="shared" si="175"/>
        <v>0</v>
      </c>
      <c r="GV197" s="4">
        <f t="shared" si="175"/>
        <v>0</v>
      </c>
      <c r="GW197" s="4">
        <f t="shared" si="175"/>
        <v>0</v>
      </c>
      <c r="GX197" s="4">
        <f t="shared" si="175"/>
        <v>0</v>
      </c>
    </row>
    <row r="199" spans="1:255" x14ac:dyDescent="0.2">
      <c r="A199" s="2">
        <v>17</v>
      </c>
      <c r="B199" s="2">
        <v>1</v>
      </c>
      <c r="C199" s="2">
        <f>ROW(SmtRes!A97)</f>
        <v>97</v>
      </c>
      <c r="D199" s="2">
        <f>ROW(EtalonRes!A131)</f>
        <v>131</v>
      </c>
      <c r="E199" s="2" t="s">
        <v>184</v>
      </c>
      <c r="F199" s="2" t="s">
        <v>21</v>
      </c>
      <c r="G199" s="2" t="s">
        <v>22</v>
      </c>
      <c r="H199" s="2" t="s">
        <v>23</v>
      </c>
      <c r="I199" s="2">
        <v>1.4999999999999999E-2</v>
      </c>
      <c r="J199" s="2">
        <v>0</v>
      </c>
      <c r="K199" s="2">
        <v>1.4999999999999999E-2</v>
      </c>
      <c r="L199" s="2">
        <v>0.48099999999999998</v>
      </c>
      <c r="M199" s="2">
        <v>0</v>
      </c>
      <c r="N199" s="2">
        <f t="shared" ref="N199:N226" si="176">ROUND(L199-M199,4)</f>
        <v>0.48099999999999998</v>
      </c>
      <c r="O199" s="2">
        <f t="shared" ref="O199:O226" si="177">ROUND(CP199,2)</f>
        <v>78.38</v>
      </c>
      <c r="P199" s="2">
        <f t="shared" ref="P199:P226" si="178">ROUND((ROUND((AC199*AW199*I199),2)*BC199),2)</f>
        <v>0</v>
      </c>
      <c r="Q199" s="2">
        <f t="shared" ref="Q199:Q214" si="179">(ROUND((ROUND(((ET199)*AV199*I199),2)*BB199),2)+ROUND((ROUND(((AE199-(EU199))*AV199*I199),2)*BS199),2))</f>
        <v>61.72</v>
      </c>
      <c r="R199" s="2">
        <f t="shared" ref="R199:R226" si="180">ROUND((ROUND((AE199*AV199*I199),2)*BS199),2)</f>
        <v>13.33</v>
      </c>
      <c r="S199" s="2">
        <f t="shared" ref="S199:S226" si="181">ROUND((ROUND((AF199*AV199*I199),2)*BA199),2)</f>
        <v>16.66</v>
      </c>
      <c r="T199" s="2">
        <f t="shared" ref="T199:T226" si="182">ROUND(CU199*I199,2)</f>
        <v>0</v>
      </c>
      <c r="U199" s="2">
        <f t="shared" ref="U199:U226" si="183">CV199*I199</f>
        <v>1.4001174000000001</v>
      </c>
      <c r="V199" s="2">
        <f t="shared" ref="V199:V226" si="184">CW199*I199</f>
        <v>0</v>
      </c>
      <c r="W199" s="2">
        <f t="shared" ref="W199:W226" si="185">ROUND(CX199*I199,2)</f>
        <v>0</v>
      </c>
      <c r="X199" s="2">
        <f t="shared" ref="X199:X226" si="186">ROUND(CY199,2)</f>
        <v>18.66</v>
      </c>
      <c r="Y199" s="2">
        <f t="shared" ref="Y199:Y226" si="187">ROUND(CZ199,2)</f>
        <v>11.66</v>
      </c>
      <c r="Z199" s="2"/>
      <c r="AA199" s="2">
        <v>432739034</v>
      </c>
      <c r="AB199" s="2">
        <f t="shared" ref="AB199:AB226" si="188">ROUND((AC199+AD199+AF199),6)</f>
        <v>4897.46</v>
      </c>
      <c r="AC199" s="2">
        <f t="shared" ref="AC199:AC226" si="189">ROUND((ES199),6)</f>
        <v>0</v>
      </c>
      <c r="AD199" s="2">
        <f t="shared" ref="AD199:AD214" si="190">ROUND((((ET199)-(EU199))+AE199),6)</f>
        <v>3856.45</v>
      </c>
      <c r="AE199" s="2">
        <f t="shared" ref="AE199:AE214" si="191">ROUND((EU199),6)</f>
        <v>832.97</v>
      </c>
      <c r="AF199" s="2">
        <f t="shared" ref="AF199:AF214" si="192">ROUND((EV199),6)</f>
        <v>1041.01</v>
      </c>
      <c r="AG199" s="2">
        <f t="shared" ref="AG199:AG226" si="193">ROUND((AP199),6)</f>
        <v>0</v>
      </c>
      <c r="AH199" s="2">
        <f t="shared" ref="AH199:AH214" si="194">(EW199)</f>
        <v>87.48</v>
      </c>
      <c r="AI199" s="2">
        <f t="shared" ref="AI199:AI214" si="195">(EX199)</f>
        <v>0</v>
      </c>
      <c r="AJ199" s="2">
        <f t="shared" ref="AJ199:AJ226" si="196">(AS199)</f>
        <v>0</v>
      </c>
      <c r="AK199" s="2">
        <v>4897.46</v>
      </c>
      <c r="AL199" s="2">
        <v>0</v>
      </c>
      <c r="AM199" s="2">
        <v>3856.45</v>
      </c>
      <c r="AN199" s="2">
        <v>832.97</v>
      </c>
      <c r="AO199" s="2">
        <v>1041.01</v>
      </c>
      <c r="AP199" s="2">
        <v>0</v>
      </c>
      <c r="AQ199" s="2">
        <v>87.48</v>
      </c>
      <c r="AR199" s="2">
        <v>0</v>
      </c>
      <c r="AS199" s="2">
        <v>0</v>
      </c>
      <c r="AT199" s="2">
        <v>112</v>
      </c>
      <c r="AU199" s="2">
        <v>70</v>
      </c>
      <c r="AV199" s="2">
        <v>1.0669999999999999</v>
      </c>
      <c r="AW199" s="2">
        <v>1.081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2</v>
      </c>
      <c r="BJ199" s="2" t="s">
        <v>24</v>
      </c>
      <c r="BK199" s="2"/>
      <c r="BL199" s="2"/>
      <c r="BM199" s="2">
        <v>334</v>
      </c>
      <c r="BN199" s="2">
        <v>0</v>
      </c>
      <c r="BO199" s="2" t="s">
        <v>3</v>
      </c>
      <c r="BP199" s="2">
        <v>0</v>
      </c>
      <c r="BQ199" s="2">
        <v>40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112</v>
      </c>
      <c r="CA199" s="2">
        <v>70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>
        <v>13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 t="s">
        <v>3</v>
      </c>
      <c r="CO199" s="2">
        <v>0</v>
      </c>
      <c r="CP199" s="2">
        <f t="shared" ref="CP199:CP226" si="197">(P199+Q199+S199)</f>
        <v>78.38</v>
      </c>
      <c r="CQ199" s="2">
        <f t="shared" ref="CQ199:CQ226" si="198">ROUND((ROUND((AC199*AW199*1),2)*BC199),2)</f>
        <v>0</v>
      </c>
      <c r="CR199" s="2">
        <f t="shared" ref="CR199:CR214" si="199">(ROUND((ROUND(((ET199)*AV199*1),2)*BB199),2)+ROUND((ROUND(((AE199-(EU199))*AV199*1),2)*BS199),2))</f>
        <v>4114.83</v>
      </c>
      <c r="CS199" s="2">
        <f t="shared" ref="CS199:CS226" si="200">ROUND((ROUND((AE199*AV199*1),2)*BS199),2)</f>
        <v>888.78</v>
      </c>
      <c r="CT199" s="2">
        <f t="shared" ref="CT199:CT226" si="201">ROUND((ROUND((AF199*AV199*1),2)*BA199),2)</f>
        <v>1110.76</v>
      </c>
      <c r="CU199" s="2">
        <f t="shared" ref="CU199:CU226" si="202">AG199</f>
        <v>0</v>
      </c>
      <c r="CV199" s="2">
        <f t="shared" ref="CV199:CV226" si="203">(AH199*AV199)</f>
        <v>93.341160000000002</v>
      </c>
      <c r="CW199" s="2">
        <f t="shared" ref="CW199:CW226" si="204">AI199</f>
        <v>0</v>
      </c>
      <c r="CX199" s="2">
        <f t="shared" ref="CX199:CX226" si="205">AJ199</f>
        <v>0</v>
      </c>
      <c r="CY199" s="2">
        <f>((S199*BZ199)/100)</f>
        <v>18.659200000000002</v>
      </c>
      <c r="CZ199" s="2">
        <f>((S199*CA199)/100)</f>
        <v>11.662000000000001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23</v>
      </c>
      <c r="DW199" s="2" t="s">
        <v>23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362024108</v>
      </c>
      <c r="EF199" s="2">
        <v>40</v>
      </c>
      <c r="EG199" s="2" t="s">
        <v>27</v>
      </c>
      <c r="EH199" s="2">
        <v>0</v>
      </c>
      <c r="EI199" s="2" t="s">
        <v>3</v>
      </c>
      <c r="EJ199" s="2">
        <v>2</v>
      </c>
      <c r="EK199" s="2">
        <v>334</v>
      </c>
      <c r="EL199" s="2" t="s">
        <v>28</v>
      </c>
      <c r="EM199" s="2" t="s">
        <v>29</v>
      </c>
      <c r="EN199" s="2"/>
      <c r="EO199" s="2" t="s">
        <v>3</v>
      </c>
      <c r="EP199" s="2"/>
      <c r="EQ199" s="2">
        <v>131584</v>
      </c>
      <c r="ER199" s="2">
        <v>4897.46</v>
      </c>
      <c r="ES199" s="2">
        <v>0</v>
      </c>
      <c r="ET199" s="2">
        <v>3856.45</v>
      </c>
      <c r="EU199" s="2">
        <v>832.97</v>
      </c>
      <c r="EV199" s="2">
        <v>1041.01</v>
      </c>
      <c r="EW199" s="2">
        <v>87.48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2</v>
      </c>
      <c r="FT199" s="2"/>
      <c r="FU199" s="2"/>
      <c r="FV199" s="2"/>
      <c r="FW199" s="2"/>
      <c r="FX199" s="2">
        <v>112</v>
      </c>
      <c r="FY199" s="2">
        <v>70</v>
      </c>
      <c r="FZ199" s="2"/>
      <c r="GA199" s="2" t="s">
        <v>3</v>
      </c>
      <c r="GB199" s="2"/>
      <c r="GC199" s="2"/>
      <c r="GD199" s="2">
        <v>0</v>
      </c>
      <c r="GE199" s="2"/>
      <c r="GF199" s="2">
        <v>-1456522924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23.33</v>
      </c>
      <c r="GL199" s="2">
        <f t="shared" ref="GL199:GL226" si="206">ROUND(IF(AND(BH199=3,BI199=3,FS199&lt;&gt;0),P199,0),2)</f>
        <v>0</v>
      </c>
      <c r="GM199" s="2">
        <f t="shared" ref="GM199:GM226" si="207">ROUND(O199+X199+Y199+GK199,2)+GX199</f>
        <v>132.03</v>
      </c>
      <c r="GN199" s="2">
        <f t="shared" ref="GN199:GN226" si="208">IF(OR(BI199=0,BI199=1),GM199-GX199,0)</f>
        <v>0</v>
      </c>
      <c r="GO199" s="2">
        <f t="shared" ref="GO199:GO226" si="209">IF(BI199=2,GM199-GX199,0)</f>
        <v>132.03</v>
      </c>
      <c r="GP199" s="2">
        <f t="shared" ref="GP199:GP226" si="210">IF(BI199=4,GM199-GX199,0)</f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ref="GV199:GV226" si="211">ROUND((GT199),6)</f>
        <v>0</v>
      </c>
      <c r="GW199" s="2">
        <v>1</v>
      </c>
      <c r="GX199" s="2">
        <f t="shared" ref="GX199:GX226" si="212">ROUND(HC199*I199,2)</f>
        <v>0</v>
      </c>
      <c r="GY199" s="2"/>
      <c r="GZ199" s="2"/>
      <c r="HA199" s="2">
        <v>0</v>
      </c>
      <c r="HB199" s="2">
        <v>0</v>
      </c>
      <c r="HC199" s="2">
        <f t="shared" ref="HC199:HC226" si="213">GV199*GW199</f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C200">
        <f>ROW(SmtRes!A98)</f>
        <v>98</v>
      </c>
      <c r="D200">
        <f>ROW(EtalonRes!A132)</f>
        <v>132</v>
      </c>
      <c r="E200" t="s">
        <v>184</v>
      </c>
      <c r="F200" t="s">
        <v>21</v>
      </c>
      <c r="G200" t="s">
        <v>22</v>
      </c>
      <c r="H200" t="s">
        <v>23</v>
      </c>
      <c r="I200">
        <v>1.4999999999999999E-2</v>
      </c>
      <c r="J200">
        <v>0</v>
      </c>
      <c r="K200">
        <v>1.4999999999999999E-2</v>
      </c>
      <c r="L200">
        <v>0.48099999999999998</v>
      </c>
      <c r="M200">
        <v>0</v>
      </c>
      <c r="N200">
        <f t="shared" si="176"/>
        <v>0.48099999999999998</v>
      </c>
      <c r="O200">
        <f t="shared" si="177"/>
        <v>1170.1500000000001</v>
      </c>
      <c r="P200">
        <f t="shared" si="178"/>
        <v>0</v>
      </c>
      <c r="Q200">
        <f t="shared" si="179"/>
        <v>719.66</v>
      </c>
      <c r="R200">
        <f t="shared" si="180"/>
        <v>360.44</v>
      </c>
      <c r="S200">
        <f t="shared" si="181"/>
        <v>450.49</v>
      </c>
      <c r="T200">
        <f t="shared" si="182"/>
        <v>0</v>
      </c>
      <c r="U200">
        <f t="shared" si="183"/>
        <v>1.4001174000000001</v>
      </c>
      <c r="V200">
        <f t="shared" si="184"/>
        <v>0</v>
      </c>
      <c r="W200">
        <f t="shared" si="185"/>
        <v>0</v>
      </c>
      <c r="X200">
        <f t="shared" si="186"/>
        <v>414.45</v>
      </c>
      <c r="Y200">
        <f t="shared" si="187"/>
        <v>193.71</v>
      </c>
      <c r="AA200">
        <v>432738977</v>
      </c>
      <c r="AB200">
        <f t="shared" si="188"/>
        <v>4897.46</v>
      </c>
      <c r="AC200">
        <f t="shared" si="189"/>
        <v>0</v>
      </c>
      <c r="AD200">
        <f t="shared" si="190"/>
        <v>3856.45</v>
      </c>
      <c r="AE200">
        <f t="shared" si="191"/>
        <v>832.97</v>
      </c>
      <c r="AF200">
        <f t="shared" si="192"/>
        <v>1041.01</v>
      </c>
      <c r="AG200">
        <f t="shared" si="193"/>
        <v>0</v>
      </c>
      <c r="AH200">
        <f t="shared" si="194"/>
        <v>87.48</v>
      </c>
      <c r="AI200">
        <f t="shared" si="195"/>
        <v>0</v>
      </c>
      <c r="AJ200">
        <f t="shared" si="196"/>
        <v>0</v>
      </c>
      <c r="AK200">
        <v>4897.46</v>
      </c>
      <c r="AL200">
        <v>0</v>
      </c>
      <c r="AM200">
        <v>3856.45</v>
      </c>
      <c r="AN200">
        <v>832.97</v>
      </c>
      <c r="AO200">
        <v>1041.01</v>
      </c>
      <c r="AP200">
        <v>0</v>
      </c>
      <c r="AQ200">
        <v>87.48</v>
      </c>
      <c r="AR200">
        <v>0</v>
      </c>
      <c r="AS200">
        <v>0</v>
      </c>
      <c r="AT200">
        <v>92</v>
      </c>
      <c r="AU200">
        <v>43</v>
      </c>
      <c r="AV200">
        <v>1.0669999999999999</v>
      </c>
      <c r="AW200">
        <v>1.081</v>
      </c>
      <c r="AZ200">
        <v>1</v>
      </c>
      <c r="BA200">
        <v>27.04</v>
      </c>
      <c r="BB200">
        <v>11.66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24</v>
      </c>
      <c r="BM200">
        <v>334</v>
      </c>
      <c r="BN200">
        <v>0</v>
      </c>
      <c r="BO200" t="s">
        <v>21</v>
      </c>
      <c r="BP200">
        <v>1</v>
      </c>
      <c r="BQ200">
        <v>40</v>
      </c>
      <c r="BR200">
        <v>0</v>
      </c>
      <c r="BS200">
        <v>27.04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92</v>
      </c>
      <c r="CA200">
        <v>43</v>
      </c>
      <c r="CB200" t="s">
        <v>3</v>
      </c>
      <c r="CE200">
        <v>30</v>
      </c>
      <c r="CF200">
        <v>0</v>
      </c>
      <c r="CG200">
        <v>0</v>
      </c>
      <c r="CH200">
        <v>13</v>
      </c>
      <c r="CI200">
        <v>0</v>
      </c>
      <c r="CJ200">
        <v>0</v>
      </c>
      <c r="CK200">
        <v>0</v>
      </c>
      <c r="CL200">
        <v>0</v>
      </c>
      <c r="CM200">
        <v>0</v>
      </c>
      <c r="CN200" t="s">
        <v>3</v>
      </c>
      <c r="CO200">
        <v>0</v>
      </c>
      <c r="CP200">
        <f t="shared" si="197"/>
        <v>1170.1500000000001</v>
      </c>
      <c r="CQ200">
        <f t="shared" si="198"/>
        <v>0</v>
      </c>
      <c r="CR200">
        <f t="shared" si="199"/>
        <v>47978.92</v>
      </c>
      <c r="CS200">
        <f t="shared" si="200"/>
        <v>24032.61</v>
      </c>
      <c r="CT200">
        <f t="shared" si="201"/>
        <v>30034.95</v>
      </c>
      <c r="CU200">
        <f t="shared" si="202"/>
        <v>0</v>
      </c>
      <c r="CV200">
        <f t="shared" si="203"/>
        <v>93.341160000000002</v>
      </c>
      <c r="CW200">
        <f t="shared" si="204"/>
        <v>0</v>
      </c>
      <c r="CX200">
        <f t="shared" si="205"/>
        <v>0</v>
      </c>
      <c r="CY200">
        <f>S200*(BZ200/100)</f>
        <v>414.45080000000002</v>
      </c>
      <c r="CZ200">
        <f>S200*(CA200/100)</f>
        <v>193.7107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112</v>
      </c>
      <c r="DO200">
        <v>70</v>
      </c>
      <c r="DP200">
        <v>1.0669999999999999</v>
      </c>
      <c r="DQ200">
        <v>1.081</v>
      </c>
      <c r="DU200">
        <v>1013</v>
      </c>
      <c r="DV200" t="s">
        <v>23</v>
      </c>
      <c r="DW200" t="s">
        <v>23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362024108</v>
      </c>
      <c r="EF200">
        <v>40</v>
      </c>
      <c r="EG200" t="s">
        <v>27</v>
      </c>
      <c r="EH200">
        <v>0</v>
      </c>
      <c r="EI200" t="s">
        <v>3</v>
      </c>
      <c r="EJ200">
        <v>2</v>
      </c>
      <c r="EK200">
        <v>334</v>
      </c>
      <c r="EL200" t="s">
        <v>28</v>
      </c>
      <c r="EM200" t="s">
        <v>29</v>
      </c>
      <c r="EO200" t="s">
        <v>3</v>
      </c>
      <c r="EQ200">
        <v>131584</v>
      </c>
      <c r="ER200">
        <v>4897.46</v>
      </c>
      <c r="ES200">
        <v>0</v>
      </c>
      <c r="ET200">
        <v>3856.45</v>
      </c>
      <c r="EU200">
        <v>832.97</v>
      </c>
      <c r="EV200">
        <v>1041.01</v>
      </c>
      <c r="EW200">
        <v>87.48</v>
      </c>
      <c r="EX200">
        <v>0</v>
      </c>
      <c r="EY200">
        <v>0</v>
      </c>
      <c r="FQ200">
        <v>0</v>
      </c>
      <c r="FR200">
        <v>0</v>
      </c>
      <c r="FS200">
        <v>2</v>
      </c>
      <c r="FX200">
        <v>112</v>
      </c>
      <c r="FY200">
        <v>70</v>
      </c>
      <c r="GA200" t="s">
        <v>3</v>
      </c>
      <c r="GD200">
        <v>0</v>
      </c>
      <c r="GF200">
        <v>-1456522924</v>
      </c>
      <c r="GG200">
        <v>2</v>
      </c>
      <c r="GH200">
        <v>1</v>
      </c>
      <c r="GI200">
        <v>2</v>
      </c>
      <c r="GJ200">
        <v>0</v>
      </c>
      <c r="GK200">
        <f>ROUND(R200*(S12)/100,2)</f>
        <v>576.70000000000005</v>
      </c>
      <c r="GL200">
        <f t="shared" si="206"/>
        <v>0</v>
      </c>
      <c r="GM200">
        <f t="shared" si="207"/>
        <v>2355.0100000000002</v>
      </c>
      <c r="GN200">
        <f t="shared" si="208"/>
        <v>0</v>
      </c>
      <c r="GO200">
        <f t="shared" si="209"/>
        <v>2355.0100000000002</v>
      </c>
      <c r="GP200">
        <f t="shared" si="210"/>
        <v>0</v>
      </c>
      <c r="GR200">
        <v>0</v>
      </c>
      <c r="GS200">
        <v>3</v>
      </c>
      <c r="GT200">
        <v>0</v>
      </c>
      <c r="GU200" t="s">
        <v>3</v>
      </c>
      <c r="GV200">
        <f t="shared" si="211"/>
        <v>0</v>
      </c>
      <c r="GW200">
        <v>1</v>
      </c>
      <c r="GX200">
        <f t="shared" si="212"/>
        <v>0</v>
      </c>
      <c r="HA200">
        <v>0</v>
      </c>
      <c r="HB200">
        <v>0</v>
      </c>
      <c r="HC200">
        <f t="shared" si="213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>
        <f>ROW(SmtRes!A113)</f>
        <v>113</v>
      </c>
      <c r="D201" s="2">
        <f>ROW(EtalonRes!A147)</f>
        <v>147</v>
      </c>
      <c r="E201" s="2" t="s">
        <v>185</v>
      </c>
      <c r="F201" s="2" t="s">
        <v>186</v>
      </c>
      <c r="G201" s="2" t="s">
        <v>187</v>
      </c>
      <c r="H201" s="2" t="s">
        <v>188</v>
      </c>
      <c r="I201" s="2">
        <v>0</v>
      </c>
      <c r="J201" s="2">
        <v>0</v>
      </c>
      <c r="K201" s="2">
        <v>0</v>
      </c>
      <c r="L201" s="2">
        <v>0.05</v>
      </c>
      <c r="M201" s="2">
        <v>0</v>
      </c>
      <c r="N201" s="2">
        <f t="shared" si="176"/>
        <v>0.05</v>
      </c>
      <c r="O201" s="2">
        <f t="shared" si="177"/>
        <v>0</v>
      </c>
      <c r="P201" s="2">
        <f t="shared" si="178"/>
        <v>0</v>
      </c>
      <c r="Q201" s="2">
        <f t="shared" si="179"/>
        <v>0</v>
      </c>
      <c r="R201" s="2">
        <f t="shared" si="180"/>
        <v>0</v>
      </c>
      <c r="S201" s="2">
        <f t="shared" si="181"/>
        <v>0</v>
      </c>
      <c r="T201" s="2">
        <f t="shared" si="182"/>
        <v>0</v>
      </c>
      <c r="U201" s="2">
        <f t="shared" si="183"/>
        <v>0</v>
      </c>
      <c r="V201" s="2">
        <f t="shared" si="184"/>
        <v>0</v>
      </c>
      <c r="W201" s="2">
        <f t="shared" si="185"/>
        <v>0</v>
      </c>
      <c r="X201" s="2">
        <f t="shared" si="186"/>
        <v>0</v>
      </c>
      <c r="Y201" s="2">
        <f t="shared" si="187"/>
        <v>0</v>
      </c>
      <c r="Z201" s="2"/>
      <c r="AA201" s="2">
        <v>432739034</v>
      </c>
      <c r="AB201" s="2">
        <f t="shared" si="188"/>
        <v>250.16</v>
      </c>
      <c r="AC201" s="2">
        <f t="shared" si="189"/>
        <v>45.42</v>
      </c>
      <c r="AD201" s="2">
        <f t="shared" si="190"/>
        <v>40.880000000000003</v>
      </c>
      <c r="AE201" s="2">
        <f t="shared" si="191"/>
        <v>4.8</v>
      </c>
      <c r="AF201" s="2">
        <f t="shared" si="192"/>
        <v>163.86</v>
      </c>
      <c r="AG201" s="2">
        <f t="shared" si="193"/>
        <v>0</v>
      </c>
      <c r="AH201" s="2">
        <f t="shared" si="194"/>
        <v>13.3</v>
      </c>
      <c r="AI201" s="2">
        <f t="shared" si="195"/>
        <v>0</v>
      </c>
      <c r="AJ201" s="2">
        <f t="shared" si="196"/>
        <v>0</v>
      </c>
      <c r="AK201" s="2">
        <v>250.16</v>
      </c>
      <c r="AL201" s="2">
        <v>45.42</v>
      </c>
      <c r="AM201" s="2">
        <v>40.880000000000003</v>
      </c>
      <c r="AN201" s="2">
        <v>4.8</v>
      </c>
      <c r="AO201" s="2">
        <v>163.86</v>
      </c>
      <c r="AP201" s="2">
        <v>0</v>
      </c>
      <c r="AQ201" s="2">
        <v>13.3</v>
      </c>
      <c r="AR201" s="2">
        <v>0</v>
      </c>
      <c r="AS201" s="2">
        <v>0</v>
      </c>
      <c r="AT201" s="2">
        <v>112</v>
      </c>
      <c r="AU201" s="2">
        <v>70</v>
      </c>
      <c r="AV201" s="2">
        <v>1.0669999999999999</v>
      </c>
      <c r="AW201" s="2">
        <v>1.081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2</v>
      </c>
      <c r="BJ201" s="2" t="s">
        <v>189</v>
      </c>
      <c r="BK201" s="2"/>
      <c r="BL201" s="2"/>
      <c r="BM201" s="2">
        <v>318</v>
      </c>
      <c r="BN201" s="2">
        <v>0</v>
      </c>
      <c r="BO201" s="2" t="s">
        <v>3</v>
      </c>
      <c r="BP201" s="2">
        <v>0</v>
      </c>
      <c r="BQ201" s="2">
        <v>40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112</v>
      </c>
      <c r="CA201" s="2">
        <v>70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>
        <v>14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 t="s">
        <v>3</v>
      </c>
      <c r="CO201" s="2">
        <v>0</v>
      </c>
      <c r="CP201" s="2">
        <f t="shared" si="197"/>
        <v>0</v>
      </c>
      <c r="CQ201" s="2">
        <f t="shared" si="198"/>
        <v>49.1</v>
      </c>
      <c r="CR201" s="2">
        <f t="shared" si="199"/>
        <v>43.62</v>
      </c>
      <c r="CS201" s="2">
        <f t="shared" si="200"/>
        <v>5.12</v>
      </c>
      <c r="CT201" s="2">
        <f t="shared" si="201"/>
        <v>174.84</v>
      </c>
      <c r="CU201" s="2">
        <f t="shared" si="202"/>
        <v>0</v>
      </c>
      <c r="CV201" s="2">
        <f t="shared" si="203"/>
        <v>14.1911</v>
      </c>
      <c r="CW201" s="2">
        <f t="shared" si="204"/>
        <v>0</v>
      </c>
      <c r="CX201" s="2">
        <f t="shared" si="205"/>
        <v>0</v>
      </c>
      <c r="CY201" s="2">
        <f>((S201*BZ201)/100)</f>
        <v>0</v>
      </c>
      <c r="CZ201" s="2">
        <f>((S201*CA201)/100)</f>
        <v>0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188</v>
      </c>
      <c r="DW201" s="2" t="s">
        <v>188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362024092</v>
      </c>
      <c r="EF201" s="2">
        <v>40</v>
      </c>
      <c r="EG201" s="2" t="s">
        <v>27</v>
      </c>
      <c r="EH201" s="2">
        <v>0</v>
      </c>
      <c r="EI201" s="2" t="s">
        <v>3</v>
      </c>
      <c r="EJ201" s="2">
        <v>2</v>
      </c>
      <c r="EK201" s="2">
        <v>318</v>
      </c>
      <c r="EL201" s="2" t="s">
        <v>190</v>
      </c>
      <c r="EM201" s="2" t="s">
        <v>191</v>
      </c>
      <c r="EN201" s="2"/>
      <c r="EO201" s="2" t="s">
        <v>3</v>
      </c>
      <c r="EP201" s="2"/>
      <c r="EQ201" s="2">
        <v>512</v>
      </c>
      <c r="ER201" s="2">
        <v>250.16</v>
      </c>
      <c r="ES201" s="2">
        <v>45.42</v>
      </c>
      <c r="ET201" s="2">
        <v>40.880000000000003</v>
      </c>
      <c r="EU201" s="2">
        <v>4.8</v>
      </c>
      <c r="EV201" s="2">
        <v>163.86</v>
      </c>
      <c r="EW201" s="2">
        <v>13.3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2</v>
      </c>
      <c r="FT201" s="2"/>
      <c r="FU201" s="2"/>
      <c r="FV201" s="2"/>
      <c r="FW201" s="2"/>
      <c r="FX201" s="2">
        <v>112</v>
      </c>
      <c r="FY201" s="2">
        <v>70</v>
      </c>
      <c r="FZ201" s="2"/>
      <c r="GA201" s="2" t="s">
        <v>3</v>
      </c>
      <c r="GB201" s="2"/>
      <c r="GC201" s="2"/>
      <c r="GD201" s="2">
        <v>0</v>
      </c>
      <c r="GE201" s="2"/>
      <c r="GF201" s="2">
        <v>487091360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0</v>
      </c>
      <c r="GL201" s="2">
        <f t="shared" si="206"/>
        <v>0</v>
      </c>
      <c r="GM201" s="2">
        <f t="shared" si="207"/>
        <v>0</v>
      </c>
      <c r="GN201" s="2">
        <f t="shared" si="208"/>
        <v>0</v>
      </c>
      <c r="GO201" s="2">
        <f t="shared" si="209"/>
        <v>0</v>
      </c>
      <c r="GP201" s="2">
        <f t="shared" si="210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11"/>
        <v>0</v>
      </c>
      <c r="GW201" s="2">
        <v>1</v>
      </c>
      <c r="GX201" s="2">
        <f t="shared" si="212"/>
        <v>0</v>
      </c>
      <c r="GY201" s="2"/>
      <c r="GZ201" s="2"/>
      <c r="HA201" s="2">
        <v>0</v>
      </c>
      <c r="HB201" s="2">
        <v>0</v>
      </c>
      <c r="HC201" s="2">
        <f t="shared" si="213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C202">
        <f>ROW(SmtRes!A128)</f>
        <v>128</v>
      </c>
      <c r="D202">
        <f>ROW(EtalonRes!A162)</f>
        <v>162</v>
      </c>
      <c r="E202" t="s">
        <v>185</v>
      </c>
      <c r="F202" t="s">
        <v>186</v>
      </c>
      <c r="G202" t="s">
        <v>187</v>
      </c>
      <c r="H202" t="s">
        <v>188</v>
      </c>
      <c r="I202">
        <v>0</v>
      </c>
      <c r="J202">
        <v>0</v>
      </c>
      <c r="K202">
        <v>0</v>
      </c>
      <c r="L202">
        <v>0.05</v>
      </c>
      <c r="M202">
        <v>0</v>
      </c>
      <c r="N202">
        <f t="shared" si="176"/>
        <v>0.05</v>
      </c>
      <c r="O202">
        <f t="shared" si="177"/>
        <v>0</v>
      </c>
      <c r="P202">
        <f t="shared" si="178"/>
        <v>0</v>
      </c>
      <c r="Q202">
        <f t="shared" si="179"/>
        <v>0</v>
      </c>
      <c r="R202">
        <f t="shared" si="180"/>
        <v>0</v>
      </c>
      <c r="S202">
        <f t="shared" si="181"/>
        <v>0</v>
      </c>
      <c r="T202">
        <f t="shared" si="182"/>
        <v>0</v>
      </c>
      <c r="U202">
        <f t="shared" si="183"/>
        <v>0</v>
      </c>
      <c r="V202">
        <f t="shared" si="184"/>
        <v>0</v>
      </c>
      <c r="W202">
        <f t="shared" si="185"/>
        <v>0</v>
      </c>
      <c r="X202">
        <f t="shared" si="186"/>
        <v>0</v>
      </c>
      <c r="Y202">
        <f t="shared" si="187"/>
        <v>0</v>
      </c>
      <c r="AA202">
        <v>432738977</v>
      </c>
      <c r="AB202">
        <f t="shared" si="188"/>
        <v>250.16</v>
      </c>
      <c r="AC202">
        <f t="shared" si="189"/>
        <v>45.42</v>
      </c>
      <c r="AD202">
        <f t="shared" si="190"/>
        <v>40.880000000000003</v>
      </c>
      <c r="AE202">
        <f t="shared" si="191"/>
        <v>4.8</v>
      </c>
      <c r="AF202">
        <f t="shared" si="192"/>
        <v>163.86</v>
      </c>
      <c r="AG202">
        <f t="shared" si="193"/>
        <v>0</v>
      </c>
      <c r="AH202">
        <f t="shared" si="194"/>
        <v>13.3</v>
      </c>
      <c r="AI202">
        <f t="shared" si="195"/>
        <v>0</v>
      </c>
      <c r="AJ202">
        <f t="shared" si="196"/>
        <v>0</v>
      </c>
      <c r="AK202">
        <v>250.16</v>
      </c>
      <c r="AL202">
        <v>45.42</v>
      </c>
      <c r="AM202">
        <v>40.880000000000003</v>
      </c>
      <c r="AN202">
        <v>4.8</v>
      </c>
      <c r="AO202">
        <v>163.86</v>
      </c>
      <c r="AP202">
        <v>0</v>
      </c>
      <c r="AQ202">
        <v>13.3</v>
      </c>
      <c r="AR202">
        <v>0</v>
      </c>
      <c r="AS202">
        <v>0</v>
      </c>
      <c r="AT202">
        <v>92</v>
      </c>
      <c r="AU202">
        <v>43</v>
      </c>
      <c r="AV202">
        <v>1.0669999999999999</v>
      </c>
      <c r="AW202">
        <v>1.081</v>
      </c>
      <c r="AZ202">
        <v>1</v>
      </c>
      <c r="BA202">
        <v>27.04</v>
      </c>
      <c r="BB202">
        <v>10.58</v>
      </c>
      <c r="BC202">
        <v>8.2899999999999991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2</v>
      </c>
      <c r="BJ202" t="s">
        <v>189</v>
      </c>
      <c r="BM202">
        <v>318</v>
      </c>
      <c r="BN202">
        <v>0</v>
      </c>
      <c r="BO202" t="s">
        <v>186</v>
      </c>
      <c r="BP202">
        <v>1</v>
      </c>
      <c r="BQ202">
        <v>40</v>
      </c>
      <c r="BR202">
        <v>0</v>
      </c>
      <c r="BS202">
        <v>27.04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92</v>
      </c>
      <c r="CA202">
        <v>43</v>
      </c>
      <c r="CB202" t="s">
        <v>3</v>
      </c>
      <c r="CE202">
        <v>30</v>
      </c>
      <c r="CF202">
        <v>0</v>
      </c>
      <c r="CG202">
        <v>0</v>
      </c>
      <c r="CH202">
        <v>14</v>
      </c>
      <c r="CI202">
        <v>0</v>
      </c>
      <c r="CJ202">
        <v>0</v>
      </c>
      <c r="CK202">
        <v>0</v>
      </c>
      <c r="CL202">
        <v>0</v>
      </c>
      <c r="CM202">
        <v>0</v>
      </c>
      <c r="CN202" t="s">
        <v>3</v>
      </c>
      <c r="CO202">
        <v>0</v>
      </c>
      <c r="CP202">
        <f t="shared" si="197"/>
        <v>0</v>
      </c>
      <c r="CQ202">
        <f t="shared" si="198"/>
        <v>407.04</v>
      </c>
      <c r="CR202">
        <f t="shared" si="199"/>
        <v>461.5</v>
      </c>
      <c r="CS202">
        <f t="shared" si="200"/>
        <v>138.44</v>
      </c>
      <c r="CT202">
        <f t="shared" si="201"/>
        <v>4727.67</v>
      </c>
      <c r="CU202">
        <f t="shared" si="202"/>
        <v>0</v>
      </c>
      <c r="CV202">
        <f t="shared" si="203"/>
        <v>14.1911</v>
      </c>
      <c r="CW202">
        <f t="shared" si="204"/>
        <v>0</v>
      </c>
      <c r="CX202">
        <f t="shared" si="205"/>
        <v>0</v>
      </c>
      <c r="CY202">
        <f>S202*(BZ202/100)</f>
        <v>0</v>
      </c>
      <c r="CZ202">
        <f>S202*(CA202/100)</f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112</v>
      </c>
      <c r="DO202">
        <v>70</v>
      </c>
      <c r="DP202">
        <v>1.0669999999999999</v>
      </c>
      <c r="DQ202">
        <v>1.081</v>
      </c>
      <c r="DU202">
        <v>1013</v>
      </c>
      <c r="DV202" t="s">
        <v>188</v>
      </c>
      <c r="DW202" t="s">
        <v>188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362024092</v>
      </c>
      <c r="EF202">
        <v>40</v>
      </c>
      <c r="EG202" t="s">
        <v>27</v>
      </c>
      <c r="EH202">
        <v>0</v>
      </c>
      <c r="EI202" t="s">
        <v>3</v>
      </c>
      <c r="EJ202">
        <v>2</v>
      </c>
      <c r="EK202">
        <v>318</v>
      </c>
      <c r="EL202" t="s">
        <v>190</v>
      </c>
      <c r="EM202" t="s">
        <v>191</v>
      </c>
      <c r="EO202" t="s">
        <v>3</v>
      </c>
      <c r="EQ202">
        <v>512</v>
      </c>
      <c r="ER202">
        <v>250.16</v>
      </c>
      <c r="ES202">
        <v>45.42</v>
      </c>
      <c r="ET202">
        <v>40.880000000000003</v>
      </c>
      <c r="EU202">
        <v>4.8</v>
      </c>
      <c r="EV202">
        <v>163.86</v>
      </c>
      <c r="EW202">
        <v>13.3</v>
      </c>
      <c r="EX202">
        <v>0</v>
      </c>
      <c r="EY202">
        <v>0</v>
      </c>
      <c r="FQ202">
        <v>0</v>
      </c>
      <c r="FR202">
        <v>0</v>
      </c>
      <c r="FS202">
        <v>2</v>
      </c>
      <c r="FX202">
        <v>112</v>
      </c>
      <c r="FY202">
        <v>70</v>
      </c>
      <c r="GA202" t="s">
        <v>3</v>
      </c>
      <c r="GD202">
        <v>0</v>
      </c>
      <c r="GF202">
        <v>487091360</v>
      </c>
      <c r="GG202">
        <v>2</v>
      </c>
      <c r="GH202">
        <v>1</v>
      </c>
      <c r="GI202">
        <v>2</v>
      </c>
      <c r="GJ202">
        <v>0</v>
      </c>
      <c r="GK202">
        <f>ROUND(R202*(S12)/100,2)</f>
        <v>0</v>
      </c>
      <c r="GL202">
        <f t="shared" si="206"/>
        <v>0</v>
      </c>
      <c r="GM202">
        <f t="shared" si="207"/>
        <v>0</v>
      </c>
      <c r="GN202">
        <f t="shared" si="208"/>
        <v>0</v>
      </c>
      <c r="GO202">
        <f t="shared" si="209"/>
        <v>0</v>
      </c>
      <c r="GP202">
        <f t="shared" si="210"/>
        <v>0</v>
      </c>
      <c r="GR202">
        <v>0</v>
      </c>
      <c r="GS202">
        <v>3</v>
      </c>
      <c r="GT202">
        <v>0</v>
      </c>
      <c r="GU202" t="s">
        <v>3</v>
      </c>
      <c r="GV202">
        <f t="shared" si="211"/>
        <v>0</v>
      </c>
      <c r="GW202">
        <v>1</v>
      </c>
      <c r="GX202">
        <f t="shared" si="212"/>
        <v>0</v>
      </c>
      <c r="HA202">
        <v>0</v>
      </c>
      <c r="HB202">
        <v>0</v>
      </c>
      <c r="HC202">
        <f t="shared" si="213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18</v>
      </c>
      <c r="B203" s="2">
        <v>1</v>
      </c>
      <c r="C203" s="2">
        <v>111</v>
      </c>
      <c r="D203" s="2"/>
      <c r="E203" s="2" t="s">
        <v>192</v>
      </c>
      <c r="F203" s="2" t="s">
        <v>47</v>
      </c>
      <c r="G203" s="2" t="s">
        <v>193</v>
      </c>
      <c r="H203" s="2" t="s">
        <v>194</v>
      </c>
      <c r="I203" s="2">
        <f>I201*J203</f>
        <v>0</v>
      </c>
      <c r="J203" s="2">
        <v>0</v>
      </c>
      <c r="K203" s="2">
        <v>0</v>
      </c>
      <c r="L203" s="2">
        <v>0</v>
      </c>
      <c r="M203" s="2">
        <v>0</v>
      </c>
      <c r="N203" s="2">
        <f t="shared" si="176"/>
        <v>0</v>
      </c>
      <c r="O203" s="2">
        <f t="shared" si="177"/>
        <v>0</v>
      </c>
      <c r="P203" s="2">
        <f t="shared" si="178"/>
        <v>0</v>
      </c>
      <c r="Q203" s="2">
        <f t="shared" si="179"/>
        <v>0</v>
      </c>
      <c r="R203" s="2">
        <f t="shared" si="180"/>
        <v>0</v>
      </c>
      <c r="S203" s="2">
        <f t="shared" si="181"/>
        <v>0</v>
      </c>
      <c r="T203" s="2">
        <f t="shared" si="182"/>
        <v>0</v>
      </c>
      <c r="U203" s="2">
        <f t="shared" si="183"/>
        <v>0</v>
      </c>
      <c r="V203" s="2">
        <f t="shared" si="184"/>
        <v>0</v>
      </c>
      <c r="W203" s="2">
        <f t="shared" si="185"/>
        <v>0</v>
      </c>
      <c r="X203" s="2">
        <f t="shared" si="186"/>
        <v>0</v>
      </c>
      <c r="Y203" s="2">
        <f t="shared" si="187"/>
        <v>0</v>
      </c>
      <c r="Z203" s="2"/>
      <c r="AA203" s="2">
        <v>432739034</v>
      </c>
      <c r="AB203" s="2">
        <f t="shared" si="188"/>
        <v>0</v>
      </c>
      <c r="AC203" s="2">
        <f t="shared" si="189"/>
        <v>0</v>
      </c>
      <c r="AD203" s="2">
        <f t="shared" si="190"/>
        <v>0</v>
      </c>
      <c r="AE203" s="2">
        <f t="shared" si="191"/>
        <v>0</v>
      </c>
      <c r="AF203" s="2">
        <f t="shared" si="192"/>
        <v>0</v>
      </c>
      <c r="AG203" s="2">
        <f t="shared" si="193"/>
        <v>0</v>
      </c>
      <c r="AH203" s="2">
        <f t="shared" si="194"/>
        <v>0</v>
      </c>
      <c r="AI203" s="2">
        <f t="shared" si="195"/>
        <v>0</v>
      </c>
      <c r="AJ203" s="2">
        <f t="shared" si="196"/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112</v>
      </c>
      <c r="AU203" s="2">
        <v>70</v>
      </c>
      <c r="AV203" s="2">
        <v>1.0669999999999999</v>
      </c>
      <c r="AW203" s="2">
        <v>1.081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2</v>
      </c>
      <c r="BJ203" s="2" t="s">
        <v>3</v>
      </c>
      <c r="BK203" s="2"/>
      <c r="BL203" s="2"/>
      <c r="BM203" s="2">
        <v>318</v>
      </c>
      <c r="BN203" s="2">
        <v>0</v>
      </c>
      <c r="BO203" s="2" t="s">
        <v>3</v>
      </c>
      <c r="BP203" s="2">
        <v>0</v>
      </c>
      <c r="BQ203" s="2">
        <v>40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112</v>
      </c>
      <c r="CA203" s="2">
        <v>70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>
        <v>14</v>
      </c>
      <c r="CI203" s="2">
        <v>1</v>
      </c>
      <c r="CJ203" s="2">
        <v>0</v>
      </c>
      <c r="CK203" s="2">
        <v>0</v>
      </c>
      <c r="CL203" s="2">
        <v>0</v>
      </c>
      <c r="CM203" s="2">
        <v>0</v>
      </c>
      <c r="CN203" s="2" t="s">
        <v>3</v>
      </c>
      <c r="CO203" s="2">
        <v>0</v>
      </c>
      <c r="CP203" s="2">
        <f t="shared" si="197"/>
        <v>0</v>
      </c>
      <c r="CQ203" s="2">
        <f t="shared" si="198"/>
        <v>0</v>
      </c>
      <c r="CR203" s="2">
        <f t="shared" si="199"/>
        <v>0</v>
      </c>
      <c r="CS203" s="2">
        <f t="shared" si="200"/>
        <v>0</v>
      </c>
      <c r="CT203" s="2">
        <f t="shared" si="201"/>
        <v>0</v>
      </c>
      <c r="CU203" s="2">
        <f t="shared" si="202"/>
        <v>0</v>
      </c>
      <c r="CV203" s="2">
        <f t="shared" si="203"/>
        <v>0</v>
      </c>
      <c r="CW203" s="2">
        <f t="shared" si="204"/>
        <v>0</v>
      </c>
      <c r="CX203" s="2">
        <f t="shared" si="205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1010</v>
      </c>
      <c r="DV203" s="2" t="s">
        <v>194</v>
      </c>
      <c r="DW203" s="2" t="s">
        <v>194</v>
      </c>
      <c r="DX203" s="2">
        <v>1000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362024092</v>
      </c>
      <c r="EF203" s="2">
        <v>40</v>
      </c>
      <c r="EG203" s="2" t="s">
        <v>27</v>
      </c>
      <c r="EH203" s="2">
        <v>0</v>
      </c>
      <c r="EI203" s="2" t="s">
        <v>3</v>
      </c>
      <c r="EJ203" s="2">
        <v>2</v>
      </c>
      <c r="EK203" s="2">
        <v>318</v>
      </c>
      <c r="EL203" s="2" t="s">
        <v>190</v>
      </c>
      <c r="EM203" s="2" t="s">
        <v>191</v>
      </c>
      <c r="EN203" s="2"/>
      <c r="EO203" s="2" t="s">
        <v>3</v>
      </c>
      <c r="EP203" s="2"/>
      <c r="EQ203" s="2">
        <v>512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112</v>
      </c>
      <c r="FY203" s="2">
        <v>70</v>
      </c>
      <c r="FZ203" s="2"/>
      <c r="GA203" s="2" t="s">
        <v>3</v>
      </c>
      <c r="GB203" s="2"/>
      <c r="GC203" s="2"/>
      <c r="GD203" s="2">
        <v>0</v>
      </c>
      <c r="GE203" s="2"/>
      <c r="GF203" s="2">
        <v>-1399138706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si="206"/>
        <v>0</v>
      </c>
      <c r="GM203" s="2">
        <f t="shared" si="207"/>
        <v>0</v>
      </c>
      <c r="GN203" s="2">
        <f t="shared" si="208"/>
        <v>0</v>
      </c>
      <c r="GO203" s="2">
        <f t="shared" si="209"/>
        <v>0</v>
      </c>
      <c r="GP203" s="2">
        <f t="shared" si="210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11"/>
        <v>0</v>
      </c>
      <c r="GW203" s="2">
        <v>1</v>
      </c>
      <c r="GX203" s="2">
        <f t="shared" si="212"/>
        <v>0</v>
      </c>
      <c r="GY203" s="2"/>
      <c r="GZ203" s="2"/>
      <c r="HA203" s="2">
        <v>0</v>
      </c>
      <c r="HB203" s="2">
        <v>0</v>
      </c>
      <c r="HC203" s="2">
        <f t="shared" si="213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18</v>
      </c>
      <c r="B204">
        <v>1</v>
      </c>
      <c r="C204">
        <v>126</v>
      </c>
      <c r="E204" t="s">
        <v>192</v>
      </c>
      <c r="F204" t="s">
        <v>47</v>
      </c>
      <c r="G204" t="s">
        <v>193</v>
      </c>
      <c r="H204" t="s">
        <v>194</v>
      </c>
      <c r="I204">
        <f>I202*J204</f>
        <v>0</v>
      </c>
      <c r="J204">
        <v>0</v>
      </c>
      <c r="K204">
        <v>0</v>
      </c>
      <c r="L204">
        <v>0</v>
      </c>
      <c r="M204">
        <v>0</v>
      </c>
      <c r="N204">
        <f t="shared" si="176"/>
        <v>0</v>
      </c>
      <c r="O204">
        <f t="shared" si="177"/>
        <v>0</v>
      </c>
      <c r="P204">
        <f t="shared" si="178"/>
        <v>0</v>
      </c>
      <c r="Q204">
        <f t="shared" si="179"/>
        <v>0</v>
      </c>
      <c r="R204">
        <f t="shared" si="180"/>
        <v>0</v>
      </c>
      <c r="S204">
        <f t="shared" si="181"/>
        <v>0</v>
      </c>
      <c r="T204">
        <f t="shared" si="182"/>
        <v>0</v>
      </c>
      <c r="U204">
        <f t="shared" si="183"/>
        <v>0</v>
      </c>
      <c r="V204">
        <f t="shared" si="184"/>
        <v>0</v>
      </c>
      <c r="W204">
        <f t="shared" si="185"/>
        <v>0</v>
      </c>
      <c r="X204">
        <f t="shared" si="186"/>
        <v>0</v>
      </c>
      <c r="Y204">
        <f t="shared" si="187"/>
        <v>0</v>
      </c>
      <c r="AA204">
        <v>432738977</v>
      </c>
      <c r="AB204">
        <f t="shared" si="188"/>
        <v>0</v>
      </c>
      <c r="AC204">
        <f t="shared" si="189"/>
        <v>0</v>
      </c>
      <c r="AD204">
        <f t="shared" si="190"/>
        <v>0</v>
      </c>
      <c r="AE204">
        <f t="shared" si="191"/>
        <v>0</v>
      </c>
      <c r="AF204">
        <f t="shared" si="192"/>
        <v>0</v>
      </c>
      <c r="AG204">
        <f t="shared" si="193"/>
        <v>0</v>
      </c>
      <c r="AH204">
        <f t="shared" si="194"/>
        <v>0</v>
      </c>
      <c r="AI204">
        <f t="shared" si="195"/>
        <v>0</v>
      </c>
      <c r="AJ204">
        <f t="shared" si="196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1.081</v>
      </c>
      <c r="AZ204">
        <v>1</v>
      </c>
      <c r="BA204">
        <v>1</v>
      </c>
      <c r="BB204">
        <v>1</v>
      </c>
      <c r="BC204">
        <v>8.0500000000000007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2</v>
      </c>
      <c r="BJ204" t="s">
        <v>3</v>
      </c>
      <c r="BM204">
        <v>318</v>
      </c>
      <c r="BN204">
        <v>0</v>
      </c>
      <c r="BO204" t="s">
        <v>3</v>
      </c>
      <c r="BP204">
        <v>0</v>
      </c>
      <c r="BQ204">
        <v>40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H204">
        <v>14</v>
      </c>
      <c r="CI204">
        <v>1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197"/>
        <v>0</v>
      </c>
      <c r="CQ204">
        <f t="shared" si="198"/>
        <v>0</v>
      </c>
      <c r="CR204">
        <f t="shared" si="199"/>
        <v>0</v>
      </c>
      <c r="CS204">
        <f t="shared" si="200"/>
        <v>0</v>
      </c>
      <c r="CT204">
        <f t="shared" si="201"/>
        <v>0</v>
      </c>
      <c r="CU204">
        <f t="shared" si="202"/>
        <v>0</v>
      </c>
      <c r="CV204">
        <f t="shared" si="203"/>
        <v>0</v>
      </c>
      <c r="CW204">
        <f t="shared" si="204"/>
        <v>0</v>
      </c>
      <c r="CX204">
        <f t="shared" si="205"/>
        <v>0</v>
      </c>
      <c r="CY204">
        <f>S204*(BZ204/100)</f>
        <v>0</v>
      </c>
      <c r="CZ204">
        <f>S204*(CA204/100)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112</v>
      </c>
      <c r="DO204">
        <v>70</v>
      </c>
      <c r="DP204">
        <v>1.0669999999999999</v>
      </c>
      <c r="DQ204">
        <v>1.081</v>
      </c>
      <c r="DU204">
        <v>1010</v>
      </c>
      <c r="DV204" t="s">
        <v>194</v>
      </c>
      <c r="DW204" t="s">
        <v>194</v>
      </c>
      <c r="DX204">
        <v>1000</v>
      </c>
      <c r="DZ204" t="s">
        <v>3</v>
      </c>
      <c r="EA204" t="s">
        <v>3</v>
      </c>
      <c r="EB204" t="s">
        <v>3</v>
      </c>
      <c r="EC204" t="s">
        <v>3</v>
      </c>
      <c r="EE204">
        <v>362024092</v>
      </c>
      <c r="EF204">
        <v>40</v>
      </c>
      <c r="EG204" t="s">
        <v>27</v>
      </c>
      <c r="EH204">
        <v>0</v>
      </c>
      <c r="EI204" t="s">
        <v>3</v>
      </c>
      <c r="EJ204">
        <v>2</v>
      </c>
      <c r="EK204">
        <v>318</v>
      </c>
      <c r="EL204" t="s">
        <v>190</v>
      </c>
      <c r="EM204" t="s">
        <v>191</v>
      </c>
      <c r="EO204" t="s">
        <v>3</v>
      </c>
      <c r="EQ204">
        <v>512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112</v>
      </c>
      <c r="FY204">
        <v>70</v>
      </c>
      <c r="GA204" t="s">
        <v>3</v>
      </c>
      <c r="GD204">
        <v>0</v>
      </c>
      <c r="GF204">
        <v>-1399138706</v>
      </c>
      <c r="GG204">
        <v>2</v>
      </c>
      <c r="GH204">
        <v>1</v>
      </c>
      <c r="GI204">
        <v>5</v>
      </c>
      <c r="GJ204">
        <v>0</v>
      </c>
      <c r="GK204">
        <f>ROUND(R204*(S12)/100,2)</f>
        <v>0</v>
      </c>
      <c r="GL204">
        <f t="shared" si="206"/>
        <v>0</v>
      </c>
      <c r="GM204">
        <f t="shared" si="207"/>
        <v>0</v>
      </c>
      <c r="GN204">
        <f t="shared" si="208"/>
        <v>0</v>
      </c>
      <c r="GO204">
        <f t="shared" si="209"/>
        <v>0</v>
      </c>
      <c r="GP204">
        <f t="shared" si="210"/>
        <v>0</v>
      </c>
      <c r="GR204">
        <v>0</v>
      </c>
      <c r="GS204">
        <v>3</v>
      </c>
      <c r="GT204">
        <v>0</v>
      </c>
      <c r="GU204" t="s">
        <v>3</v>
      </c>
      <c r="GV204">
        <f t="shared" si="211"/>
        <v>0</v>
      </c>
      <c r="GW204">
        <v>1</v>
      </c>
      <c r="GX204">
        <f t="shared" si="212"/>
        <v>0</v>
      </c>
      <c r="HA204">
        <v>0</v>
      </c>
      <c r="HB204">
        <v>0</v>
      </c>
      <c r="HC204">
        <f t="shared" si="213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18</v>
      </c>
      <c r="B205" s="2">
        <v>1</v>
      </c>
      <c r="C205" s="2">
        <v>112</v>
      </c>
      <c r="D205" s="2"/>
      <c r="E205" s="2" t="s">
        <v>195</v>
      </c>
      <c r="F205" s="2" t="s">
        <v>196</v>
      </c>
      <c r="G205" s="2" t="s">
        <v>197</v>
      </c>
      <c r="H205" s="2" t="s">
        <v>198</v>
      </c>
      <c r="I205" s="2">
        <f>I201*J205</f>
        <v>0</v>
      </c>
      <c r="J205" s="2">
        <v>0.10199999999999999</v>
      </c>
      <c r="K205" s="2">
        <v>0.10199999999999999</v>
      </c>
      <c r="L205" s="2">
        <v>5.1000000000000004E-3</v>
      </c>
      <c r="M205" s="2">
        <v>0</v>
      </c>
      <c r="N205" s="2">
        <f t="shared" si="176"/>
        <v>5.1000000000000004E-3</v>
      </c>
      <c r="O205" s="2">
        <f t="shared" si="177"/>
        <v>0</v>
      </c>
      <c r="P205" s="2">
        <f t="shared" si="178"/>
        <v>0</v>
      </c>
      <c r="Q205" s="2">
        <f t="shared" si="179"/>
        <v>0</v>
      </c>
      <c r="R205" s="2">
        <f t="shared" si="180"/>
        <v>0</v>
      </c>
      <c r="S205" s="2">
        <f t="shared" si="181"/>
        <v>0</v>
      </c>
      <c r="T205" s="2">
        <f t="shared" si="182"/>
        <v>0</v>
      </c>
      <c r="U205" s="2">
        <f t="shared" si="183"/>
        <v>0</v>
      </c>
      <c r="V205" s="2">
        <f t="shared" si="184"/>
        <v>0</v>
      </c>
      <c r="W205" s="2">
        <f t="shared" si="185"/>
        <v>0</v>
      </c>
      <c r="X205" s="2">
        <f t="shared" si="186"/>
        <v>0</v>
      </c>
      <c r="Y205" s="2">
        <f t="shared" si="187"/>
        <v>0</v>
      </c>
      <c r="Z205" s="2"/>
      <c r="AA205" s="2">
        <v>432739034</v>
      </c>
      <c r="AB205" s="2">
        <f t="shared" si="188"/>
        <v>0</v>
      </c>
      <c r="AC205" s="2">
        <f t="shared" si="189"/>
        <v>0</v>
      </c>
      <c r="AD205" s="2">
        <f t="shared" si="190"/>
        <v>0</v>
      </c>
      <c r="AE205" s="2">
        <f t="shared" si="191"/>
        <v>0</v>
      </c>
      <c r="AF205" s="2">
        <f t="shared" si="192"/>
        <v>0</v>
      </c>
      <c r="AG205" s="2">
        <f t="shared" si="193"/>
        <v>0</v>
      </c>
      <c r="AH205" s="2">
        <f t="shared" si="194"/>
        <v>0</v>
      </c>
      <c r="AI205" s="2">
        <f t="shared" si="195"/>
        <v>0</v>
      </c>
      <c r="AJ205" s="2">
        <f t="shared" si="196"/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112</v>
      </c>
      <c r="AU205" s="2">
        <v>70</v>
      </c>
      <c r="AV205" s="2">
        <v>1.0669999999999999</v>
      </c>
      <c r="AW205" s="2">
        <v>1.081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2</v>
      </c>
      <c r="BJ205" s="2" t="s">
        <v>3</v>
      </c>
      <c r="BK205" s="2"/>
      <c r="BL205" s="2"/>
      <c r="BM205" s="2">
        <v>318</v>
      </c>
      <c r="BN205" s="2">
        <v>0</v>
      </c>
      <c r="BO205" s="2" t="s">
        <v>3</v>
      </c>
      <c r="BP205" s="2">
        <v>0</v>
      </c>
      <c r="BQ205" s="2">
        <v>40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112</v>
      </c>
      <c r="CA205" s="2">
        <v>70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>
        <v>14</v>
      </c>
      <c r="CI205" s="2">
        <v>2</v>
      </c>
      <c r="CJ205" s="2">
        <v>0</v>
      </c>
      <c r="CK205" s="2">
        <v>0</v>
      </c>
      <c r="CL205" s="2">
        <v>0</v>
      </c>
      <c r="CM205" s="2">
        <v>0</v>
      </c>
      <c r="CN205" s="2" t="s">
        <v>3</v>
      </c>
      <c r="CO205" s="2">
        <v>0</v>
      </c>
      <c r="CP205" s="2">
        <f t="shared" si="197"/>
        <v>0</v>
      </c>
      <c r="CQ205" s="2">
        <f t="shared" si="198"/>
        <v>0</v>
      </c>
      <c r="CR205" s="2">
        <f t="shared" si="199"/>
        <v>0</v>
      </c>
      <c r="CS205" s="2">
        <f t="shared" si="200"/>
        <v>0</v>
      </c>
      <c r="CT205" s="2">
        <f t="shared" si="201"/>
        <v>0</v>
      </c>
      <c r="CU205" s="2">
        <f t="shared" si="202"/>
        <v>0</v>
      </c>
      <c r="CV205" s="2">
        <f t="shared" si="203"/>
        <v>0</v>
      </c>
      <c r="CW205" s="2">
        <f t="shared" si="204"/>
        <v>0</v>
      </c>
      <c r="CX205" s="2">
        <f t="shared" si="205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1003</v>
      </c>
      <c r="DV205" s="2" t="s">
        <v>198</v>
      </c>
      <c r="DW205" s="2" t="s">
        <v>198</v>
      </c>
      <c r="DX205" s="2">
        <v>1000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362024092</v>
      </c>
      <c r="EF205" s="2">
        <v>40</v>
      </c>
      <c r="EG205" s="2" t="s">
        <v>27</v>
      </c>
      <c r="EH205" s="2">
        <v>0</v>
      </c>
      <c r="EI205" s="2" t="s">
        <v>3</v>
      </c>
      <c r="EJ205" s="2">
        <v>2</v>
      </c>
      <c r="EK205" s="2">
        <v>318</v>
      </c>
      <c r="EL205" s="2" t="s">
        <v>190</v>
      </c>
      <c r="EM205" s="2" t="s">
        <v>191</v>
      </c>
      <c r="EN205" s="2"/>
      <c r="EO205" s="2" t="s">
        <v>3</v>
      </c>
      <c r="EP205" s="2"/>
      <c r="EQ205" s="2">
        <v>512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112</v>
      </c>
      <c r="FY205" s="2">
        <v>70</v>
      </c>
      <c r="FZ205" s="2"/>
      <c r="GA205" s="2" t="s">
        <v>3</v>
      </c>
      <c r="GB205" s="2"/>
      <c r="GC205" s="2"/>
      <c r="GD205" s="2">
        <v>0</v>
      </c>
      <c r="GE205" s="2"/>
      <c r="GF205" s="2">
        <v>-1893455869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206"/>
        <v>0</v>
      </c>
      <c r="GM205" s="2">
        <f t="shared" si="207"/>
        <v>0</v>
      </c>
      <c r="GN205" s="2">
        <f t="shared" si="208"/>
        <v>0</v>
      </c>
      <c r="GO205" s="2">
        <f t="shared" si="209"/>
        <v>0</v>
      </c>
      <c r="GP205" s="2">
        <f t="shared" si="210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11"/>
        <v>0</v>
      </c>
      <c r="GW205" s="2">
        <v>1</v>
      </c>
      <c r="GX205" s="2">
        <f t="shared" si="212"/>
        <v>0</v>
      </c>
      <c r="GY205" s="2"/>
      <c r="GZ205" s="2"/>
      <c r="HA205" s="2">
        <v>0</v>
      </c>
      <c r="HB205" s="2">
        <v>0</v>
      </c>
      <c r="HC205" s="2">
        <f t="shared" si="213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127</v>
      </c>
      <c r="E206" t="s">
        <v>195</v>
      </c>
      <c r="F206" t="s">
        <v>196</v>
      </c>
      <c r="G206" t="s">
        <v>197</v>
      </c>
      <c r="H206" t="s">
        <v>198</v>
      </c>
      <c r="I206">
        <f>I202*J206</f>
        <v>0</v>
      </c>
      <c r="J206">
        <v>0.10199999999999999</v>
      </c>
      <c r="K206">
        <v>0.10199999999999999</v>
      </c>
      <c r="L206">
        <v>5.1000000000000004E-3</v>
      </c>
      <c r="M206">
        <v>0</v>
      </c>
      <c r="N206">
        <f t="shared" si="176"/>
        <v>5.1000000000000004E-3</v>
      </c>
      <c r="O206">
        <f t="shared" si="177"/>
        <v>0</v>
      </c>
      <c r="P206">
        <f t="shared" si="178"/>
        <v>0</v>
      </c>
      <c r="Q206">
        <f t="shared" si="179"/>
        <v>0</v>
      </c>
      <c r="R206">
        <f t="shared" si="180"/>
        <v>0</v>
      </c>
      <c r="S206">
        <f t="shared" si="181"/>
        <v>0</v>
      </c>
      <c r="T206">
        <f t="shared" si="182"/>
        <v>0</v>
      </c>
      <c r="U206">
        <f t="shared" si="183"/>
        <v>0</v>
      </c>
      <c r="V206">
        <f t="shared" si="184"/>
        <v>0</v>
      </c>
      <c r="W206">
        <f t="shared" si="185"/>
        <v>0</v>
      </c>
      <c r="X206">
        <f t="shared" si="186"/>
        <v>0</v>
      </c>
      <c r="Y206">
        <f t="shared" si="187"/>
        <v>0</v>
      </c>
      <c r="AA206">
        <v>432738977</v>
      </c>
      <c r="AB206">
        <f t="shared" si="188"/>
        <v>0</v>
      </c>
      <c r="AC206">
        <f t="shared" si="189"/>
        <v>0</v>
      </c>
      <c r="AD206">
        <f t="shared" si="190"/>
        <v>0</v>
      </c>
      <c r="AE206">
        <f t="shared" si="191"/>
        <v>0</v>
      </c>
      <c r="AF206">
        <f t="shared" si="192"/>
        <v>0</v>
      </c>
      <c r="AG206">
        <f t="shared" si="193"/>
        <v>0</v>
      </c>
      <c r="AH206">
        <f t="shared" si="194"/>
        <v>0</v>
      </c>
      <c r="AI206">
        <f t="shared" si="195"/>
        <v>0</v>
      </c>
      <c r="AJ206">
        <f t="shared" si="196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1.081</v>
      </c>
      <c r="AZ206">
        <v>1</v>
      </c>
      <c r="BA206">
        <v>1</v>
      </c>
      <c r="BB206">
        <v>1</v>
      </c>
      <c r="BC206">
        <v>8.0500000000000007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2</v>
      </c>
      <c r="BJ206" t="s">
        <v>3</v>
      </c>
      <c r="BM206">
        <v>318</v>
      </c>
      <c r="BN206">
        <v>0</v>
      </c>
      <c r="BO206" t="s">
        <v>3</v>
      </c>
      <c r="BP206">
        <v>0</v>
      </c>
      <c r="BQ206">
        <v>40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H206">
        <v>14</v>
      </c>
      <c r="CI206">
        <v>2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197"/>
        <v>0</v>
      </c>
      <c r="CQ206">
        <f t="shared" si="198"/>
        <v>0</v>
      </c>
      <c r="CR206">
        <f t="shared" si="199"/>
        <v>0</v>
      </c>
      <c r="CS206">
        <f t="shared" si="200"/>
        <v>0</v>
      </c>
      <c r="CT206">
        <f t="shared" si="201"/>
        <v>0</v>
      </c>
      <c r="CU206">
        <f t="shared" si="202"/>
        <v>0</v>
      </c>
      <c r="CV206">
        <f t="shared" si="203"/>
        <v>0</v>
      </c>
      <c r="CW206">
        <f t="shared" si="204"/>
        <v>0</v>
      </c>
      <c r="CX206">
        <f t="shared" si="205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112</v>
      </c>
      <c r="DO206">
        <v>70</v>
      </c>
      <c r="DP206">
        <v>1.0669999999999999</v>
      </c>
      <c r="DQ206">
        <v>1.081</v>
      </c>
      <c r="DU206">
        <v>1003</v>
      </c>
      <c r="DV206" t="s">
        <v>198</v>
      </c>
      <c r="DW206" t="s">
        <v>198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362024092</v>
      </c>
      <c r="EF206">
        <v>40</v>
      </c>
      <c r="EG206" t="s">
        <v>27</v>
      </c>
      <c r="EH206">
        <v>0</v>
      </c>
      <c r="EI206" t="s">
        <v>3</v>
      </c>
      <c r="EJ206">
        <v>2</v>
      </c>
      <c r="EK206">
        <v>318</v>
      </c>
      <c r="EL206" t="s">
        <v>190</v>
      </c>
      <c r="EM206" t="s">
        <v>191</v>
      </c>
      <c r="EO206" t="s">
        <v>3</v>
      </c>
      <c r="EQ206">
        <v>512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112</v>
      </c>
      <c r="FY206">
        <v>70</v>
      </c>
      <c r="GA206" t="s">
        <v>3</v>
      </c>
      <c r="GD206">
        <v>0</v>
      </c>
      <c r="GF206">
        <v>-1893455869</v>
      </c>
      <c r="GG206">
        <v>2</v>
      </c>
      <c r="GH206">
        <v>1</v>
      </c>
      <c r="GI206">
        <v>5</v>
      </c>
      <c r="GJ206">
        <v>0</v>
      </c>
      <c r="GK206">
        <f>ROUND(R206*(S12)/100,2)</f>
        <v>0</v>
      </c>
      <c r="GL206">
        <f t="shared" si="206"/>
        <v>0</v>
      </c>
      <c r="GM206">
        <f t="shared" si="207"/>
        <v>0</v>
      </c>
      <c r="GN206">
        <f t="shared" si="208"/>
        <v>0</v>
      </c>
      <c r="GO206">
        <f t="shared" si="209"/>
        <v>0</v>
      </c>
      <c r="GP206">
        <f t="shared" si="210"/>
        <v>0</v>
      </c>
      <c r="GR206">
        <v>0</v>
      </c>
      <c r="GS206">
        <v>3</v>
      </c>
      <c r="GT206">
        <v>0</v>
      </c>
      <c r="GU206" t="s">
        <v>3</v>
      </c>
      <c r="GV206">
        <f t="shared" si="211"/>
        <v>0</v>
      </c>
      <c r="GW206">
        <v>1</v>
      </c>
      <c r="GX206">
        <f t="shared" si="212"/>
        <v>0</v>
      </c>
      <c r="HA206">
        <v>0</v>
      </c>
      <c r="HB206">
        <v>0</v>
      </c>
      <c r="HC206">
        <f t="shared" si="213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18</v>
      </c>
      <c r="B207" s="2">
        <v>1</v>
      </c>
      <c r="C207" s="2">
        <v>113</v>
      </c>
      <c r="D207" s="2"/>
      <c r="E207" s="2" t="s">
        <v>199</v>
      </c>
      <c r="F207" s="2" t="s">
        <v>200</v>
      </c>
      <c r="G207" s="2" t="s">
        <v>201</v>
      </c>
      <c r="H207" s="2" t="s">
        <v>49</v>
      </c>
      <c r="I207" s="2">
        <f>I201*J207</f>
        <v>0</v>
      </c>
      <c r="J207" s="2">
        <v>0</v>
      </c>
      <c r="K207" s="2">
        <v>0</v>
      </c>
      <c r="L207" s="2">
        <v>0</v>
      </c>
      <c r="M207" s="2">
        <v>0</v>
      </c>
      <c r="N207" s="2">
        <f t="shared" si="176"/>
        <v>0</v>
      </c>
      <c r="O207" s="2">
        <f t="shared" si="177"/>
        <v>0</v>
      </c>
      <c r="P207" s="2">
        <f t="shared" si="178"/>
        <v>0</v>
      </c>
      <c r="Q207" s="2">
        <f t="shared" si="179"/>
        <v>0</v>
      </c>
      <c r="R207" s="2">
        <f t="shared" si="180"/>
        <v>0</v>
      </c>
      <c r="S207" s="2">
        <f t="shared" si="181"/>
        <v>0</v>
      </c>
      <c r="T207" s="2">
        <f t="shared" si="182"/>
        <v>0</v>
      </c>
      <c r="U207" s="2">
        <f t="shared" si="183"/>
        <v>0</v>
      </c>
      <c r="V207" s="2">
        <f t="shared" si="184"/>
        <v>0</v>
      </c>
      <c r="W207" s="2">
        <f t="shared" si="185"/>
        <v>0</v>
      </c>
      <c r="X207" s="2">
        <f t="shared" si="186"/>
        <v>0</v>
      </c>
      <c r="Y207" s="2">
        <f t="shared" si="187"/>
        <v>0</v>
      </c>
      <c r="Z207" s="2"/>
      <c r="AA207" s="2">
        <v>432739034</v>
      </c>
      <c r="AB207" s="2">
        <f t="shared" si="188"/>
        <v>0</v>
      </c>
      <c r="AC207" s="2">
        <f t="shared" si="189"/>
        <v>0</v>
      </c>
      <c r="AD207" s="2">
        <f t="shared" si="190"/>
        <v>0</v>
      </c>
      <c r="AE207" s="2">
        <f t="shared" si="191"/>
        <v>0</v>
      </c>
      <c r="AF207" s="2">
        <f t="shared" si="192"/>
        <v>0</v>
      </c>
      <c r="AG207" s="2">
        <f t="shared" si="193"/>
        <v>0</v>
      </c>
      <c r="AH207" s="2">
        <f t="shared" si="194"/>
        <v>0</v>
      </c>
      <c r="AI207" s="2">
        <f t="shared" si="195"/>
        <v>0</v>
      </c>
      <c r="AJ207" s="2">
        <f t="shared" si="196"/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112</v>
      </c>
      <c r="AU207" s="2">
        <v>70</v>
      </c>
      <c r="AV207" s="2">
        <v>1.0669999999999999</v>
      </c>
      <c r="AW207" s="2">
        <v>1.081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2</v>
      </c>
      <c r="BJ207" s="2" t="s">
        <v>3</v>
      </c>
      <c r="BK207" s="2"/>
      <c r="BL207" s="2"/>
      <c r="BM207" s="2">
        <v>318</v>
      </c>
      <c r="BN207" s="2">
        <v>0</v>
      </c>
      <c r="BO207" s="2" t="s">
        <v>3</v>
      </c>
      <c r="BP207" s="2">
        <v>0</v>
      </c>
      <c r="BQ207" s="2">
        <v>40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112</v>
      </c>
      <c r="CA207" s="2">
        <v>70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>
        <v>14</v>
      </c>
      <c r="CI207" s="2">
        <v>3</v>
      </c>
      <c r="CJ207" s="2">
        <v>0</v>
      </c>
      <c r="CK207" s="2">
        <v>0</v>
      </c>
      <c r="CL207" s="2">
        <v>0</v>
      </c>
      <c r="CM207" s="2">
        <v>0</v>
      </c>
      <c r="CN207" s="2" t="s">
        <v>3</v>
      </c>
      <c r="CO207" s="2">
        <v>0</v>
      </c>
      <c r="CP207" s="2">
        <f t="shared" si="197"/>
        <v>0</v>
      </c>
      <c r="CQ207" s="2">
        <f t="shared" si="198"/>
        <v>0</v>
      </c>
      <c r="CR207" s="2">
        <f t="shared" si="199"/>
        <v>0</v>
      </c>
      <c r="CS207" s="2">
        <f t="shared" si="200"/>
        <v>0</v>
      </c>
      <c r="CT207" s="2">
        <f t="shared" si="201"/>
        <v>0</v>
      </c>
      <c r="CU207" s="2">
        <f t="shared" si="202"/>
        <v>0</v>
      </c>
      <c r="CV207" s="2">
        <f t="shared" si="203"/>
        <v>0</v>
      </c>
      <c r="CW207" s="2">
        <f t="shared" si="204"/>
        <v>0</v>
      </c>
      <c r="CX207" s="2">
        <f t="shared" si="205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1010</v>
      </c>
      <c r="DV207" s="2" t="s">
        <v>49</v>
      </c>
      <c r="DW207" s="2" t="s">
        <v>49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362024092</v>
      </c>
      <c r="EF207" s="2">
        <v>40</v>
      </c>
      <c r="EG207" s="2" t="s">
        <v>27</v>
      </c>
      <c r="EH207" s="2">
        <v>0</v>
      </c>
      <c r="EI207" s="2" t="s">
        <v>3</v>
      </c>
      <c r="EJ207" s="2">
        <v>2</v>
      </c>
      <c r="EK207" s="2">
        <v>318</v>
      </c>
      <c r="EL207" s="2" t="s">
        <v>190</v>
      </c>
      <c r="EM207" s="2" t="s">
        <v>191</v>
      </c>
      <c r="EN207" s="2"/>
      <c r="EO207" s="2" t="s">
        <v>3</v>
      </c>
      <c r="EP207" s="2"/>
      <c r="EQ207" s="2">
        <v>512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112</v>
      </c>
      <c r="FY207" s="2">
        <v>70</v>
      </c>
      <c r="FZ207" s="2"/>
      <c r="GA207" s="2" t="s">
        <v>3</v>
      </c>
      <c r="GB207" s="2"/>
      <c r="GC207" s="2"/>
      <c r="GD207" s="2">
        <v>0</v>
      </c>
      <c r="GE207" s="2"/>
      <c r="GF207" s="2">
        <v>-502973214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206"/>
        <v>0</v>
      </c>
      <c r="GM207" s="2">
        <f t="shared" si="207"/>
        <v>0</v>
      </c>
      <c r="GN207" s="2">
        <f t="shared" si="208"/>
        <v>0</v>
      </c>
      <c r="GO207" s="2">
        <f t="shared" si="209"/>
        <v>0</v>
      </c>
      <c r="GP207" s="2">
        <f t="shared" si="210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11"/>
        <v>0</v>
      </c>
      <c r="GW207" s="2">
        <v>1</v>
      </c>
      <c r="GX207" s="2">
        <f t="shared" si="212"/>
        <v>0</v>
      </c>
      <c r="GY207" s="2"/>
      <c r="GZ207" s="2"/>
      <c r="HA207" s="2">
        <v>0</v>
      </c>
      <c r="HB207" s="2">
        <v>0</v>
      </c>
      <c r="HC207" s="2">
        <f t="shared" si="213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128</v>
      </c>
      <c r="E208" t="s">
        <v>199</v>
      </c>
      <c r="F208" t="s">
        <v>200</v>
      </c>
      <c r="G208" t="s">
        <v>201</v>
      </c>
      <c r="H208" t="s">
        <v>49</v>
      </c>
      <c r="I208">
        <f>I202*J208</f>
        <v>0</v>
      </c>
      <c r="J208">
        <v>0</v>
      </c>
      <c r="K208">
        <v>0</v>
      </c>
      <c r="L208">
        <v>0</v>
      </c>
      <c r="M208">
        <v>0</v>
      </c>
      <c r="N208">
        <f t="shared" si="176"/>
        <v>0</v>
      </c>
      <c r="O208">
        <f t="shared" si="177"/>
        <v>0</v>
      </c>
      <c r="P208">
        <f t="shared" si="178"/>
        <v>0</v>
      </c>
      <c r="Q208">
        <f t="shared" si="179"/>
        <v>0</v>
      </c>
      <c r="R208">
        <f t="shared" si="180"/>
        <v>0</v>
      </c>
      <c r="S208">
        <f t="shared" si="181"/>
        <v>0</v>
      </c>
      <c r="T208">
        <f t="shared" si="182"/>
        <v>0</v>
      </c>
      <c r="U208">
        <f t="shared" si="183"/>
        <v>0</v>
      </c>
      <c r="V208">
        <f t="shared" si="184"/>
        <v>0</v>
      </c>
      <c r="W208">
        <f t="shared" si="185"/>
        <v>0</v>
      </c>
      <c r="X208">
        <f t="shared" si="186"/>
        <v>0</v>
      </c>
      <c r="Y208">
        <f t="shared" si="187"/>
        <v>0</v>
      </c>
      <c r="AA208">
        <v>432738977</v>
      </c>
      <c r="AB208">
        <f t="shared" si="188"/>
        <v>0</v>
      </c>
      <c r="AC208">
        <f t="shared" si="189"/>
        <v>0</v>
      </c>
      <c r="AD208">
        <f t="shared" si="190"/>
        <v>0</v>
      </c>
      <c r="AE208">
        <f t="shared" si="191"/>
        <v>0</v>
      </c>
      <c r="AF208">
        <f t="shared" si="192"/>
        <v>0</v>
      </c>
      <c r="AG208">
        <f t="shared" si="193"/>
        <v>0</v>
      </c>
      <c r="AH208">
        <f t="shared" si="194"/>
        <v>0</v>
      </c>
      <c r="AI208">
        <f t="shared" si="195"/>
        <v>0</v>
      </c>
      <c r="AJ208">
        <f t="shared" si="196"/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1.081</v>
      </c>
      <c r="AZ208">
        <v>1</v>
      </c>
      <c r="BA208">
        <v>1</v>
      </c>
      <c r="BB208">
        <v>1</v>
      </c>
      <c r="BC208">
        <v>8.0500000000000007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3</v>
      </c>
      <c r="BM208">
        <v>318</v>
      </c>
      <c r="BN208">
        <v>0</v>
      </c>
      <c r="BO208" t="s">
        <v>3</v>
      </c>
      <c r="BP208">
        <v>0</v>
      </c>
      <c r="BQ208">
        <v>40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H208">
        <v>14</v>
      </c>
      <c r="CI208">
        <v>3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197"/>
        <v>0</v>
      </c>
      <c r="CQ208">
        <f t="shared" si="198"/>
        <v>0</v>
      </c>
      <c r="CR208">
        <f t="shared" si="199"/>
        <v>0</v>
      </c>
      <c r="CS208">
        <f t="shared" si="200"/>
        <v>0</v>
      </c>
      <c r="CT208">
        <f t="shared" si="201"/>
        <v>0</v>
      </c>
      <c r="CU208">
        <f t="shared" si="202"/>
        <v>0</v>
      </c>
      <c r="CV208">
        <f t="shared" si="203"/>
        <v>0</v>
      </c>
      <c r="CW208">
        <f t="shared" si="204"/>
        <v>0</v>
      </c>
      <c r="CX208">
        <f t="shared" si="205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112</v>
      </c>
      <c r="DO208">
        <v>70</v>
      </c>
      <c r="DP208">
        <v>1.0669999999999999</v>
      </c>
      <c r="DQ208">
        <v>1.081</v>
      </c>
      <c r="DU208">
        <v>1010</v>
      </c>
      <c r="DV208" t="s">
        <v>49</v>
      </c>
      <c r="DW208" t="s">
        <v>49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362024092</v>
      </c>
      <c r="EF208">
        <v>40</v>
      </c>
      <c r="EG208" t="s">
        <v>27</v>
      </c>
      <c r="EH208">
        <v>0</v>
      </c>
      <c r="EI208" t="s">
        <v>3</v>
      </c>
      <c r="EJ208">
        <v>2</v>
      </c>
      <c r="EK208">
        <v>318</v>
      </c>
      <c r="EL208" t="s">
        <v>190</v>
      </c>
      <c r="EM208" t="s">
        <v>191</v>
      </c>
      <c r="EO208" t="s">
        <v>3</v>
      </c>
      <c r="EQ208">
        <v>512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112</v>
      </c>
      <c r="FY208">
        <v>70</v>
      </c>
      <c r="GA208" t="s">
        <v>3</v>
      </c>
      <c r="GD208">
        <v>0</v>
      </c>
      <c r="GF208">
        <v>-502973214</v>
      </c>
      <c r="GG208">
        <v>2</v>
      </c>
      <c r="GH208">
        <v>1</v>
      </c>
      <c r="GI208">
        <v>5</v>
      </c>
      <c r="GJ208">
        <v>0</v>
      </c>
      <c r="GK208">
        <f>ROUND(R208*(S12)/100,2)</f>
        <v>0</v>
      </c>
      <c r="GL208">
        <f t="shared" si="206"/>
        <v>0</v>
      </c>
      <c r="GM208">
        <f t="shared" si="207"/>
        <v>0</v>
      </c>
      <c r="GN208">
        <f t="shared" si="208"/>
        <v>0</v>
      </c>
      <c r="GO208">
        <f t="shared" si="209"/>
        <v>0</v>
      </c>
      <c r="GP208">
        <f t="shared" si="210"/>
        <v>0</v>
      </c>
      <c r="GR208">
        <v>0</v>
      </c>
      <c r="GS208">
        <v>3</v>
      </c>
      <c r="GT208">
        <v>0</v>
      </c>
      <c r="GU208" t="s">
        <v>3</v>
      </c>
      <c r="GV208">
        <f t="shared" si="211"/>
        <v>0</v>
      </c>
      <c r="GW208">
        <v>1</v>
      </c>
      <c r="GX208">
        <f t="shared" si="212"/>
        <v>0</v>
      </c>
      <c r="HA208">
        <v>0</v>
      </c>
      <c r="HB208">
        <v>0</v>
      </c>
      <c r="HC208">
        <f t="shared" si="21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>
        <f>ROW(SmtRes!A129)</f>
        <v>129</v>
      </c>
      <c r="D209" s="2">
        <f>ROW(EtalonRes!A163)</f>
        <v>163</v>
      </c>
      <c r="E209" s="2" t="s">
        <v>202</v>
      </c>
      <c r="F209" s="2" t="s">
        <v>203</v>
      </c>
      <c r="G209" s="2" t="s">
        <v>204</v>
      </c>
      <c r="H209" s="2" t="s">
        <v>205</v>
      </c>
      <c r="I209" s="2">
        <v>27</v>
      </c>
      <c r="J209" s="2">
        <v>0</v>
      </c>
      <c r="K209" s="2">
        <v>27</v>
      </c>
      <c r="L209" s="2">
        <v>27</v>
      </c>
      <c r="M209" s="2">
        <v>0</v>
      </c>
      <c r="N209" s="2">
        <f t="shared" si="176"/>
        <v>27</v>
      </c>
      <c r="O209" s="2">
        <f t="shared" si="177"/>
        <v>626.02</v>
      </c>
      <c r="P209" s="2">
        <f t="shared" si="178"/>
        <v>0</v>
      </c>
      <c r="Q209" s="2">
        <f t="shared" si="179"/>
        <v>543.63</v>
      </c>
      <c r="R209" s="2">
        <f t="shared" si="180"/>
        <v>152.4</v>
      </c>
      <c r="S209" s="2">
        <f t="shared" si="181"/>
        <v>82.39</v>
      </c>
      <c r="T209" s="2">
        <f t="shared" si="182"/>
        <v>0</v>
      </c>
      <c r="U209" s="2">
        <f t="shared" si="183"/>
        <v>6.914159999999999</v>
      </c>
      <c r="V209" s="2">
        <f t="shared" si="184"/>
        <v>0</v>
      </c>
      <c r="W209" s="2">
        <f t="shared" si="185"/>
        <v>0</v>
      </c>
      <c r="X209" s="2">
        <f t="shared" si="186"/>
        <v>92.28</v>
      </c>
      <c r="Y209" s="2">
        <f t="shared" si="187"/>
        <v>57.67</v>
      </c>
      <c r="Z209" s="2"/>
      <c r="AA209" s="2">
        <v>432739034</v>
      </c>
      <c r="AB209" s="2">
        <f t="shared" si="188"/>
        <v>21.73</v>
      </c>
      <c r="AC209" s="2">
        <f t="shared" si="189"/>
        <v>0</v>
      </c>
      <c r="AD209" s="2">
        <f t="shared" si="190"/>
        <v>18.87</v>
      </c>
      <c r="AE209" s="2">
        <f t="shared" si="191"/>
        <v>5.29</v>
      </c>
      <c r="AF209" s="2">
        <f t="shared" si="192"/>
        <v>2.86</v>
      </c>
      <c r="AG209" s="2">
        <f t="shared" si="193"/>
        <v>0</v>
      </c>
      <c r="AH209" s="2">
        <f t="shared" si="194"/>
        <v>0.24</v>
      </c>
      <c r="AI209" s="2">
        <f t="shared" si="195"/>
        <v>0</v>
      </c>
      <c r="AJ209" s="2">
        <f t="shared" si="196"/>
        <v>0</v>
      </c>
      <c r="AK209" s="2">
        <v>21.73</v>
      </c>
      <c r="AL209" s="2">
        <v>0</v>
      </c>
      <c r="AM209" s="2">
        <v>18.87</v>
      </c>
      <c r="AN209" s="2">
        <v>5.29</v>
      </c>
      <c r="AO209" s="2">
        <v>2.86</v>
      </c>
      <c r="AP209" s="2">
        <v>0</v>
      </c>
      <c r="AQ209" s="2">
        <v>0.24</v>
      </c>
      <c r="AR209" s="2">
        <v>0</v>
      </c>
      <c r="AS209" s="2">
        <v>0</v>
      </c>
      <c r="AT209" s="2">
        <v>112</v>
      </c>
      <c r="AU209" s="2">
        <v>70</v>
      </c>
      <c r="AV209" s="2">
        <v>1.0669999999999999</v>
      </c>
      <c r="AW209" s="2">
        <v>1.081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2</v>
      </c>
      <c r="BJ209" s="2" t="s">
        <v>206</v>
      </c>
      <c r="BK209" s="2"/>
      <c r="BL209" s="2"/>
      <c r="BM209" s="2">
        <v>334</v>
      </c>
      <c r="BN209" s="2">
        <v>0</v>
      </c>
      <c r="BO209" s="2" t="s">
        <v>3</v>
      </c>
      <c r="BP209" s="2">
        <v>0</v>
      </c>
      <c r="BQ209" s="2">
        <v>40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112</v>
      </c>
      <c r="CA209" s="2">
        <v>70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>
        <v>15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 t="s">
        <v>3</v>
      </c>
      <c r="CO209" s="2">
        <v>0</v>
      </c>
      <c r="CP209" s="2">
        <f t="shared" si="197"/>
        <v>626.02</v>
      </c>
      <c r="CQ209" s="2">
        <f t="shared" si="198"/>
        <v>0</v>
      </c>
      <c r="CR209" s="2">
        <f t="shared" si="199"/>
        <v>20.13</v>
      </c>
      <c r="CS209" s="2">
        <f t="shared" si="200"/>
        <v>5.64</v>
      </c>
      <c r="CT209" s="2">
        <f t="shared" si="201"/>
        <v>3.05</v>
      </c>
      <c r="CU209" s="2">
        <f t="shared" si="202"/>
        <v>0</v>
      </c>
      <c r="CV209" s="2">
        <f t="shared" si="203"/>
        <v>0.25607999999999997</v>
      </c>
      <c r="CW209" s="2">
        <f t="shared" si="204"/>
        <v>0</v>
      </c>
      <c r="CX209" s="2">
        <f t="shared" si="205"/>
        <v>0</v>
      </c>
      <c r="CY209" s="2">
        <f>((S209*BZ209)/100)</f>
        <v>92.276800000000009</v>
      </c>
      <c r="CZ209" s="2">
        <f>((S209*CA209)/100)</f>
        <v>57.673000000000002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205</v>
      </c>
      <c r="DW209" s="2" t="s">
        <v>205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362024108</v>
      </c>
      <c r="EF209" s="2">
        <v>40</v>
      </c>
      <c r="EG209" s="2" t="s">
        <v>27</v>
      </c>
      <c r="EH209" s="2">
        <v>0</v>
      </c>
      <c r="EI209" s="2" t="s">
        <v>3</v>
      </c>
      <c r="EJ209" s="2">
        <v>2</v>
      </c>
      <c r="EK209" s="2">
        <v>334</v>
      </c>
      <c r="EL209" s="2" t="s">
        <v>28</v>
      </c>
      <c r="EM209" s="2" t="s">
        <v>29</v>
      </c>
      <c r="EN209" s="2"/>
      <c r="EO209" s="2" t="s">
        <v>3</v>
      </c>
      <c r="EP209" s="2"/>
      <c r="EQ209" s="2">
        <v>131584</v>
      </c>
      <c r="ER209" s="2">
        <v>21.73</v>
      </c>
      <c r="ES209" s="2">
        <v>0</v>
      </c>
      <c r="ET209" s="2">
        <v>18.87</v>
      </c>
      <c r="EU209" s="2">
        <v>5.29</v>
      </c>
      <c r="EV209" s="2">
        <v>2.86</v>
      </c>
      <c r="EW209" s="2">
        <v>0.24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2</v>
      </c>
      <c r="FT209" s="2"/>
      <c r="FU209" s="2"/>
      <c r="FV209" s="2"/>
      <c r="FW209" s="2"/>
      <c r="FX209" s="2">
        <v>112</v>
      </c>
      <c r="FY209" s="2">
        <v>70</v>
      </c>
      <c r="FZ209" s="2"/>
      <c r="GA209" s="2" t="s">
        <v>3</v>
      </c>
      <c r="GB209" s="2"/>
      <c r="GC209" s="2"/>
      <c r="GD209" s="2">
        <v>0</v>
      </c>
      <c r="GE209" s="2"/>
      <c r="GF209" s="2">
        <v>369600867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266.7</v>
      </c>
      <c r="GL209" s="2">
        <f t="shared" si="206"/>
        <v>0</v>
      </c>
      <c r="GM209" s="2">
        <f t="shared" si="207"/>
        <v>1042.67</v>
      </c>
      <c r="GN209" s="2">
        <f t="shared" si="208"/>
        <v>0</v>
      </c>
      <c r="GO209" s="2">
        <f t="shared" si="209"/>
        <v>1042.67</v>
      </c>
      <c r="GP209" s="2">
        <f t="shared" si="210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11"/>
        <v>0</v>
      </c>
      <c r="GW209" s="2">
        <v>1</v>
      </c>
      <c r="GX209" s="2">
        <f t="shared" si="212"/>
        <v>0</v>
      </c>
      <c r="GY209" s="2"/>
      <c r="GZ209" s="2"/>
      <c r="HA209" s="2">
        <v>0</v>
      </c>
      <c r="HB209" s="2">
        <v>0</v>
      </c>
      <c r="HC209" s="2">
        <f t="shared" si="213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C210">
        <f>ROW(SmtRes!A130)</f>
        <v>130</v>
      </c>
      <c r="D210">
        <f>ROW(EtalonRes!A164)</f>
        <v>164</v>
      </c>
      <c r="E210" t="s">
        <v>202</v>
      </c>
      <c r="F210" t="s">
        <v>203</v>
      </c>
      <c r="G210" t="s">
        <v>204</v>
      </c>
      <c r="H210" t="s">
        <v>205</v>
      </c>
      <c r="I210">
        <v>27</v>
      </c>
      <c r="J210">
        <v>0</v>
      </c>
      <c r="K210">
        <v>27</v>
      </c>
      <c r="L210">
        <v>27</v>
      </c>
      <c r="M210">
        <v>0</v>
      </c>
      <c r="N210">
        <f t="shared" si="176"/>
        <v>27</v>
      </c>
      <c r="O210">
        <f t="shared" si="177"/>
        <v>9251.5300000000007</v>
      </c>
      <c r="P210">
        <f t="shared" si="178"/>
        <v>0</v>
      </c>
      <c r="Q210">
        <f t="shared" si="179"/>
        <v>7023.7</v>
      </c>
      <c r="R210">
        <f t="shared" si="180"/>
        <v>4120.8999999999996</v>
      </c>
      <c r="S210">
        <f t="shared" si="181"/>
        <v>2227.83</v>
      </c>
      <c r="T210">
        <f t="shared" si="182"/>
        <v>0</v>
      </c>
      <c r="U210">
        <f t="shared" si="183"/>
        <v>6.914159999999999</v>
      </c>
      <c r="V210">
        <f t="shared" si="184"/>
        <v>0</v>
      </c>
      <c r="W210">
        <f t="shared" si="185"/>
        <v>0</v>
      </c>
      <c r="X210">
        <f t="shared" si="186"/>
        <v>2049.6</v>
      </c>
      <c r="Y210">
        <f t="shared" si="187"/>
        <v>957.97</v>
      </c>
      <c r="AA210">
        <v>432738977</v>
      </c>
      <c r="AB210">
        <f t="shared" si="188"/>
        <v>21.73</v>
      </c>
      <c r="AC210">
        <f t="shared" si="189"/>
        <v>0</v>
      </c>
      <c r="AD210">
        <f t="shared" si="190"/>
        <v>18.87</v>
      </c>
      <c r="AE210">
        <f t="shared" si="191"/>
        <v>5.29</v>
      </c>
      <c r="AF210">
        <f t="shared" si="192"/>
        <v>2.86</v>
      </c>
      <c r="AG210">
        <f t="shared" si="193"/>
        <v>0</v>
      </c>
      <c r="AH210">
        <f t="shared" si="194"/>
        <v>0.24</v>
      </c>
      <c r="AI210">
        <f t="shared" si="195"/>
        <v>0</v>
      </c>
      <c r="AJ210">
        <f t="shared" si="196"/>
        <v>0</v>
      </c>
      <c r="AK210">
        <v>21.73</v>
      </c>
      <c r="AL210">
        <v>0</v>
      </c>
      <c r="AM210">
        <v>18.87</v>
      </c>
      <c r="AN210">
        <v>5.29</v>
      </c>
      <c r="AO210">
        <v>2.86</v>
      </c>
      <c r="AP210">
        <v>0</v>
      </c>
      <c r="AQ210">
        <v>0.24</v>
      </c>
      <c r="AR210">
        <v>0</v>
      </c>
      <c r="AS210">
        <v>0</v>
      </c>
      <c r="AT210">
        <v>92</v>
      </c>
      <c r="AU210">
        <v>43</v>
      </c>
      <c r="AV210">
        <v>1.0669999999999999</v>
      </c>
      <c r="AW210">
        <v>1.081</v>
      </c>
      <c r="AZ210">
        <v>1</v>
      </c>
      <c r="BA210">
        <v>27.04</v>
      </c>
      <c r="BB210">
        <v>12.92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206</v>
      </c>
      <c r="BM210">
        <v>334</v>
      </c>
      <c r="BN210">
        <v>0</v>
      </c>
      <c r="BO210" t="s">
        <v>203</v>
      </c>
      <c r="BP210">
        <v>1</v>
      </c>
      <c r="BQ210">
        <v>40</v>
      </c>
      <c r="BR210">
        <v>0</v>
      </c>
      <c r="BS210">
        <v>27.04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92</v>
      </c>
      <c r="CA210">
        <v>43</v>
      </c>
      <c r="CB210" t="s">
        <v>3</v>
      </c>
      <c r="CE210">
        <v>30</v>
      </c>
      <c r="CF210">
        <v>0</v>
      </c>
      <c r="CG210">
        <v>0</v>
      </c>
      <c r="CH210">
        <v>15</v>
      </c>
      <c r="CI210">
        <v>0</v>
      </c>
      <c r="CJ210">
        <v>0</v>
      </c>
      <c r="CK210">
        <v>0</v>
      </c>
      <c r="CL210">
        <v>0</v>
      </c>
      <c r="CM210">
        <v>0</v>
      </c>
      <c r="CN210" t="s">
        <v>3</v>
      </c>
      <c r="CO210">
        <v>0</v>
      </c>
      <c r="CP210">
        <f t="shared" si="197"/>
        <v>9251.5299999999988</v>
      </c>
      <c r="CQ210">
        <f t="shared" si="198"/>
        <v>0</v>
      </c>
      <c r="CR210">
        <f t="shared" si="199"/>
        <v>260.08</v>
      </c>
      <c r="CS210">
        <f t="shared" si="200"/>
        <v>152.51</v>
      </c>
      <c r="CT210">
        <f t="shared" si="201"/>
        <v>82.47</v>
      </c>
      <c r="CU210">
        <f t="shared" si="202"/>
        <v>0</v>
      </c>
      <c r="CV210">
        <f t="shared" si="203"/>
        <v>0.25607999999999997</v>
      </c>
      <c r="CW210">
        <f t="shared" si="204"/>
        <v>0</v>
      </c>
      <c r="CX210">
        <f t="shared" si="205"/>
        <v>0</v>
      </c>
      <c r="CY210">
        <f>S210*(BZ210/100)</f>
        <v>2049.6035999999999</v>
      </c>
      <c r="CZ210">
        <f>S210*(CA210/100)</f>
        <v>957.96690000000001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112</v>
      </c>
      <c r="DO210">
        <v>70</v>
      </c>
      <c r="DP210">
        <v>1.0669999999999999</v>
      </c>
      <c r="DQ210">
        <v>1.081</v>
      </c>
      <c r="DU210">
        <v>1013</v>
      </c>
      <c r="DV210" t="s">
        <v>205</v>
      </c>
      <c r="DW210" t="s">
        <v>205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362024108</v>
      </c>
      <c r="EF210">
        <v>40</v>
      </c>
      <c r="EG210" t="s">
        <v>27</v>
      </c>
      <c r="EH210">
        <v>0</v>
      </c>
      <c r="EI210" t="s">
        <v>3</v>
      </c>
      <c r="EJ210">
        <v>2</v>
      </c>
      <c r="EK210">
        <v>334</v>
      </c>
      <c r="EL210" t="s">
        <v>28</v>
      </c>
      <c r="EM210" t="s">
        <v>29</v>
      </c>
      <c r="EO210" t="s">
        <v>3</v>
      </c>
      <c r="EQ210">
        <v>131584</v>
      </c>
      <c r="ER210">
        <v>21.73</v>
      </c>
      <c r="ES210">
        <v>0</v>
      </c>
      <c r="ET210">
        <v>18.87</v>
      </c>
      <c r="EU210">
        <v>5.29</v>
      </c>
      <c r="EV210">
        <v>2.86</v>
      </c>
      <c r="EW210">
        <v>0.24</v>
      </c>
      <c r="EX210">
        <v>0</v>
      </c>
      <c r="EY210">
        <v>0</v>
      </c>
      <c r="FQ210">
        <v>0</v>
      </c>
      <c r="FR210">
        <v>0</v>
      </c>
      <c r="FS210">
        <v>2</v>
      </c>
      <c r="FX210">
        <v>112</v>
      </c>
      <c r="FY210">
        <v>70</v>
      </c>
      <c r="GA210" t="s">
        <v>3</v>
      </c>
      <c r="GD210">
        <v>0</v>
      </c>
      <c r="GF210">
        <v>369600867</v>
      </c>
      <c r="GG210">
        <v>2</v>
      </c>
      <c r="GH210">
        <v>1</v>
      </c>
      <c r="GI210">
        <v>2</v>
      </c>
      <c r="GJ210">
        <v>0</v>
      </c>
      <c r="GK210">
        <f>ROUND(R210*(S12)/100,2)</f>
        <v>6593.44</v>
      </c>
      <c r="GL210">
        <f t="shared" si="206"/>
        <v>0</v>
      </c>
      <c r="GM210">
        <f t="shared" si="207"/>
        <v>18852.54</v>
      </c>
      <c r="GN210">
        <f t="shared" si="208"/>
        <v>0</v>
      </c>
      <c r="GO210">
        <f t="shared" si="209"/>
        <v>18852.54</v>
      </c>
      <c r="GP210">
        <f t="shared" si="210"/>
        <v>0</v>
      </c>
      <c r="GR210">
        <v>0</v>
      </c>
      <c r="GS210">
        <v>3</v>
      </c>
      <c r="GT210">
        <v>0</v>
      </c>
      <c r="GU210" t="s">
        <v>3</v>
      </c>
      <c r="GV210">
        <f t="shared" si="211"/>
        <v>0</v>
      </c>
      <c r="GW210">
        <v>1</v>
      </c>
      <c r="GX210">
        <f t="shared" si="212"/>
        <v>0</v>
      </c>
      <c r="HA210">
        <v>0</v>
      </c>
      <c r="HB210">
        <v>0</v>
      </c>
      <c r="HC210">
        <f t="shared" si="21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3</v>
      </c>
      <c r="F211" s="2" t="s">
        <v>207</v>
      </c>
      <c r="G211" s="2" t="s">
        <v>208</v>
      </c>
      <c r="H211" s="2" t="s">
        <v>209</v>
      </c>
      <c r="I211" s="2">
        <v>0</v>
      </c>
      <c r="J211" s="2">
        <v>0</v>
      </c>
      <c r="K211" s="2">
        <v>0</v>
      </c>
      <c r="L211" s="2">
        <v>1</v>
      </c>
      <c r="M211" s="2">
        <v>0</v>
      </c>
      <c r="N211" s="2">
        <f t="shared" si="176"/>
        <v>1</v>
      </c>
      <c r="O211" s="2">
        <f t="shared" si="177"/>
        <v>0</v>
      </c>
      <c r="P211" s="2">
        <f t="shared" si="178"/>
        <v>0</v>
      </c>
      <c r="Q211" s="2">
        <f t="shared" si="179"/>
        <v>0</v>
      </c>
      <c r="R211" s="2">
        <f t="shared" si="180"/>
        <v>0</v>
      </c>
      <c r="S211" s="2">
        <f t="shared" si="181"/>
        <v>0</v>
      </c>
      <c r="T211" s="2">
        <f t="shared" si="182"/>
        <v>0</v>
      </c>
      <c r="U211" s="2">
        <f t="shared" si="183"/>
        <v>0</v>
      </c>
      <c r="V211" s="2">
        <f t="shared" si="184"/>
        <v>0</v>
      </c>
      <c r="W211" s="2">
        <f t="shared" si="185"/>
        <v>0</v>
      </c>
      <c r="X211" s="2">
        <f t="shared" si="186"/>
        <v>0</v>
      </c>
      <c r="Y211" s="2">
        <f t="shared" si="187"/>
        <v>0</v>
      </c>
      <c r="Z211" s="2"/>
      <c r="AA211" s="2">
        <v>-1</v>
      </c>
      <c r="AB211" s="2">
        <f t="shared" si="188"/>
        <v>237.1</v>
      </c>
      <c r="AC211" s="2">
        <f t="shared" si="189"/>
        <v>5.67</v>
      </c>
      <c r="AD211" s="2">
        <f t="shared" si="190"/>
        <v>187.78</v>
      </c>
      <c r="AE211" s="2">
        <f t="shared" si="191"/>
        <v>18.989999999999998</v>
      </c>
      <c r="AF211" s="2">
        <f t="shared" si="192"/>
        <v>43.65</v>
      </c>
      <c r="AG211" s="2">
        <f t="shared" si="193"/>
        <v>0</v>
      </c>
      <c r="AH211" s="2">
        <f t="shared" si="194"/>
        <v>3.76</v>
      </c>
      <c r="AI211" s="2">
        <f t="shared" si="195"/>
        <v>0</v>
      </c>
      <c r="AJ211" s="2">
        <f t="shared" si="196"/>
        <v>0</v>
      </c>
      <c r="AK211" s="2">
        <v>237.1</v>
      </c>
      <c r="AL211" s="2">
        <v>5.67</v>
      </c>
      <c r="AM211" s="2">
        <v>187.78</v>
      </c>
      <c r="AN211" s="2">
        <v>18.989999999999998</v>
      </c>
      <c r="AO211" s="2">
        <v>43.65</v>
      </c>
      <c r="AP211" s="2">
        <v>0</v>
      </c>
      <c r="AQ211" s="2">
        <v>3.76</v>
      </c>
      <c r="AR211" s="2">
        <v>0</v>
      </c>
      <c r="AS211" s="2">
        <v>0</v>
      </c>
      <c r="AT211" s="2">
        <v>114</v>
      </c>
      <c r="AU211" s="2">
        <v>80</v>
      </c>
      <c r="AV211" s="2">
        <v>1.087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210</v>
      </c>
      <c r="BK211" s="2"/>
      <c r="BL211" s="2"/>
      <c r="BM211" s="2">
        <v>235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114</v>
      </c>
      <c r="CA211" s="2">
        <v>80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 t="s">
        <v>3</v>
      </c>
      <c r="CO211" s="2">
        <v>0</v>
      </c>
      <c r="CP211" s="2">
        <f t="shared" si="197"/>
        <v>0</v>
      </c>
      <c r="CQ211" s="2">
        <f t="shared" si="198"/>
        <v>5.67</v>
      </c>
      <c r="CR211" s="2">
        <f t="shared" si="199"/>
        <v>204.12</v>
      </c>
      <c r="CS211" s="2">
        <f t="shared" si="200"/>
        <v>20.64</v>
      </c>
      <c r="CT211" s="2">
        <f t="shared" si="201"/>
        <v>47.45</v>
      </c>
      <c r="CU211" s="2">
        <f t="shared" si="202"/>
        <v>0</v>
      </c>
      <c r="CV211" s="2">
        <f t="shared" si="203"/>
        <v>4.0871199999999996</v>
      </c>
      <c r="CW211" s="2">
        <f t="shared" si="204"/>
        <v>0</v>
      </c>
      <c r="CX211" s="2">
        <f t="shared" si="205"/>
        <v>0</v>
      </c>
      <c r="CY211" s="2">
        <f>((S211*BZ211)/100)</f>
        <v>0</v>
      </c>
      <c r="CZ211" s="2">
        <f>((S211*CA211)/100)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209</v>
      </c>
      <c r="DW211" s="2" t="s">
        <v>209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362024009</v>
      </c>
      <c r="EF211" s="2">
        <v>30</v>
      </c>
      <c r="EG211" s="2" t="s">
        <v>36</v>
      </c>
      <c r="EH211" s="2">
        <v>0</v>
      </c>
      <c r="EI211" s="2" t="s">
        <v>3</v>
      </c>
      <c r="EJ211" s="2">
        <v>1</v>
      </c>
      <c r="EK211" s="2">
        <v>235</v>
      </c>
      <c r="EL211" s="2" t="s">
        <v>37</v>
      </c>
      <c r="EM211" s="2" t="s">
        <v>38</v>
      </c>
      <c r="EN211" s="2"/>
      <c r="EO211" s="2" t="s">
        <v>3</v>
      </c>
      <c r="EP211" s="2"/>
      <c r="EQ211" s="2">
        <v>132096</v>
      </c>
      <c r="ER211" s="2">
        <v>237.1</v>
      </c>
      <c r="ES211" s="2">
        <v>5.67</v>
      </c>
      <c r="ET211" s="2">
        <v>187.78</v>
      </c>
      <c r="EU211" s="2">
        <v>18.989999999999998</v>
      </c>
      <c r="EV211" s="2">
        <v>43.65</v>
      </c>
      <c r="EW211" s="2">
        <v>3.76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114</v>
      </c>
      <c r="FY211" s="2">
        <v>80</v>
      </c>
      <c r="FZ211" s="2"/>
      <c r="GA211" s="2" t="s">
        <v>3</v>
      </c>
      <c r="GB211" s="2"/>
      <c r="GC211" s="2"/>
      <c r="GD211" s="2">
        <v>0</v>
      </c>
      <c r="GE211" s="2"/>
      <c r="GF211" s="2">
        <v>-1153601465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0</v>
      </c>
      <c r="GL211" s="2">
        <f t="shared" si="206"/>
        <v>0</v>
      </c>
      <c r="GM211" s="2">
        <f t="shared" si="207"/>
        <v>0</v>
      </c>
      <c r="GN211" s="2">
        <f t="shared" si="208"/>
        <v>0</v>
      </c>
      <c r="GO211" s="2">
        <f t="shared" si="209"/>
        <v>0</v>
      </c>
      <c r="GP211" s="2">
        <f t="shared" si="210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11"/>
        <v>0</v>
      </c>
      <c r="GW211" s="2">
        <v>1</v>
      </c>
      <c r="GX211" s="2">
        <f t="shared" si="212"/>
        <v>0</v>
      </c>
      <c r="GY211" s="2"/>
      <c r="GZ211" s="2"/>
      <c r="HA211" s="2">
        <v>0</v>
      </c>
      <c r="HB211" s="2">
        <v>0</v>
      </c>
      <c r="HC211" s="2">
        <f t="shared" si="213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3</v>
      </c>
      <c r="F212" t="s">
        <v>207</v>
      </c>
      <c r="G212" t="s">
        <v>208</v>
      </c>
      <c r="H212" t="s">
        <v>209</v>
      </c>
      <c r="I212">
        <v>0</v>
      </c>
      <c r="J212">
        <v>0</v>
      </c>
      <c r="K212">
        <v>0</v>
      </c>
      <c r="L212">
        <v>1</v>
      </c>
      <c r="M212">
        <v>0</v>
      </c>
      <c r="N212">
        <f t="shared" si="176"/>
        <v>1</v>
      </c>
      <c r="O212">
        <f t="shared" si="177"/>
        <v>0</v>
      </c>
      <c r="P212">
        <f t="shared" si="178"/>
        <v>0</v>
      </c>
      <c r="Q212">
        <f t="shared" si="179"/>
        <v>0</v>
      </c>
      <c r="R212">
        <f t="shared" si="180"/>
        <v>0</v>
      </c>
      <c r="S212">
        <f t="shared" si="181"/>
        <v>0</v>
      </c>
      <c r="T212">
        <f t="shared" si="182"/>
        <v>0</v>
      </c>
      <c r="U212">
        <f t="shared" si="183"/>
        <v>0</v>
      </c>
      <c r="V212">
        <f t="shared" si="184"/>
        <v>0</v>
      </c>
      <c r="W212">
        <f t="shared" si="185"/>
        <v>0</v>
      </c>
      <c r="X212">
        <f t="shared" si="186"/>
        <v>0</v>
      </c>
      <c r="Y212">
        <f t="shared" si="187"/>
        <v>0</v>
      </c>
      <c r="AA212">
        <v>-1</v>
      </c>
      <c r="AB212">
        <f t="shared" si="188"/>
        <v>237.1</v>
      </c>
      <c r="AC212">
        <f t="shared" si="189"/>
        <v>5.67</v>
      </c>
      <c r="AD212">
        <f t="shared" si="190"/>
        <v>187.78</v>
      </c>
      <c r="AE212">
        <f t="shared" si="191"/>
        <v>18.989999999999998</v>
      </c>
      <c r="AF212">
        <f t="shared" si="192"/>
        <v>43.65</v>
      </c>
      <c r="AG212">
        <f t="shared" si="193"/>
        <v>0</v>
      </c>
      <c r="AH212">
        <f t="shared" si="194"/>
        <v>3.76</v>
      </c>
      <c r="AI212">
        <f t="shared" si="195"/>
        <v>0</v>
      </c>
      <c r="AJ212">
        <f t="shared" si="196"/>
        <v>0</v>
      </c>
      <c r="AK212">
        <v>237.1</v>
      </c>
      <c r="AL212">
        <v>5.67</v>
      </c>
      <c r="AM212">
        <v>187.78</v>
      </c>
      <c r="AN212">
        <v>18.989999999999998</v>
      </c>
      <c r="AO212">
        <v>43.65</v>
      </c>
      <c r="AP212">
        <v>0</v>
      </c>
      <c r="AQ212">
        <v>3.76</v>
      </c>
      <c r="AR212">
        <v>0</v>
      </c>
      <c r="AS212">
        <v>0</v>
      </c>
      <c r="AT212">
        <v>94</v>
      </c>
      <c r="AU212">
        <v>41</v>
      </c>
      <c r="AV212">
        <v>1.087</v>
      </c>
      <c r="AW212">
        <v>1</v>
      </c>
      <c r="AZ212">
        <v>1</v>
      </c>
      <c r="BA212">
        <v>27.04</v>
      </c>
      <c r="BB212">
        <v>9.59</v>
      </c>
      <c r="BC212">
        <v>8.2899999999999991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210</v>
      </c>
      <c r="BM212">
        <v>235</v>
      </c>
      <c r="BN212">
        <v>0</v>
      </c>
      <c r="BO212" t="s">
        <v>207</v>
      </c>
      <c r="BP212">
        <v>1</v>
      </c>
      <c r="BQ212">
        <v>30</v>
      </c>
      <c r="BR212">
        <v>0</v>
      </c>
      <c r="BS212">
        <v>27.04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94</v>
      </c>
      <c r="CA212">
        <v>41</v>
      </c>
      <c r="CB212" t="s">
        <v>3</v>
      </c>
      <c r="CE212">
        <v>30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</v>
      </c>
      <c r="CO212">
        <v>0</v>
      </c>
      <c r="CP212">
        <f t="shared" si="197"/>
        <v>0</v>
      </c>
      <c r="CQ212">
        <f t="shared" si="198"/>
        <v>47</v>
      </c>
      <c r="CR212">
        <f t="shared" si="199"/>
        <v>1957.51</v>
      </c>
      <c r="CS212">
        <f t="shared" si="200"/>
        <v>558.11</v>
      </c>
      <c r="CT212">
        <f t="shared" si="201"/>
        <v>1283.05</v>
      </c>
      <c r="CU212">
        <f t="shared" si="202"/>
        <v>0</v>
      </c>
      <c r="CV212">
        <f t="shared" si="203"/>
        <v>4.0871199999999996</v>
      </c>
      <c r="CW212">
        <f t="shared" si="204"/>
        <v>0</v>
      </c>
      <c r="CX212">
        <f t="shared" si="205"/>
        <v>0</v>
      </c>
      <c r="CY212">
        <f>S212*(BZ212/100)</f>
        <v>0</v>
      </c>
      <c r="CZ212">
        <f>S212*(CA212/100)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114</v>
      </c>
      <c r="DO212">
        <v>80</v>
      </c>
      <c r="DP212">
        <v>1.087</v>
      </c>
      <c r="DQ212">
        <v>1</v>
      </c>
      <c r="DU212">
        <v>1013</v>
      </c>
      <c r="DV212" t="s">
        <v>209</v>
      </c>
      <c r="DW212" t="s">
        <v>209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362024009</v>
      </c>
      <c r="EF212">
        <v>30</v>
      </c>
      <c r="EG212" t="s">
        <v>36</v>
      </c>
      <c r="EH212">
        <v>0</v>
      </c>
      <c r="EI212" t="s">
        <v>3</v>
      </c>
      <c r="EJ212">
        <v>1</v>
      </c>
      <c r="EK212">
        <v>235</v>
      </c>
      <c r="EL212" t="s">
        <v>37</v>
      </c>
      <c r="EM212" t="s">
        <v>38</v>
      </c>
      <c r="EO212" t="s">
        <v>3</v>
      </c>
      <c r="EQ212">
        <v>132096</v>
      </c>
      <c r="ER212">
        <v>237.1</v>
      </c>
      <c r="ES212">
        <v>5.67</v>
      </c>
      <c r="ET212">
        <v>187.78</v>
      </c>
      <c r="EU212">
        <v>18.989999999999998</v>
      </c>
      <c r="EV212">
        <v>43.65</v>
      </c>
      <c r="EW212">
        <v>3.76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114</v>
      </c>
      <c r="FY212">
        <v>80</v>
      </c>
      <c r="GA212" t="s">
        <v>3</v>
      </c>
      <c r="GD212">
        <v>0</v>
      </c>
      <c r="GF212">
        <v>-1153601465</v>
      </c>
      <c r="GG212">
        <v>2</v>
      </c>
      <c r="GH212">
        <v>1</v>
      </c>
      <c r="GI212">
        <v>2</v>
      </c>
      <c r="GJ212">
        <v>0</v>
      </c>
      <c r="GK212">
        <f>ROUND(R212*(S12)/100,2)</f>
        <v>0</v>
      </c>
      <c r="GL212">
        <f t="shared" si="206"/>
        <v>0</v>
      </c>
      <c r="GM212">
        <f t="shared" si="207"/>
        <v>0</v>
      </c>
      <c r="GN212">
        <f t="shared" si="208"/>
        <v>0</v>
      </c>
      <c r="GO212">
        <f t="shared" si="209"/>
        <v>0</v>
      </c>
      <c r="GP212">
        <f t="shared" si="210"/>
        <v>0</v>
      </c>
      <c r="GR212">
        <v>0</v>
      </c>
      <c r="GS212">
        <v>0</v>
      </c>
      <c r="GT212">
        <v>0</v>
      </c>
      <c r="GU212" t="s">
        <v>3</v>
      </c>
      <c r="GV212">
        <f t="shared" si="211"/>
        <v>0</v>
      </c>
      <c r="GW212">
        <v>1</v>
      </c>
      <c r="GX212">
        <f t="shared" si="212"/>
        <v>0</v>
      </c>
      <c r="HA212">
        <v>0</v>
      </c>
      <c r="HB212">
        <v>0</v>
      </c>
      <c r="HC212">
        <f t="shared" si="213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3</v>
      </c>
      <c r="F213" s="2" t="s">
        <v>211</v>
      </c>
      <c r="G213" s="2" t="s">
        <v>212</v>
      </c>
      <c r="H213" s="2" t="s">
        <v>213</v>
      </c>
      <c r="I213" s="2">
        <v>0</v>
      </c>
      <c r="J213" s="2">
        <v>0</v>
      </c>
      <c r="K213" s="2">
        <v>0</v>
      </c>
      <c r="L213" s="2">
        <v>0.04</v>
      </c>
      <c r="M213" s="2">
        <v>0</v>
      </c>
      <c r="N213" s="2">
        <f t="shared" si="176"/>
        <v>0.04</v>
      </c>
      <c r="O213" s="2">
        <f t="shared" si="177"/>
        <v>0</v>
      </c>
      <c r="P213" s="2">
        <f t="shared" si="178"/>
        <v>0</v>
      </c>
      <c r="Q213" s="2">
        <f t="shared" si="179"/>
        <v>0</v>
      </c>
      <c r="R213" s="2">
        <f t="shared" si="180"/>
        <v>0</v>
      </c>
      <c r="S213" s="2">
        <f t="shared" si="181"/>
        <v>0</v>
      </c>
      <c r="T213" s="2">
        <f t="shared" si="182"/>
        <v>0</v>
      </c>
      <c r="U213" s="2">
        <f t="shared" si="183"/>
        <v>0</v>
      </c>
      <c r="V213" s="2">
        <f t="shared" si="184"/>
        <v>0</v>
      </c>
      <c r="W213" s="2">
        <f t="shared" si="185"/>
        <v>0</v>
      </c>
      <c r="X213" s="2">
        <f t="shared" si="186"/>
        <v>0</v>
      </c>
      <c r="Y213" s="2">
        <f t="shared" si="187"/>
        <v>0</v>
      </c>
      <c r="Z213" s="2"/>
      <c r="AA213" s="2">
        <v>-1</v>
      </c>
      <c r="AB213" s="2">
        <f t="shared" si="188"/>
        <v>620.04999999999995</v>
      </c>
      <c r="AC213" s="2">
        <f t="shared" si="189"/>
        <v>84.7</v>
      </c>
      <c r="AD213" s="2">
        <f t="shared" si="190"/>
        <v>15.41</v>
      </c>
      <c r="AE213" s="2">
        <f t="shared" si="191"/>
        <v>2.39</v>
      </c>
      <c r="AF213" s="2">
        <f t="shared" si="192"/>
        <v>519.94000000000005</v>
      </c>
      <c r="AG213" s="2">
        <f t="shared" si="193"/>
        <v>0</v>
      </c>
      <c r="AH213" s="2">
        <f t="shared" si="194"/>
        <v>41.2</v>
      </c>
      <c r="AI213" s="2">
        <f t="shared" si="195"/>
        <v>0</v>
      </c>
      <c r="AJ213" s="2">
        <f t="shared" si="196"/>
        <v>0</v>
      </c>
      <c r="AK213" s="2">
        <v>620.04999999999995</v>
      </c>
      <c r="AL213" s="2">
        <v>84.7</v>
      </c>
      <c r="AM213" s="2">
        <v>15.41</v>
      </c>
      <c r="AN213" s="2">
        <v>2.39</v>
      </c>
      <c r="AO213" s="2">
        <v>519.94000000000005</v>
      </c>
      <c r="AP213" s="2">
        <v>0</v>
      </c>
      <c r="AQ213" s="2">
        <v>41.2</v>
      </c>
      <c r="AR213" s="2">
        <v>0</v>
      </c>
      <c r="AS213" s="2">
        <v>0</v>
      </c>
      <c r="AT213" s="2">
        <v>112</v>
      </c>
      <c r="AU213" s="2">
        <v>70</v>
      </c>
      <c r="AV213" s="2">
        <v>1.0469999999999999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2</v>
      </c>
      <c r="BJ213" s="2" t="s">
        <v>214</v>
      </c>
      <c r="BK213" s="2"/>
      <c r="BL213" s="2"/>
      <c r="BM213" s="2">
        <v>317</v>
      </c>
      <c r="BN213" s="2">
        <v>0</v>
      </c>
      <c r="BO213" s="2" t="s">
        <v>3</v>
      </c>
      <c r="BP213" s="2">
        <v>0</v>
      </c>
      <c r="BQ213" s="2">
        <v>40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112</v>
      </c>
      <c r="CA213" s="2">
        <v>70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 t="s">
        <v>3</v>
      </c>
      <c r="CO213" s="2">
        <v>0</v>
      </c>
      <c r="CP213" s="2">
        <f t="shared" si="197"/>
        <v>0</v>
      </c>
      <c r="CQ213" s="2">
        <f t="shared" si="198"/>
        <v>84.7</v>
      </c>
      <c r="CR213" s="2">
        <f t="shared" si="199"/>
        <v>16.13</v>
      </c>
      <c r="CS213" s="2">
        <f t="shared" si="200"/>
        <v>2.5</v>
      </c>
      <c r="CT213" s="2">
        <f t="shared" si="201"/>
        <v>544.38</v>
      </c>
      <c r="CU213" s="2">
        <f t="shared" si="202"/>
        <v>0</v>
      </c>
      <c r="CV213" s="2">
        <f t="shared" si="203"/>
        <v>43.136400000000002</v>
      </c>
      <c r="CW213" s="2">
        <f t="shared" si="204"/>
        <v>0</v>
      </c>
      <c r="CX213" s="2">
        <f t="shared" si="205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1010</v>
      </c>
      <c r="DV213" s="2" t="s">
        <v>213</v>
      </c>
      <c r="DW213" s="2" t="s">
        <v>213</v>
      </c>
      <c r="DX213" s="2">
        <v>100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362024091</v>
      </c>
      <c r="EF213" s="2">
        <v>40</v>
      </c>
      <c r="EG213" s="2" t="s">
        <v>27</v>
      </c>
      <c r="EH213" s="2">
        <v>0</v>
      </c>
      <c r="EI213" s="2" t="s">
        <v>3</v>
      </c>
      <c r="EJ213" s="2">
        <v>2</v>
      </c>
      <c r="EK213" s="2">
        <v>317</v>
      </c>
      <c r="EL213" s="2" t="s">
        <v>215</v>
      </c>
      <c r="EM213" s="2" t="s">
        <v>216</v>
      </c>
      <c r="EN213" s="2"/>
      <c r="EO213" s="2" t="s">
        <v>3</v>
      </c>
      <c r="EP213" s="2"/>
      <c r="EQ213" s="2">
        <v>132096</v>
      </c>
      <c r="ER213" s="2">
        <v>620.04999999999995</v>
      </c>
      <c r="ES213" s="2">
        <v>84.7</v>
      </c>
      <c r="ET213" s="2">
        <v>15.41</v>
      </c>
      <c r="EU213" s="2">
        <v>2.39</v>
      </c>
      <c r="EV213" s="2">
        <v>519.94000000000005</v>
      </c>
      <c r="EW213" s="2">
        <v>41.2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112</v>
      </c>
      <c r="FY213" s="2">
        <v>70</v>
      </c>
      <c r="FZ213" s="2"/>
      <c r="GA213" s="2" t="s">
        <v>3</v>
      </c>
      <c r="GB213" s="2"/>
      <c r="GC213" s="2"/>
      <c r="GD213" s="2">
        <v>0</v>
      </c>
      <c r="GE213" s="2"/>
      <c r="GF213" s="2">
        <v>1415647305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206"/>
        <v>0</v>
      </c>
      <c r="GM213" s="2">
        <f t="shared" si="207"/>
        <v>0</v>
      </c>
      <c r="GN213" s="2">
        <f t="shared" si="208"/>
        <v>0</v>
      </c>
      <c r="GO213" s="2">
        <f t="shared" si="209"/>
        <v>0</v>
      </c>
      <c r="GP213" s="2">
        <f t="shared" si="210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11"/>
        <v>0</v>
      </c>
      <c r="GW213" s="2">
        <v>1</v>
      </c>
      <c r="GX213" s="2">
        <f t="shared" si="212"/>
        <v>0</v>
      </c>
      <c r="GY213" s="2"/>
      <c r="GZ213" s="2"/>
      <c r="HA213" s="2">
        <v>0</v>
      </c>
      <c r="HB213" s="2">
        <v>0</v>
      </c>
      <c r="HC213" s="2">
        <f t="shared" si="213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3</v>
      </c>
      <c r="F214" t="s">
        <v>211</v>
      </c>
      <c r="G214" t="s">
        <v>212</v>
      </c>
      <c r="H214" t="s">
        <v>213</v>
      </c>
      <c r="I214">
        <v>0</v>
      </c>
      <c r="J214">
        <v>0</v>
      </c>
      <c r="K214">
        <v>0</v>
      </c>
      <c r="L214">
        <v>0.04</v>
      </c>
      <c r="M214">
        <v>0</v>
      </c>
      <c r="N214">
        <f t="shared" si="176"/>
        <v>0.04</v>
      </c>
      <c r="O214">
        <f t="shared" si="177"/>
        <v>0</v>
      </c>
      <c r="P214">
        <f t="shared" si="178"/>
        <v>0</v>
      </c>
      <c r="Q214">
        <f t="shared" si="179"/>
        <v>0</v>
      </c>
      <c r="R214">
        <f t="shared" si="180"/>
        <v>0</v>
      </c>
      <c r="S214">
        <f t="shared" si="181"/>
        <v>0</v>
      </c>
      <c r="T214">
        <f t="shared" si="182"/>
        <v>0</v>
      </c>
      <c r="U214">
        <f t="shared" si="183"/>
        <v>0</v>
      </c>
      <c r="V214">
        <f t="shared" si="184"/>
        <v>0</v>
      </c>
      <c r="W214">
        <f t="shared" si="185"/>
        <v>0</v>
      </c>
      <c r="X214">
        <f t="shared" si="186"/>
        <v>0</v>
      </c>
      <c r="Y214">
        <f t="shared" si="187"/>
        <v>0</v>
      </c>
      <c r="AA214">
        <v>-1</v>
      </c>
      <c r="AB214">
        <f t="shared" si="188"/>
        <v>620.04999999999995</v>
      </c>
      <c r="AC214">
        <f t="shared" si="189"/>
        <v>84.7</v>
      </c>
      <c r="AD214">
        <f t="shared" si="190"/>
        <v>15.41</v>
      </c>
      <c r="AE214">
        <f t="shared" si="191"/>
        <v>2.39</v>
      </c>
      <c r="AF214">
        <f t="shared" si="192"/>
        <v>519.94000000000005</v>
      </c>
      <c r="AG214">
        <f t="shared" si="193"/>
        <v>0</v>
      </c>
      <c r="AH214">
        <f t="shared" si="194"/>
        <v>41.2</v>
      </c>
      <c r="AI214">
        <f t="shared" si="195"/>
        <v>0</v>
      </c>
      <c r="AJ214">
        <f t="shared" si="196"/>
        <v>0</v>
      </c>
      <c r="AK214">
        <v>620.04999999999995</v>
      </c>
      <c r="AL214">
        <v>84.7</v>
      </c>
      <c r="AM214">
        <v>15.41</v>
      </c>
      <c r="AN214">
        <v>2.39</v>
      </c>
      <c r="AO214">
        <v>519.94000000000005</v>
      </c>
      <c r="AP214">
        <v>0</v>
      </c>
      <c r="AQ214">
        <v>41.2</v>
      </c>
      <c r="AR214">
        <v>0</v>
      </c>
      <c r="AS214">
        <v>0</v>
      </c>
      <c r="AT214">
        <v>92</v>
      </c>
      <c r="AU214">
        <v>43</v>
      </c>
      <c r="AV214">
        <v>1.0469999999999999</v>
      </c>
      <c r="AW214">
        <v>1</v>
      </c>
      <c r="AZ214">
        <v>1</v>
      </c>
      <c r="BA214">
        <v>27.04</v>
      </c>
      <c r="BB214">
        <v>10.46</v>
      </c>
      <c r="BC214">
        <v>8.2899999999999991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2</v>
      </c>
      <c r="BJ214" t="s">
        <v>214</v>
      </c>
      <c r="BM214">
        <v>317</v>
      </c>
      <c r="BN214">
        <v>0</v>
      </c>
      <c r="BO214" t="s">
        <v>211</v>
      </c>
      <c r="BP214">
        <v>1</v>
      </c>
      <c r="BQ214">
        <v>40</v>
      </c>
      <c r="BR214">
        <v>0</v>
      </c>
      <c r="BS214">
        <v>27.04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92</v>
      </c>
      <c r="CA214">
        <v>43</v>
      </c>
      <c r="CB214" t="s">
        <v>3</v>
      </c>
      <c r="CE214">
        <v>30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 t="s">
        <v>3</v>
      </c>
      <c r="CO214">
        <v>0</v>
      </c>
      <c r="CP214">
        <f t="shared" si="197"/>
        <v>0</v>
      </c>
      <c r="CQ214">
        <f t="shared" si="198"/>
        <v>702.16</v>
      </c>
      <c r="CR214">
        <f t="shared" si="199"/>
        <v>168.72</v>
      </c>
      <c r="CS214">
        <f t="shared" si="200"/>
        <v>67.599999999999994</v>
      </c>
      <c r="CT214">
        <f t="shared" si="201"/>
        <v>14720.04</v>
      </c>
      <c r="CU214">
        <f t="shared" si="202"/>
        <v>0</v>
      </c>
      <c r="CV214">
        <f t="shared" si="203"/>
        <v>43.136400000000002</v>
      </c>
      <c r="CW214">
        <f t="shared" si="204"/>
        <v>0</v>
      </c>
      <c r="CX214">
        <f t="shared" si="205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112</v>
      </c>
      <c r="DO214">
        <v>70</v>
      </c>
      <c r="DP214">
        <v>1.0469999999999999</v>
      </c>
      <c r="DQ214">
        <v>1</v>
      </c>
      <c r="DU214">
        <v>1010</v>
      </c>
      <c r="DV214" t="s">
        <v>213</v>
      </c>
      <c r="DW214" t="s">
        <v>213</v>
      </c>
      <c r="DX214">
        <v>100</v>
      </c>
      <c r="DZ214" t="s">
        <v>3</v>
      </c>
      <c r="EA214" t="s">
        <v>3</v>
      </c>
      <c r="EB214" t="s">
        <v>3</v>
      </c>
      <c r="EC214" t="s">
        <v>3</v>
      </c>
      <c r="EE214">
        <v>362024091</v>
      </c>
      <c r="EF214">
        <v>40</v>
      </c>
      <c r="EG214" t="s">
        <v>27</v>
      </c>
      <c r="EH214">
        <v>0</v>
      </c>
      <c r="EI214" t="s">
        <v>3</v>
      </c>
      <c r="EJ214">
        <v>2</v>
      </c>
      <c r="EK214">
        <v>317</v>
      </c>
      <c r="EL214" t="s">
        <v>215</v>
      </c>
      <c r="EM214" t="s">
        <v>216</v>
      </c>
      <c r="EO214" t="s">
        <v>3</v>
      </c>
      <c r="EQ214">
        <v>132096</v>
      </c>
      <c r="ER214">
        <v>620.04999999999995</v>
      </c>
      <c r="ES214">
        <v>84.7</v>
      </c>
      <c r="ET214">
        <v>15.41</v>
      </c>
      <c r="EU214">
        <v>2.39</v>
      </c>
      <c r="EV214">
        <v>519.94000000000005</v>
      </c>
      <c r="EW214">
        <v>41.2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112</v>
      </c>
      <c r="FY214">
        <v>70</v>
      </c>
      <c r="GA214" t="s">
        <v>3</v>
      </c>
      <c r="GD214">
        <v>0</v>
      </c>
      <c r="GF214">
        <v>1415647305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206"/>
        <v>0</v>
      </c>
      <c r="GM214">
        <f t="shared" si="207"/>
        <v>0</v>
      </c>
      <c r="GN214">
        <f t="shared" si="208"/>
        <v>0</v>
      </c>
      <c r="GO214">
        <f t="shared" si="209"/>
        <v>0</v>
      </c>
      <c r="GP214">
        <f t="shared" si="210"/>
        <v>0</v>
      </c>
      <c r="GR214">
        <v>0</v>
      </c>
      <c r="GS214">
        <v>0</v>
      </c>
      <c r="GT214">
        <v>0</v>
      </c>
      <c r="GU214" t="s">
        <v>3</v>
      </c>
      <c r="GV214">
        <f t="shared" si="211"/>
        <v>0</v>
      </c>
      <c r="GW214">
        <v>1</v>
      </c>
      <c r="GX214">
        <f t="shared" si="212"/>
        <v>0</v>
      </c>
      <c r="HA214">
        <v>0</v>
      </c>
      <c r="HB214">
        <v>0</v>
      </c>
      <c r="HC214">
        <f t="shared" si="213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ROW(SmtRes!A143)</f>
        <v>143</v>
      </c>
      <c r="D215" s="2">
        <f>ROW(EtalonRes!A177)</f>
        <v>177</v>
      </c>
      <c r="E215" s="2" t="s">
        <v>3</v>
      </c>
      <c r="F215" s="2" t="s">
        <v>217</v>
      </c>
      <c r="G215" s="2" t="s">
        <v>218</v>
      </c>
      <c r="H215" s="2" t="s">
        <v>188</v>
      </c>
      <c r="I215" s="2">
        <v>0</v>
      </c>
      <c r="J215" s="2">
        <v>0</v>
      </c>
      <c r="K215" s="2">
        <v>0</v>
      </c>
      <c r="L215" s="2">
        <v>0.05</v>
      </c>
      <c r="M215" s="2">
        <v>0</v>
      </c>
      <c r="N215" s="2">
        <f t="shared" si="176"/>
        <v>0.05</v>
      </c>
      <c r="O215" s="2">
        <f t="shared" si="177"/>
        <v>0</v>
      </c>
      <c r="P215" s="2">
        <f t="shared" si="178"/>
        <v>0</v>
      </c>
      <c r="Q215" s="2">
        <f>(ROUND((ROUND((((ET215*1.05))*AV215*I215),2)*BB215),2)+ROUND((ROUND(((AE215-((EU215*1.05)))*AV215*I215),2)*BS215),2))</f>
        <v>0</v>
      </c>
      <c r="R215" s="2">
        <f t="shared" si="180"/>
        <v>0</v>
      </c>
      <c r="S215" s="2">
        <f t="shared" si="181"/>
        <v>0</v>
      </c>
      <c r="T215" s="2">
        <f t="shared" si="182"/>
        <v>0</v>
      </c>
      <c r="U215" s="2">
        <f t="shared" si="183"/>
        <v>0</v>
      </c>
      <c r="V215" s="2">
        <f t="shared" si="184"/>
        <v>0</v>
      </c>
      <c r="W215" s="2">
        <f t="shared" si="185"/>
        <v>0</v>
      </c>
      <c r="X215" s="2">
        <f t="shared" si="186"/>
        <v>0</v>
      </c>
      <c r="Y215" s="2">
        <f t="shared" si="187"/>
        <v>0</v>
      </c>
      <c r="Z215" s="2"/>
      <c r="AA215" s="2">
        <v>-1</v>
      </c>
      <c r="AB215" s="2">
        <f t="shared" si="188"/>
        <v>193.99850000000001</v>
      </c>
      <c r="AC215" s="2">
        <f t="shared" si="189"/>
        <v>53.75</v>
      </c>
      <c r="AD215" s="2">
        <f>ROUND(((((ET215*1.05))-((EU215*1.05)))+AE215),6)</f>
        <v>47.890500000000003</v>
      </c>
      <c r="AE215" s="2">
        <f>ROUND(((EU215*1.05)),6)</f>
        <v>6.4995000000000003</v>
      </c>
      <c r="AF215" s="2">
        <f>ROUND(((EV215*1.05)),6)</f>
        <v>92.358000000000004</v>
      </c>
      <c r="AG215" s="2">
        <f t="shared" si="193"/>
        <v>0</v>
      </c>
      <c r="AH215" s="2">
        <f>((EW215*1.05))</f>
        <v>7.4969999999999999</v>
      </c>
      <c r="AI215" s="2">
        <f>((EX215*1.05))</f>
        <v>0</v>
      </c>
      <c r="AJ215" s="2">
        <f t="shared" si="196"/>
        <v>0</v>
      </c>
      <c r="AK215" s="2">
        <v>187.32</v>
      </c>
      <c r="AL215" s="2">
        <v>53.75</v>
      </c>
      <c r="AM215" s="2">
        <v>45.61</v>
      </c>
      <c r="AN215" s="2">
        <v>6.19</v>
      </c>
      <c r="AO215" s="2">
        <v>87.96</v>
      </c>
      <c r="AP215" s="2">
        <v>0</v>
      </c>
      <c r="AQ215" s="2">
        <v>7.14</v>
      </c>
      <c r="AR215" s="2">
        <v>0</v>
      </c>
      <c r="AS215" s="2">
        <v>0</v>
      </c>
      <c r="AT215" s="2">
        <v>112</v>
      </c>
      <c r="AU215" s="2">
        <v>70</v>
      </c>
      <c r="AV215" s="2">
        <v>1.0669999999999999</v>
      </c>
      <c r="AW215" s="2">
        <v>1.081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2</v>
      </c>
      <c r="BJ215" s="2" t="s">
        <v>219</v>
      </c>
      <c r="BK215" s="2"/>
      <c r="BL215" s="2"/>
      <c r="BM215" s="2">
        <v>318</v>
      </c>
      <c r="BN215" s="2">
        <v>0</v>
      </c>
      <c r="BO215" s="2" t="s">
        <v>3</v>
      </c>
      <c r="BP215" s="2">
        <v>0</v>
      </c>
      <c r="BQ215" s="2">
        <v>40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112</v>
      </c>
      <c r="CA215" s="2">
        <v>70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 t="s">
        <v>470</v>
      </c>
      <c r="CO215" s="2">
        <v>0</v>
      </c>
      <c r="CP215" s="2">
        <f t="shared" si="197"/>
        <v>0</v>
      </c>
      <c r="CQ215" s="2">
        <f t="shared" si="198"/>
        <v>58.1</v>
      </c>
      <c r="CR215" s="2">
        <f>(ROUND((ROUND((((ET215*1.05))*AV215*1),2)*BB215),2)+ROUND((ROUND(((AE215-((EU215*1.05)))*AV215*1),2)*BS215),2))</f>
        <v>51.1</v>
      </c>
      <c r="CS215" s="2">
        <f t="shared" si="200"/>
        <v>6.93</v>
      </c>
      <c r="CT215" s="2">
        <f t="shared" si="201"/>
        <v>98.55</v>
      </c>
      <c r="CU215" s="2">
        <f t="shared" si="202"/>
        <v>0</v>
      </c>
      <c r="CV215" s="2">
        <f t="shared" si="203"/>
        <v>7.9992989999999997</v>
      </c>
      <c r="CW215" s="2">
        <f t="shared" si="204"/>
        <v>0</v>
      </c>
      <c r="CX215" s="2">
        <f t="shared" si="205"/>
        <v>0</v>
      </c>
      <c r="CY215" s="2">
        <f>((S215*BZ215)/100)</f>
        <v>0</v>
      </c>
      <c r="CZ215" s="2">
        <f>((S215*CA215)/100)</f>
        <v>0</v>
      </c>
      <c r="DA215" s="2"/>
      <c r="DB215" s="2">
        <v>13</v>
      </c>
      <c r="DC215" s="2" t="s">
        <v>3</v>
      </c>
      <c r="DD215" s="2" t="s">
        <v>3</v>
      </c>
      <c r="DE215" s="2" t="s">
        <v>220</v>
      </c>
      <c r="DF215" s="2" t="s">
        <v>220</v>
      </c>
      <c r="DG215" s="2" t="s">
        <v>220</v>
      </c>
      <c r="DH215" s="2" t="s">
        <v>3</v>
      </c>
      <c r="DI215" s="2" t="s">
        <v>220</v>
      </c>
      <c r="DJ215" s="2" t="s">
        <v>220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188</v>
      </c>
      <c r="DW215" s="2" t="s">
        <v>188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362024092</v>
      </c>
      <c r="EF215" s="2">
        <v>40</v>
      </c>
      <c r="EG215" s="2" t="s">
        <v>27</v>
      </c>
      <c r="EH215" s="2">
        <v>0</v>
      </c>
      <c r="EI215" s="2" t="s">
        <v>3</v>
      </c>
      <c r="EJ215" s="2">
        <v>2</v>
      </c>
      <c r="EK215" s="2">
        <v>318</v>
      </c>
      <c r="EL215" s="2" t="s">
        <v>190</v>
      </c>
      <c r="EM215" s="2" t="s">
        <v>191</v>
      </c>
      <c r="EN215" s="2"/>
      <c r="EO215" s="2" t="s">
        <v>221</v>
      </c>
      <c r="EP215" s="2"/>
      <c r="EQ215" s="2">
        <v>132608</v>
      </c>
      <c r="ER215" s="2">
        <v>187.32</v>
      </c>
      <c r="ES215" s="2">
        <v>53.75</v>
      </c>
      <c r="ET215" s="2">
        <v>45.61</v>
      </c>
      <c r="EU215" s="2">
        <v>6.19</v>
      </c>
      <c r="EV215" s="2">
        <v>87.96</v>
      </c>
      <c r="EW215" s="2">
        <v>7.14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2</v>
      </c>
      <c r="FT215" s="2"/>
      <c r="FU215" s="2"/>
      <c r="FV215" s="2"/>
      <c r="FW215" s="2"/>
      <c r="FX215" s="2">
        <v>112</v>
      </c>
      <c r="FY215" s="2">
        <v>70</v>
      </c>
      <c r="FZ215" s="2"/>
      <c r="GA215" s="2" t="s">
        <v>3</v>
      </c>
      <c r="GB215" s="2"/>
      <c r="GC215" s="2"/>
      <c r="GD215" s="2">
        <v>0</v>
      </c>
      <c r="GE215" s="2"/>
      <c r="GF215" s="2">
        <v>1564863470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</v>
      </c>
      <c r="GL215" s="2">
        <f t="shared" si="206"/>
        <v>0</v>
      </c>
      <c r="GM215" s="2">
        <f t="shared" si="207"/>
        <v>0</v>
      </c>
      <c r="GN215" s="2">
        <f t="shared" si="208"/>
        <v>0</v>
      </c>
      <c r="GO215" s="2">
        <f t="shared" si="209"/>
        <v>0</v>
      </c>
      <c r="GP215" s="2">
        <f t="shared" si="210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211"/>
        <v>0</v>
      </c>
      <c r="GW215" s="2">
        <v>1</v>
      </c>
      <c r="GX215" s="2">
        <f t="shared" si="212"/>
        <v>0</v>
      </c>
      <c r="GY215" s="2"/>
      <c r="GZ215" s="2"/>
      <c r="HA215" s="2">
        <v>0</v>
      </c>
      <c r="HB215" s="2">
        <v>0</v>
      </c>
      <c r="HC215" s="2">
        <f t="shared" si="213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ROW(SmtRes!A156)</f>
        <v>156</v>
      </c>
      <c r="D216">
        <f>ROW(EtalonRes!A190)</f>
        <v>190</v>
      </c>
      <c r="E216" t="s">
        <v>3</v>
      </c>
      <c r="F216" t="s">
        <v>217</v>
      </c>
      <c r="G216" t="s">
        <v>218</v>
      </c>
      <c r="H216" t="s">
        <v>188</v>
      </c>
      <c r="I216">
        <v>0</v>
      </c>
      <c r="J216">
        <v>0</v>
      </c>
      <c r="K216">
        <v>0</v>
      </c>
      <c r="L216">
        <v>0.05</v>
      </c>
      <c r="M216">
        <v>0</v>
      </c>
      <c r="N216">
        <f t="shared" si="176"/>
        <v>0.05</v>
      </c>
      <c r="O216">
        <f t="shared" si="177"/>
        <v>0</v>
      </c>
      <c r="P216">
        <f t="shared" si="178"/>
        <v>0</v>
      </c>
      <c r="Q216">
        <f>(ROUND((ROUND((((ET216*1.05))*AV216*I216),2)*BB216),2)+ROUND((ROUND(((AE216-((EU216*1.05)))*AV216*I216),2)*BS216),2))</f>
        <v>0</v>
      </c>
      <c r="R216">
        <f t="shared" si="180"/>
        <v>0</v>
      </c>
      <c r="S216">
        <f t="shared" si="181"/>
        <v>0</v>
      </c>
      <c r="T216">
        <f t="shared" si="182"/>
        <v>0</v>
      </c>
      <c r="U216">
        <f t="shared" si="183"/>
        <v>0</v>
      </c>
      <c r="V216">
        <f t="shared" si="184"/>
        <v>0</v>
      </c>
      <c r="W216">
        <f t="shared" si="185"/>
        <v>0</v>
      </c>
      <c r="X216">
        <f t="shared" si="186"/>
        <v>0</v>
      </c>
      <c r="Y216">
        <f t="shared" si="187"/>
        <v>0</v>
      </c>
      <c r="AA216">
        <v>-1</v>
      </c>
      <c r="AB216">
        <f t="shared" si="188"/>
        <v>193.99850000000001</v>
      </c>
      <c r="AC216">
        <f t="shared" si="189"/>
        <v>53.75</v>
      </c>
      <c r="AD216">
        <f>ROUND(((((ET216*1.05))-((EU216*1.05)))+AE216),6)</f>
        <v>47.890500000000003</v>
      </c>
      <c r="AE216">
        <f>ROUND(((EU216*1.05)),6)</f>
        <v>6.4995000000000003</v>
      </c>
      <c r="AF216">
        <f>ROUND(((EV216*1.05)),6)</f>
        <v>92.358000000000004</v>
      </c>
      <c r="AG216">
        <f t="shared" si="193"/>
        <v>0</v>
      </c>
      <c r="AH216">
        <f>((EW216*1.05))</f>
        <v>7.4969999999999999</v>
      </c>
      <c r="AI216">
        <f>((EX216*1.05))</f>
        <v>0</v>
      </c>
      <c r="AJ216">
        <f t="shared" si="196"/>
        <v>0</v>
      </c>
      <c r="AK216">
        <v>187.32</v>
      </c>
      <c r="AL216">
        <v>53.75</v>
      </c>
      <c r="AM216">
        <v>45.61</v>
      </c>
      <c r="AN216">
        <v>6.19</v>
      </c>
      <c r="AO216">
        <v>87.96</v>
      </c>
      <c r="AP216">
        <v>0</v>
      </c>
      <c r="AQ216">
        <v>7.14</v>
      </c>
      <c r="AR216">
        <v>0</v>
      </c>
      <c r="AS216">
        <v>0</v>
      </c>
      <c r="AT216">
        <v>92</v>
      </c>
      <c r="AU216">
        <v>43</v>
      </c>
      <c r="AV216">
        <v>1.0669999999999999</v>
      </c>
      <c r="AW216">
        <v>1.081</v>
      </c>
      <c r="AZ216">
        <v>1</v>
      </c>
      <c r="BA216">
        <v>27.04</v>
      </c>
      <c r="BB216">
        <v>10.73</v>
      </c>
      <c r="BC216">
        <v>8.2899999999999991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219</v>
      </c>
      <c r="BM216">
        <v>318</v>
      </c>
      <c r="BN216">
        <v>0</v>
      </c>
      <c r="BO216" t="s">
        <v>217</v>
      </c>
      <c r="BP216">
        <v>1</v>
      </c>
      <c r="BQ216">
        <v>40</v>
      </c>
      <c r="BR216">
        <v>0</v>
      </c>
      <c r="BS216">
        <v>27.04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43</v>
      </c>
      <c r="CB216" t="s">
        <v>3</v>
      </c>
      <c r="CE216">
        <v>30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470</v>
      </c>
      <c r="CO216">
        <v>0</v>
      </c>
      <c r="CP216">
        <f t="shared" si="197"/>
        <v>0</v>
      </c>
      <c r="CQ216">
        <f t="shared" si="198"/>
        <v>481.65</v>
      </c>
      <c r="CR216">
        <f>(ROUND((ROUND((((ET216*1.05))*AV216*1),2)*BB216),2)+ROUND((ROUND(((AE216-((EU216*1.05)))*AV216*1),2)*BS216),2))</f>
        <v>548.29999999999995</v>
      </c>
      <c r="CS216">
        <f t="shared" si="200"/>
        <v>187.39</v>
      </c>
      <c r="CT216">
        <f t="shared" si="201"/>
        <v>2664.79</v>
      </c>
      <c r="CU216">
        <f t="shared" si="202"/>
        <v>0</v>
      </c>
      <c r="CV216">
        <f t="shared" si="203"/>
        <v>7.9992989999999997</v>
      </c>
      <c r="CW216">
        <f t="shared" si="204"/>
        <v>0</v>
      </c>
      <c r="CX216">
        <f t="shared" si="205"/>
        <v>0</v>
      </c>
      <c r="CY216">
        <f>S216*(BZ216/100)</f>
        <v>0</v>
      </c>
      <c r="CZ216">
        <f>S216*(CA216/100)</f>
        <v>0</v>
      </c>
      <c r="DB216">
        <v>14</v>
      </c>
      <c r="DC216" t="s">
        <v>3</v>
      </c>
      <c r="DD216" t="s">
        <v>3</v>
      </c>
      <c r="DE216" t="s">
        <v>220</v>
      </c>
      <c r="DF216" t="s">
        <v>220</v>
      </c>
      <c r="DG216" t="s">
        <v>220</v>
      </c>
      <c r="DH216" t="s">
        <v>3</v>
      </c>
      <c r="DI216" t="s">
        <v>220</v>
      </c>
      <c r="DJ216" t="s">
        <v>220</v>
      </c>
      <c r="DK216" t="s">
        <v>3</v>
      </c>
      <c r="DL216" t="s">
        <v>3</v>
      </c>
      <c r="DM216" t="s">
        <v>3</v>
      </c>
      <c r="DN216">
        <v>112</v>
      </c>
      <c r="DO216">
        <v>70</v>
      </c>
      <c r="DP216">
        <v>1.0669999999999999</v>
      </c>
      <c r="DQ216">
        <v>1.081</v>
      </c>
      <c r="DU216">
        <v>1013</v>
      </c>
      <c r="DV216" t="s">
        <v>188</v>
      </c>
      <c r="DW216" t="s">
        <v>188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362024092</v>
      </c>
      <c r="EF216">
        <v>40</v>
      </c>
      <c r="EG216" t="s">
        <v>27</v>
      </c>
      <c r="EH216">
        <v>0</v>
      </c>
      <c r="EI216" t="s">
        <v>3</v>
      </c>
      <c r="EJ216">
        <v>2</v>
      </c>
      <c r="EK216">
        <v>318</v>
      </c>
      <c r="EL216" t="s">
        <v>190</v>
      </c>
      <c r="EM216" t="s">
        <v>191</v>
      </c>
      <c r="EO216" t="s">
        <v>221</v>
      </c>
      <c r="EQ216">
        <v>132608</v>
      </c>
      <c r="ER216">
        <v>187.32</v>
      </c>
      <c r="ES216">
        <v>53.75</v>
      </c>
      <c r="ET216">
        <v>45.61</v>
      </c>
      <c r="EU216">
        <v>6.19</v>
      </c>
      <c r="EV216">
        <v>87.96</v>
      </c>
      <c r="EW216">
        <v>7.14</v>
      </c>
      <c r="EX216">
        <v>0</v>
      </c>
      <c r="EY216">
        <v>0</v>
      </c>
      <c r="FQ216">
        <v>0</v>
      </c>
      <c r="FR216">
        <v>0</v>
      </c>
      <c r="FS216">
        <v>2</v>
      </c>
      <c r="FX216">
        <v>112</v>
      </c>
      <c r="FY216">
        <v>70</v>
      </c>
      <c r="GA216" t="s">
        <v>3</v>
      </c>
      <c r="GD216">
        <v>0</v>
      </c>
      <c r="GF216">
        <v>1564863470</v>
      </c>
      <c r="GG216">
        <v>2</v>
      </c>
      <c r="GH216">
        <v>1</v>
      </c>
      <c r="GI216">
        <v>2</v>
      </c>
      <c r="GJ216">
        <v>0</v>
      </c>
      <c r="GK216">
        <f>ROUND(R216*(S12)/100,2)</f>
        <v>0</v>
      </c>
      <c r="GL216">
        <f t="shared" si="206"/>
        <v>0</v>
      </c>
      <c r="GM216">
        <f t="shared" si="207"/>
        <v>0</v>
      </c>
      <c r="GN216">
        <f t="shared" si="208"/>
        <v>0</v>
      </c>
      <c r="GO216">
        <f t="shared" si="209"/>
        <v>0</v>
      </c>
      <c r="GP216">
        <f t="shared" si="210"/>
        <v>0</v>
      </c>
      <c r="GR216">
        <v>0</v>
      </c>
      <c r="GS216">
        <v>3</v>
      </c>
      <c r="GT216">
        <v>0</v>
      </c>
      <c r="GU216" t="s">
        <v>3</v>
      </c>
      <c r="GV216">
        <f t="shared" si="211"/>
        <v>0</v>
      </c>
      <c r="GW216">
        <v>1</v>
      </c>
      <c r="GX216">
        <f t="shared" si="212"/>
        <v>0</v>
      </c>
      <c r="HA216">
        <v>0</v>
      </c>
      <c r="HB216">
        <v>0</v>
      </c>
      <c r="HC216">
        <f t="shared" si="213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18</v>
      </c>
      <c r="B217" s="2">
        <v>1</v>
      </c>
      <c r="C217" s="2">
        <v>142</v>
      </c>
      <c r="D217" s="2"/>
      <c r="E217" s="2" t="s">
        <v>3</v>
      </c>
      <c r="F217" s="2" t="s">
        <v>196</v>
      </c>
      <c r="G217" s="2" t="s">
        <v>197</v>
      </c>
      <c r="H217" s="2" t="s">
        <v>198</v>
      </c>
      <c r="I217" s="2">
        <f>I215*J217</f>
        <v>0</v>
      </c>
      <c r="J217" s="2">
        <v>0.10199999999999999</v>
      </c>
      <c r="K217" s="2">
        <v>0.10199999999999999</v>
      </c>
      <c r="L217" s="2">
        <v>5.1000000000000004E-3</v>
      </c>
      <c r="M217" s="2">
        <v>0</v>
      </c>
      <c r="N217" s="2">
        <f t="shared" si="176"/>
        <v>5.1000000000000004E-3</v>
      </c>
      <c r="O217" s="2">
        <f t="shared" si="177"/>
        <v>0</v>
      </c>
      <c r="P217" s="2">
        <f t="shared" si="178"/>
        <v>0</v>
      </c>
      <c r="Q217" s="2">
        <f>(ROUND((ROUND(((ET217)*AV217*I217),2)*BB217),2)+ROUND((ROUND(((AE217-(EU217))*AV217*I217),2)*BS217),2))</f>
        <v>0</v>
      </c>
      <c r="R217" s="2">
        <f t="shared" si="180"/>
        <v>0</v>
      </c>
      <c r="S217" s="2">
        <f t="shared" si="181"/>
        <v>0</v>
      </c>
      <c r="T217" s="2">
        <f t="shared" si="182"/>
        <v>0</v>
      </c>
      <c r="U217" s="2">
        <f t="shared" si="183"/>
        <v>0</v>
      </c>
      <c r="V217" s="2">
        <f t="shared" si="184"/>
        <v>0</v>
      </c>
      <c r="W217" s="2">
        <f t="shared" si="185"/>
        <v>0</v>
      </c>
      <c r="X217" s="2">
        <f t="shared" si="186"/>
        <v>0</v>
      </c>
      <c r="Y217" s="2">
        <f t="shared" si="187"/>
        <v>0</v>
      </c>
      <c r="Z217" s="2"/>
      <c r="AA217" s="2">
        <v>-1</v>
      </c>
      <c r="AB217" s="2">
        <f t="shared" si="188"/>
        <v>0</v>
      </c>
      <c r="AC217" s="2">
        <f t="shared" si="189"/>
        <v>0</v>
      </c>
      <c r="AD217" s="2">
        <f>ROUND((((ET217)-(EU217))+AE217),6)</f>
        <v>0</v>
      </c>
      <c r="AE217" s="2">
        <f t="shared" ref="AE217:AF220" si="214">ROUND((EU217),6)</f>
        <v>0</v>
      </c>
      <c r="AF217" s="2">
        <f t="shared" si="214"/>
        <v>0</v>
      </c>
      <c r="AG217" s="2">
        <f t="shared" si="193"/>
        <v>0</v>
      </c>
      <c r="AH217" s="2">
        <f t="shared" ref="AH217:AI220" si="215">(EW217)</f>
        <v>0</v>
      </c>
      <c r="AI217" s="2">
        <f t="shared" si="215"/>
        <v>0</v>
      </c>
      <c r="AJ217" s="2">
        <f t="shared" si="196"/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112</v>
      </c>
      <c r="AU217" s="2">
        <v>70</v>
      </c>
      <c r="AV217" s="2">
        <v>1.0669999999999999</v>
      </c>
      <c r="AW217" s="2">
        <v>1.081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2</v>
      </c>
      <c r="BJ217" s="2" t="s">
        <v>3</v>
      </c>
      <c r="BK217" s="2"/>
      <c r="BL217" s="2"/>
      <c r="BM217" s="2">
        <v>318</v>
      </c>
      <c r="BN217" s="2">
        <v>0</v>
      </c>
      <c r="BO217" s="2" t="s">
        <v>3</v>
      </c>
      <c r="BP217" s="2">
        <v>0</v>
      </c>
      <c r="BQ217" s="2">
        <v>40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112</v>
      </c>
      <c r="CA217" s="2">
        <v>70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 t="s">
        <v>3</v>
      </c>
      <c r="CO217" s="2">
        <v>0</v>
      </c>
      <c r="CP217" s="2">
        <f t="shared" si="197"/>
        <v>0</v>
      </c>
      <c r="CQ217" s="2">
        <f t="shared" si="198"/>
        <v>0</v>
      </c>
      <c r="CR217" s="2">
        <f>(ROUND((ROUND(((ET217)*AV217*1),2)*BB217),2)+ROUND((ROUND(((AE217-(EU217))*AV217*1),2)*BS217),2))</f>
        <v>0</v>
      </c>
      <c r="CS217" s="2">
        <f t="shared" si="200"/>
        <v>0</v>
      </c>
      <c r="CT217" s="2">
        <f t="shared" si="201"/>
        <v>0</v>
      </c>
      <c r="CU217" s="2">
        <f t="shared" si="202"/>
        <v>0</v>
      </c>
      <c r="CV217" s="2">
        <f t="shared" si="203"/>
        <v>0</v>
      </c>
      <c r="CW217" s="2">
        <f t="shared" si="204"/>
        <v>0</v>
      </c>
      <c r="CX217" s="2">
        <f t="shared" si="205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1003</v>
      </c>
      <c r="DV217" s="2" t="s">
        <v>198</v>
      </c>
      <c r="DW217" s="2" t="s">
        <v>198</v>
      </c>
      <c r="DX217" s="2">
        <v>1000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362024092</v>
      </c>
      <c r="EF217" s="2">
        <v>40</v>
      </c>
      <c r="EG217" s="2" t="s">
        <v>27</v>
      </c>
      <c r="EH217" s="2">
        <v>0</v>
      </c>
      <c r="EI217" s="2" t="s">
        <v>3</v>
      </c>
      <c r="EJ217" s="2">
        <v>2</v>
      </c>
      <c r="EK217" s="2">
        <v>318</v>
      </c>
      <c r="EL217" s="2" t="s">
        <v>190</v>
      </c>
      <c r="EM217" s="2" t="s">
        <v>191</v>
      </c>
      <c r="EN217" s="2"/>
      <c r="EO217" s="2" t="s">
        <v>3</v>
      </c>
      <c r="EP217" s="2"/>
      <c r="EQ217" s="2">
        <v>1024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112</v>
      </c>
      <c r="FY217" s="2">
        <v>70</v>
      </c>
      <c r="FZ217" s="2"/>
      <c r="GA217" s="2" t="s">
        <v>3</v>
      </c>
      <c r="GB217" s="2"/>
      <c r="GC217" s="2"/>
      <c r="GD217" s="2">
        <v>0</v>
      </c>
      <c r="GE217" s="2"/>
      <c r="GF217" s="2">
        <v>-1893455869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206"/>
        <v>0</v>
      </c>
      <c r="GM217" s="2">
        <f t="shared" si="207"/>
        <v>0</v>
      </c>
      <c r="GN217" s="2">
        <f t="shared" si="208"/>
        <v>0</v>
      </c>
      <c r="GO217" s="2">
        <f t="shared" si="209"/>
        <v>0</v>
      </c>
      <c r="GP217" s="2">
        <f t="shared" si="210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11"/>
        <v>0</v>
      </c>
      <c r="GW217" s="2">
        <v>1</v>
      </c>
      <c r="GX217" s="2">
        <f t="shared" si="212"/>
        <v>0</v>
      </c>
      <c r="GY217" s="2"/>
      <c r="GZ217" s="2"/>
      <c r="HA217" s="2">
        <v>0</v>
      </c>
      <c r="HB217" s="2">
        <v>0</v>
      </c>
      <c r="HC217" s="2">
        <f t="shared" si="213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155</v>
      </c>
      <c r="E218" t="s">
        <v>3</v>
      </c>
      <c r="F218" t="s">
        <v>196</v>
      </c>
      <c r="G218" t="s">
        <v>197</v>
      </c>
      <c r="H218" t="s">
        <v>198</v>
      </c>
      <c r="I218">
        <f>I216*J218</f>
        <v>0</v>
      </c>
      <c r="J218">
        <v>0.10199999999999999</v>
      </c>
      <c r="K218">
        <v>0.10199999999999999</v>
      </c>
      <c r="L218">
        <v>5.1000000000000004E-3</v>
      </c>
      <c r="M218">
        <v>0</v>
      </c>
      <c r="N218">
        <f t="shared" si="176"/>
        <v>5.1000000000000004E-3</v>
      </c>
      <c r="O218">
        <f t="shared" si="177"/>
        <v>0</v>
      </c>
      <c r="P218">
        <f t="shared" si="178"/>
        <v>0</v>
      </c>
      <c r="Q218">
        <f>(ROUND((ROUND(((ET218)*AV218*I218),2)*BB218),2)+ROUND((ROUND(((AE218-(EU218))*AV218*I218),2)*BS218),2))</f>
        <v>0</v>
      </c>
      <c r="R218">
        <f t="shared" si="180"/>
        <v>0</v>
      </c>
      <c r="S218">
        <f t="shared" si="181"/>
        <v>0</v>
      </c>
      <c r="T218">
        <f t="shared" si="182"/>
        <v>0</v>
      </c>
      <c r="U218">
        <f t="shared" si="183"/>
        <v>0</v>
      </c>
      <c r="V218">
        <f t="shared" si="184"/>
        <v>0</v>
      </c>
      <c r="W218">
        <f t="shared" si="185"/>
        <v>0</v>
      </c>
      <c r="X218">
        <f t="shared" si="186"/>
        <v>0</v>
      </c>
      <c r="Y218">
        <f t="shared" si="187"/>
        <v>0</v>
      </c>
      <c r="AA218">
        <v>-1</v>
      </c>
      <c r="AB218">
        <f t="shared" si="188"/>
        <v>0</v>
      </c>
      <c r="AC218">
        <f t="shared" si="189"/>
        <v>0</v>
      </c>
      <c r="AD218">
        <f>ROUND((((ET218)-(EU218))+AE218),6)</f>
        <v>0</v>
      </c>
      <c r="AE218">
        <f t="shared" si="214"/>
        <v>0</v>
      </c>
      <c r="AF218">
        <f t="shared" si="214"/>
        <v>0</v>
      </c>
      <c r="AG218">
        <f t="shared" si="193"/>
        <v>0</v>
      </c>
      <c r="AH218">
        <f t="shared" si="215"/>
        <v>0</v>
      </c>
      <c r="AI218">
        <f t="shared" si="215"/>
        <v>0</v>
      </c>
      <c r="AJ218">
        <f t="shared" si="196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1.081</v>
      </c>
      <c r="AZ218">
        <v>1</v>
      </c>
      <c r="BA218">
        <v>1</v>
      </c>
      <c r="BB218">
        <v>1</v>
      </c>
      <c r="BC218">
        <v>8.0500000000000007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318</v>
      </c>
      <c r="BN218">
        <v>0</v>
      </c>
      <c r="BO218" t="s">
        <v>3</v>
      </c>
      <c r="BP218">
        <v>0</v>
      </c>
      <c r="BQ218">
        <v>40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</v>
      </c>
      <c r="CO218">
        <v>0</v>
      </c>
      <c r="CP218">
        <f t="shared" si="197"/>
        <v>0</v>
      </c>
      <c r="CQ218">
        <f t="shared" si="198"/>
        <v>0</v>
      </c>
      <c r="CR218">
        <f>(ROUND((ROUND(((ET218)*AV218*1),2)*BB218),2)+ROUND((ROUND(((AE218-(EU218))*AV218*1),2)*BS218),2))</f>
        <v>0</v>
      </c>
      <c r="CS218">
        <f t="shared" si="200"/>
        <v>0</v>
      </c>
      <c r="CT218">
        <f t="shared" si="201"/>
        <v>0</v>
      </c>
      <c r="CU218">
        <f t="shared" si="202"/>
        <v>0</v>
      </c>
      <c r="CV218">
        <f t="shared" si="203"/>
        <v>0</v>
      </c>
      <c r="CW218">
        <f t="shared" si="204"/>
        <v>0</v>
      </c>
      <c r="CX218">
        <f t="shared" si="205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112</v>
      </c>
      <c r="DO218">
        <v>70</v>
      </c>
      <c r="DP218">
        <v>1.0669999999999999</v>
      </c>
      <c r="DQ218">
        <v>1.081</v>
      </c>
      <c r="DU218">
        <v>1003</v>
      </c>
      <c r="DV218" t="s">
        <v>198</v>
      </c>
      <c r="DW218" t="s">
        <v>198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362024092</v>
      </c>
      <c r="EF218">
        <v>40</v>
      </c>
      <c r="EG218" t="s">
        <v>27</v>
      </c>
      <c r="EH218">
        <v>0</v>
      </c>
      <c r="EI218" t="s">
        <v>3</v>
      </c>
      <c r="EJ218">
        <v>2</v>
      </c>
      <c r="EK218">
        <v>318</v>
      </c>
      <c r="EL218" t="s">
        <v>190</v>
      </c>
      <c r="EM218" t="s">
        <v>191</v>
      </c>
      <c r="EO218" t="s">
        <v>3</v>
      </c>
      <c r="EQ218">
        <v>1024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112</v>
      </c>
      <c r="FY218">
        <v>70</v>
      </c>
      <c r="GA218" t="s">
        <v>3</v>
      </c>
      <c r="GD218">
        <v>0</v>
      </c>
      <c r="GF218">
        <v>-1893455869</v>
      </c>
      <c r="GG218">
        <v>2</v>
      </c>
      <c r="GH218">
        <v>1</v>
      </c>
      <c r="GI218">
        <v>5</v>
      </c>
      <c r="GJ218">
        <v>0</v>
      </c>
      <c r="GK218">
        <f>ROUND(R218*(S12)/100,2)</f>
        <v>0</v>
      </c>
      <c r="GL218">
        <f t="shared" si="206"/>
        <v>0</v>
      </c>
      <c r="GM218">
        <f t="shared" si="207"/>
        <v>0</v>
      </c>
      <c r="GN218">
        <f t="shared" si="208"/>
        <v>0</v>
      </c>
      <c r="GO218">
        <f t="shared" si="209"/>
        <v>0</v>
      </c>
      <c r="GP218">
        <f t="shared" si="210"/>
        <v>0</v>
      </c>
      <c r="GR218">
        <v>0</v>
      </c>
      <c r="GS218">
        <v>3</v>
      </c>
      <c r="GT218">
        <v>0</v>
      </c>
      <c r="GU218" t="s">
        <v>3</v>
      </c>
      <c r="GV218">
        <f t="shared" si="211"/>
        <v>0</v>
      </c>
      <c r="GW218">
        <v>1</v>
      </c>
      <c r="GX218">
        <f t="shared" si="212"/>
        <v>0</v>
      </c>
      <c r="HA218">
        <v>0</v>
      </c>
      <c r="HB218">
        <v>0</v>
      </c>
      <c r="HC218">
        <f t="shared" si="21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18</v>
      </c>
      <c r="B219" s="2">
        <v>1</v>
      </c>
      <c r="C219" s="2">
        <v>143</v>
      </c>
      <c r="D219" s="2"/>
      <c r="E219" s="2" t="s">
        <v>3</v>
      </c>
      <c r="F219" s="2" t="s">
        <v>200</v>
      </c>
      <c r="G219" s="2" t="s">
        <v>201</v>
      </c>
      <c r="H219" s="2" t="s">
        <v>49</v>
      </c>
      <c r="I219" s="2">
        <f>I215*J219</f>
        <v>0</v>
      </c>
      <c r="J219" s="2">
        <v>0</v>
      </c>
      <c r="K219" s="2">
        <v>0</v>
      </c>
      <c r="L219" s="2">
        <v>0</v>
      </c>
      <c r="M219" s="2">
        <v>0</v>
      </c>
      <c r="N219" s="2">
        <f t="shared" si="176"/>
        <v>0</v>
      </c>
      <c r="O219" s="2">
        <f t="shared" si="177"/>
        <v>0</v>
      </c>
      <c r="P219" s="2">
        <f t="shared" si="178"/>
        <v>0</v>
      </c>
      <c r="Q219" s="2">
        <f>(ROUND((ROUND(((ET219)*AV219*I219),2)*BB219),2)+ROUND((ROUND(((AE219-(EU219))*AV219*I219),2)*BS219),2))</f>
        <v>0</v>
      </c>
      <c r="R219" s="2">
        <f t="shared" si="180"/>
        <v>0</v>
      </c>
      <c r="S219" s="2">
        <f t="shared" si="181"/>
        <v>0</v>
      </c>
      <c r="T219" s="2">
        <f t="shared" si="182"/>
        <v>0</v>
      </c>
      <c r="U219" s="2">
        <f t="shared" si="183"/>
        <v>0</v>
      </c>
      <c r="V219" s="2">
        <f t="shared" si="184"/>
        <v>0</v>
      </c>
      <c r="W219" s="2">
        <f t="shared" si="185"/>
        <v>0</v>
      </c>
      <c r="X219" s="2">
        <f t="shared" si="186"/>
        <v>0</v>
      </c>
      <c r="Y219" s="2">
        <f t="shared" si="187"/>
        <v>0</v>
      </c>
      <c r="Z219" s="2"/>
      <c r="AA219" s="2">
        <v>-1</v>
      </c>
      <c r="AB219" s="2">
        <f t="shared" si="188"/>
        <v>0</v>
      </c>
      <c r="AC219" s="2">
        <f t="shared" si="189"/>
        <v>0</v>
      </c>
      <c r="AD219" s="2">
        <f>ROUND((((ET219)-(EU219))+AE219),6)</f>
        <v>0</v>
      </c>
      <c r="AE219" s="2">
        <f t="shared" si="214"/>
        <v>0</v>
      </c>
      <c r="AF219" s="2">
        <f t="shared" si="214"/>
        <v>0</v>
      </c>
      <c r="AG219" s="2">
        <f t="shared" si="193"/>
        <v>0</v>
      </c>
      <c r="AH219" s="2">
        <f t="shared" si="215"/>
        <v>0</v>
      </c>
      <c r="AI219" s="2">
        <f t="shared" si="215"/>
        <v>0</v>
      </c>
      <c r="AJ219" s="2">
        <f t="shared" si="196"/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112</v>
      </c>
      <c r="AU219" s="2">
        <v>70</v>
      </c>
      <c r="AV219" s="2">
        <v>1.0669999999999999</v>
      </c>
      <c r="AW219" s="2">
        <v>1.081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2</v>
      </c>
      <c r="BJ219" s="2" t="s">
        <v>3</v>
      </c>
      <c r="BK219" s="2"/>
      <c r="BL219" s="2"/>
      <c r="BM219" s="2">
        <v>318</v>
      </c>
      <c r="BN219" s="2">
        <v>0</v>
      </c>
      <c r="BO219" s="2" t="s">
        <v>3</v>
      </c>
      <c r="BP219" s="2">
        <v>0</v>
      </c>
      <c r="BQ219" s="2">
        <v>40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112</v>
      </c>
      <c r="CA219" s="2">
        <v>70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 t="s">
        <v>3</v>
      </c>
      <c r="CO219" s="2">
        <v>0</v>
      </c>
      <c r="CP219" s="2">
        <f t="shared" si="197"/>
        <v>0</v>
      </c>
      <c r="CQ219" s="2">
        <f t="shared" si="198"/>
        <v>0</v>
      </c>
      <c r="CR219" s="2">
        <f>(ROUND((ROUND(((ET219)*AV219*1),2)*BB219),2)+ROUND((ROUND(((AE219-(EU219))*AV219*1),2)*BS219),2))</f>
        <v>0</v>
      </c>
      <c r="CS219" s="2">
        <f t="shared" si="200"/>
        <v>0</v>
      </c>
      <c r="CT219" s="2">
        <f t="shared" si="201"/>
        <v>0</v>
      </c>
      <c r="CU219" s="2">
        <f t="shared" si="202"/>
        <v>0</v>
      </c>
      <c r="CV219" s="2">
        <f t="shared" si="203"/>
        <v>0</v>
      </c>
      <c r="CW219" s="2">
        <f t="shared" si="204"/>
        <v>0</v>
      </c>
      <c r="CX219" s="2">
        <f t="shared" si="205"/>
        <v>0</v>
      </c>
      <c r="CY219" s="2">
        <f>((S219*BZ219)/100)</f>
        <v>0</v>
      </c>
      <c r="CZ219" s="2">
        <f>((S219*CA219)/100)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1010</v>
      </c>
      <c r="DV219" s="2" t="s">
        <v>49</v>
      </c>
      <c r="DW219" s="2" t="s">
        <v>49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362024092</v>
      </c>
      <c r="EF219" s="2">
        <v>40</v>
      </c>
      <c r="EG219" s="2" t="s">
        <v>27</v>
      </c>
      <c r="EH219" s="2">
        <v>0</v>
      </c>
      <c r="EI219" s="2" t="s">
        <v>3</v>
      </c>
      <c r="EJ219" s="2">
        <v>2</v>
      </c>
      <c r="EK219" s="2">
        <v>318</v>
      </c>
      <c r="EL219" s="2" t="s">
        <v>190</v>
      </c>
      <c r="EM219" s="2" t="s">
        <v>191</v>
      </c>
      <c r="EN219" s="2"/>
      <c r="EO219" s="2" t="s">
        <v>3</v>
      </c>
      <c r="EP219" s="2"/>
      <c r="EQ219" s="2">
        <v>1024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112</v>
      </c>
      <c r="FY219" s="2">
        <v>70</v>
      </c>
      <c r="FZ219" s="2"/>
      <c r="GA219" s="2" t="s">
        <v>3</v>
      </c>
      <c r="GB219" s="2"/>
      <c r="GC219" s="2"/>
      <c r="GD219" s="2">
        <v>0</v>
      </c>
      <c r="GE219" s="2"/>
      <c r="GF219" s="2">
        <v>-502973214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206"/>
        <v>0</v>
      </c>
      <c r="GM219" s="2">
        <f t="shared" si="207"/>
        <v>0</v>
      </c>
      <c r="GN219" s="2">
        <f t="shared" si="208"/>
        <v>0</v>
      </c>
      <c r="GO219" s="2">
        <f t="shared" si="209"/>
        <v>0</v>
      </c>
      <c r="GP219" s="2">
        <f t="shared" si="210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211"/>
        <v>0</v>
      </c>
      <c r="GW219" s="2">
        <v>1</v>
      </c>
      <c r="GX219" s="2">
        <f t="shared" si="212"/>
        <v>0</v>
      </c>
      <c r="GY219" s="2"/>
      <c r="GZ219" s="2"/>
      <c r="HA219" s="2">
        <v>0</v>
      </c>
      <c r="HB219" s="2">
        <v>0</v>
      </c>
      <c r="HC219" s="2">
        <f t="shared" si="213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156</v>
      </c>
      <c r="E220" t="s">
        <v>3</v>
      </c>
      <c r="F220" t="s">
        <v>200</v>
      </c>
      <c r="G220" t="s">
        <v>201</v>
      </c>
      <c r="H220" t="s">
        <v>49</v>
      </c>
      <c r="I220">
        <f>I216*J220</f>
        <v>0</v>
      </c>
      <c r="J220">
        <v>0</v>
      </c>
      <c r="K220">
        <v>0</v>
      </c>
      <c r="L220">
        <v>0</v>
      </c>
      <c r="M220">
        <v>0</v>
      </c>
      <c r="N220">
        <f t="shared" si="176"/>
        <v>0</v>
      </c>
      <c r="O220">
        <f t="shared" si="177"/>
        <v>0</v>
      </c>
      <c r="P220">
        <f t="shared" si="178"/>
        <v>0</v>
      </c>
      <c r="Q220">
        <f>(ROUND((ROUND(((ET220)*AV220*I220),2)*BB220),2)+ROUND((ROUND(((AE220-(EU220))*AV220*I220),2)*BS220),2))</f>
        <v>0</v>
      </c>
      <c r="R220">
        <f t="shared" si="180"/>
        <v>0</v>
      </c>
      <c r="S220">
        <f t="shared" si="181"/>
        <v>0</v>
      </c>
      <c r="T220">
        <f t="shared" si="182"/>
        <v>0</v>
      </c>
      <c r="U220">
        <f t="shared" si="183"/>
        <v>0</v>
      </c>
      <c r="V220">
        <f t="shared" si="184"/>
        <v>0</v>
      </c>
      <c r="W220">
        <f t="shared" si="185"/>
        <v>0</v>
      </c>
      <c r="X220">
        <f t="shared" si="186"/>
        <v>0</v>
      </c>
      <c r="Y220">
        <f t="shared" si="187"/>
        <v>0</v>
      </c>
      <c r="AA220">
        <v>-1</v>
      </c>
      <c r="AB220">
        <f t="shared" si="188"/>
        <v>0</v>
      </c>
      <c r="AC220">
        <f t="shared" si="189"/>
        <v>0</v>
      </c>
      <c r="AD220">
        <f>ROUND((((ET220)-(EU220))+AE220),6)</f>
        <v>0</v>
      </c>
      <c r="AE220">
        <f t="shared" si="214"/>
        <v>0</v>
      </c>
      <c r="AF220">
        <f t="shared" si="214"/>
        <v>0</v>
      </c>
      <c r="AG220">
        <f t="shared" si="193"/>
        <v>0</v>
      </c>
      <c r="AH220">
        <f t="shared" si="215"/>
        <v>0</v>
      </c>
      <c r="AI220">
        <f t="shared" si="215"/>
        <v>0</v>
      </c>
      <c r="AJ220">
        <f t="shared" si="196"/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1.081</v>
      </c>
      <c r="AZ220">
        <v>1</v>
      </c>
      <c r="BA220">
        <v>1</v>
      </c>
      <c r="BB220">
        <v>1</v>
      </c>
      <c r="BC220">
        <v>8.0500000000000007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</v>
      </c>
      <c r="BM220">
        <v>318</v>
      </c>
      <c r="BN220">
        <v>0</v>
      </c>
      <c r="BO220" t="s">
        <v>3</v>
      </c>
      <c r="BP220">
        <v>0</v>
      </c>
      <c r="BQ220">
        <v>40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</v>
      </c>
      <c r="CO220">
        <v>0</v>
      </c>
      <c r="CP220">
        <f t="shared" si="197"/>
        <v>0</v>
      </c>
      <c r="CQ220">
        <f t="shared" si="198"/>
        <v>0</v>
      </c>
      <c r="CR220">
        <f>(ROUND((ROUND(((ET220)*AV220*1),2)*BB220),2)+ROUND((ROUND(((AE220-(EU220))*AV220*1),2)*BS220),2))</f>
        <v>0</v>
      </c>
      <c r="CS220">
        <f t="shared" si="200"/>
        <v>0</v>
      </c>
      <c r="CT220">
        <f t="shared" si="201"/>
        <v>0</v>
      </c>
      <c r="CU220">
        <f t="shared" si="202"/>
        <v>0</v>
      </c>
      <c r="CV220">
        <f t="shared" si="203"/>
        <v>0</v>
      </c>
      <c r="CW220">
        <f t="shared" si="204"/>
        <v>0</v>
      </c>
      <c r="CX220">
        <f t="shared" si="205"/>
        <v>0</v>
      </c>
      <c r="CY220">
        <f>S220*(BZ220/100)</f>
        <v>0</v>
      </c>
      <c r="CZ220">
        <f>S220*(CA220/100)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112</v>
      </c>
      <c r="DO220">
        <v>70</v>
      </c>
      <c r="DP220">
        <v>1.0669999999999999</v>
      </c>
      <c r="DQ220">
        <v>1.081</v>
      </c>
      <c r="DU220">
        <v>1010</v>
      </c>
      <c r="DV220" t="s">
        <v>49</v>
      </c>
      <c r="DW220" t="s">
        <v>49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362024092</v>
      </c>
      <c r="EF220">
        <v>40</v>
      </c>
      <c r="EG220" t="s">
        <v>27</v>
      </c>
      <c r="EH220">
        <v>0</v>
      </c>
      <c r="EI220" t="s">
        <v>3</v>
      </c>
      <c r="EJ220">
        <v>2</v>
      </c>
      <c r="EK220">
        <v>318</v>
      </c>
      <c r="EL220" t="s">
        <v>190</v>
      </c>
      <c r="EM220" t="s">
        <v>191</v>
      </c>
      <c r="EO220" t="s">
        <v>3</v>
      </c>
      <c r="EQ220">
        <v>1024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112</v>
      </c>
      <c r="FY220">
        <v>70</v>
      </c>
      <c r="GA220" t="s">
        <v>3</v>
      </c>
      <c r="GD220">
        <v>0</v>
      </c>
      <c r="GF220">
        <v>-502973214</v>
      </c>
      <c r="GG220">
        <v>2</v>
      </c>
      <c r="GH220">
        <v>1</v>
      </c>
      <c r="GI220">
        <v>5</v>
      </c>
      <c r="GJ220">
        <v>0</v>
      </c>
      <c r="GK220">
        <f>ROUND(R220*(S12)/100,2)</f>
        <v>0</v>
      </c>
      <c r="GL220">
        <f t="shared" si="206"/>
        <v>0</v>
      </c>
      <c r="GM220">
        <f t="shared" si="207"/>
        <v>0</v>
      </c>
      <c r="GN220">
        <f t="shared" si="208"/>
        <v>0</v>
      </c>
      <c r="GO220">
        <f t="shared" si="209"/>
        <v>0</v>
      </c>
      <c r="GP220">
        <f t="shared" si="210"/>
        <v>0</v>
      </c>
      <c r="GR220">
        <v>0</v>
      </c>
      <c r="GS220">
        <v>3</v>
      </c>
      <c r="GT220">
        <v>0</v>
      </c>
      <c r="GU220" t="s">
        <v>3</v>
      </c>
      <c r="GV220">
        <f t="shared" si="211"/>
        <v>0</v>
      </c>
      <c r="GW220">
        <v>1</v>
      </c>
      <c r="GX220">
        <f t="shared" si="212"/>
        <v>0</v>
      </c>
      <c r="HA220">
        <v>0</v>
      </c>
      <c r="HB220">
        <v>0</v>
      </c>
      <c r="HC220">
        <f t="shared" si="21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>
        <f>ROW(SmtRes!A169)</f>
        <v>169</v>
      </c>
      <c r="D221" s="2">
        <f>ROW(EtalonRes!A203)</f>
        <v>203</v>
      </c>
      <c r="E221" s="2" t="s">
        <v>3</v>
      </c>
      <c r="F221" s="2" t="s">
        <v>217</v>
      </c>
      <c r="G221" s="2" t="s">
        <v>218</v>
      </c>
      <c r="H221" s="2" t="s">
        <v>188</v>
      </c>
      <c r="I221" s="2">
        <v>0</v>
      </c>
      <c r="J221" s="2">
        <v>0</v>
      </c>
      <c r="K221" s="2">
        <v>0</v>
      </c>
      <c r="L221" s="2">
        <v>0.05</v>
      </c>
      <c r="M221" s="2">
        <v>0</v>
      </c>
      <c r="N221" s="2">
        <f t="shared" si="176"/>
        <v>0.05</v>
      </c>
      <c r="O221" s="2">
        <f t="shared" si="177"/>
        <v>0</v>
      </c>
      <c r="P221" s="2">
        <f t="shared" si="178"/>
        <v>0</v>
      </c>
      <c r="Q221" s="2">
        <f>(ROUND((ROUND((((ET221*1.05))*AV221*I221),2)*BB221),2)+ROUND((ROUND(((AE221-((EU221*1.05)))*AV221*I221),2)*BS221),2))</f>
        <v>0</v>
      </c>
      <c r="R221" s="2">
        <f t="shared" si="180"/>
        <v>0</v>
      </c>
      <c r="S221" s="2">
        <f t="shared" si="181"/>
        <v>0</v>
      </c>
      <c r="T221" s="2">
        <f t="shared" si="182"/>
        <v>0</v>
      </c>
      <c r="U221" s="2">
        <f t="shared" si="183"/>
        <v>0</v>
      </c>
      <c r="V221" s="2">
        <f t="shared" si="184"/>
        <v>0</v>
      </c>
      <c r="W221" s="2">
        <f t="shared" si="185"/>
        <v>0</v>
      </c>
      <c r="X221" s="2">
        <f t="shared" si="186"/>
        <v>0</v>
      </c>
      <c r="Y221" s="2">
        <f t="shared" si="187"/>
        <v>0</v>
      </c>
      <c r="Z221" s="2"/>
      <c r="AA221" s="2">
        <v>-1</v>
      </c>
      <c r="AB221" s="2">
        <f t="shared" si="188"/>
        <v>193.99850000000001</v>
      </c>
      <c r="AC221" s="2">
        <f t="shared" si="189"/>
        <v>53.75</v>
      </c>
      <c r="AD221" s="2">
        <f>ROUND(((((ET221*1.05))-((EU221*1.05)))+AE221),6)</f>
        <v>47.890500000000003</v>
      </c>
      <c r="AE221" s="2">
        <f>ROUND(((EU221*1.05)),6)</f>
        <v>6.4995000000000003</v>
      </c>
      <c r="AF221" s="2">
        <f>ROUND(((EV221*1.05)),6)</f>
        <v>92.358000000000004</v>
      </c>
      <c r="AG221" s="2">
        <f t="shared" si="193"/>
        <v>0</v>
      </c>
      <c r="AH221" s="2">
        <f>((EW221*1.05))</f>
        <v>7.4969999999999999</v>
      </c>
      <c r="AI221" s="2">
        <f>((EX221*1.05))</f>
        <v>0</v>
      </c>
      <c r="AJ221" s="2">
        <f t="shared" si="196"/>
        <v>0</v>
      </c>
      <c r="AK221" s="2">
        <v>187.32</v>
      </c>
      <c r="AL221" s="2">
        <v>53.75</v>
      </c>
      <c r="AM221" s="2">
        <v>45.61</v>
      </c>
      <c r="AN221" s="2">
        <v>6.19</v>
      </c>
      <c r="AO221" s="2">
        <v>87.96</v>
      </c>
      <c r="AP221" s="2">
        <v>0</v>
      </c>
      <c r="AQ221" s="2">
        <v>7.14</v>
      </c>
      <c r="AR221" s="2">
        <v>0</v>
      </c>
      <c r="AS221" s="2">
        <v>0</v>
      </c>
      <c r="AT221" s="2">
        <v>112</v>
      </c>
      <c r="AU221" s="2">
        <v>70</v>
      </c>
      <c r="AV221" s="2">
        <v>1.0669999999999999</v>
      </c>
      <c r="AW221" s="2">
        <v>1.081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2</v>
      </c>
      <c r="BJ221" s="2" t="s">
        <v>219</v>
      </c>
      <c r="BK221" s="2"/>
      <c r="BL221" s="2"/>
      <c r="BM221" s="2">
        <v>318</v>
      </c>
      <c r="BN221" s="2">
        <v>0</v>
      </c>
      <c r="BO221" s="2" t="s">
        <v>3</v>
      </c>
      <c r="BP221" s="2">
        <v>0</v>
      </c>
      <c r="BQ221" s="2">
        <v>40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112</v>
      </c>
      <c r="CA221" s="2">
        <v>70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 t="s">
        <v>470</v>
      </c>
      <c r="CO221" s="2">
        <v>0</v>
      </c>
      <c r="CP221" s="2">
        <f t="shared" si="197"/>
        <v>0</v>
      </c>
      <c r="CQ221" s="2">
        <f t="shared" si="198"/>
        <v>58.1</v>
      </c>
      <c r="CR221" s="2">
        <f>(ROUND((ROUND((((ET221*1.05))*AV221*1),2)*BB221),2)+ROUND((ROUND(((AE221-((EU221*1.05)))*AV221*1),2)*BS221),2))</f>
        <v>51.1</v>
      </c>
      <c r="CS221" s="2">
        <f t="shared" si="200"/>
        <v>6.93</v>
      </c>
      <c r="CT221" s="2">
        <f t="shared" si="201"/>
        <v>98.55</v>
      </c>
      <c r="CU221" s="2">
        <f t="shared" si="202"/>
        <v>0</v>
      </c>
      <c r="CV221" s="2">
        <f t="shared" si="203"/>
        <v>7.9992989999999997</v>
      </c>
      <c r="CW221" s="2">
        <f t="shared" si="204"/>
        <v>0</v>
      </c>
      <c r="CX221" s="2">
        <f t="shared" si="205"/>
        <v>0</v>
      </c>
      <c r="CY221" s="2">
        <f>((S221*BZ221)/100)</f>
        <v>0</v>
      </c>
      <c r="CZ221" s="2">
        <f>((S221*CA221)/100)</f>
        <v>0</v>
      </c>
      <c r="DA221" s="2"/>
      <c r="DB221" s="2">
        <v>15</v>
      </c>
      <c r="DC221" s="2" t="s">
        <v>3</v>
      </c>
      <c r="DD221" s="2" t="s">
        <v>3</v>
      </c>
      <c r="DE221" s="2" t="s">
        <v>220</v>
      </c>
      <c r="DF221" s="2" t="s">
        <v>220</v>
      </c>
      <c r="DG221" s="2" t="s">
        <v>220</v>
      </c>
      <c r="DH221" s="2" t="s">
        <v>3</v>
      </c>
      <c r="DI221" s="2" t="s">
        <v>220</v>
      </c>
      <c r="DJ221" s="2" t="s">
        <v>220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188</v>
      </c>
      <c r="DW221" s="2" t="s">
        <v>188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362024092</v>
      </c>
      <c r="EF221" s="2">
        <v>40</v>
      </c>
      <c r="EG221" s="2" t="s">
        <v>27</v>
      </c>
      <c r="EH221" s="2">
        <v>0</v>
      </c>
      <c r="EI221" s="2" t="s">
        <v>3</v>
      </c>
      <c r="EJ221" s="2">
        <v>2</v>
      </c>
      <c r="EK221" s="2">
        <v>318</v>
      </c>
      <c r="EL221" s="2" t="s">
        <v>190</v>
      </c>
      <c r="EM221" s="2" t="s">
        <v>191</v>
      </c>
      <c r="EN221" s="2"/>
      <c r="EO221" s="2" t="s">
        <v>221</v>
      </c>
      <c r="EP221" s="2"/>
      <c r="EQ221" s="2">
        <v>1536</v>
      </c>
      <c r="ER221" s="2">
        <v>187.32</v>
      </c>
      <c r="ES221" s="2">
        <v>53.75</v>
      </c>
      <c r="ET221" s="2">
        <v>45.61</v>
      </c>
      <c r="EU221" s="2">
        <v>6.19</v>
      </c>
      <c r="EV221" s="2">
        <v>87.96</v>
      </c>
      <c r="EW221" s="2">
        <v>7.14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2</v>
      </c>
      <c r="FT221" s="2"/>
      <c r="FU221" s="2"/>
      <c r="FV221" s="2"/>
      <c r="FW221" s="2"/>
      <c r="FX221" s="2">
        <v>112</v>
      </c>
      <c r="FY221" s="2">
        <v>70</v>
      </c>
      <c r="FZ221" s="2"/>
      <c r="GA221" s="2" t="s">
        <v>3</v>
      </c>
      <c r="GB221" s="2"/>
      <c r="GC221" s="2"/>
      <c r="GD221" s="2">
        <v>0</v>
      </c>
      <c r="GE221" s="2"/>
      <c r="GF221" s="2">
        <v>1564863470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206"/>
        <v>0</v>
      </c>
      <c r="GM221" s="2">
        <f t="shared" si="207"/>
        <v>0</v>
      </c>
      <c r="GN221" s="2">
        <f t="shared" si="208"/>
        <v>0</v>
      </c>
      <c r="GO221" s="2">
        <f t="shared" si="209"/>
        <v>0</v>
      </c>
      <c r="GP221" s="2">
        <f t="shared" si="210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11"/>
        <v>0</v>
      </c>
      <c r="GW221" s="2">
        <v>1</v>
      </c>
      <c r="GX221" s="2">
        <f t="shared" si="212"/>
        <v>0</v>
      </c>
      <c r="GY221" s="2"/>
      <c r="GZ221" s="2"/>
      <c r="HA221" s="2">
        <v>0</v>
      </c>
      <c r="HB221" s="2">
        <v>0</v>
      </c>
      <c r="HC221" s="2">
        <f t="shared" si="213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C222">
        <f>ROW(SmtRes!A182)</f>
        <v>182</v>
      </c>
      <c r="D222">
        <f>ROW(EtalonRes!A216)</f>
        <v>216</v>
      </c>
      <c r="E222" t="s">
        <v>3</v>
      </c>
      <c r="F222" t="s">
        <v>217</v>
      </c>
      <c r="G222" t="s">
        <v>218</v>
      </c>
      <c r="H222" t="s">
        <v>188</v>
      </c>
      <c r="I222">
        <v>0</v>
      </c>
      <c r="J222">
        <v>0</v>
      </c>
      <c r="K222">
        <v>0</v>
      </c>
      <c r="L222">
        <v>0.05</v>
      </c>
      <c r="M222">
        <v>0</v>
      </c>
      <c r="N222">
        <f t="shared" si="176"/>
        <v>0.05</v>
      </c>
      <c r="O222">
        <f t="shared" si="177"/>
        <v>0</v>
      </c>
      <c r="P222">
        <f t="shared" si="178"/>
        <v>0</v>
      </c>
      <c r="Q222">
        <f>(ROUND((ROUND((((ET222*1.05))*AV222*I222),2)*BB222),2)+ROUND((ROUND(((AE222-((EU222*1.05)))*AV222*I222),2)*BS222),2))</f>
        <v>0</v>
      </c>
      <c r="R222">
        <f t="shared" si="180"/>
        <v>0</v>
      </c>
      <c r="S222">
        <f t="shared" si="181"/>
        <v>0</v>
      </c>
      <c r="T222">
        <f t="shared" si="182"/>
        <v>0</v>
      </c>
      <c r="U222">
        <f t="shared" si="183"/>
        <v>0</v>
      </c>
      <c r="V222">
        <f t="shared" si="184"/>
        <v>0</v>
      </c>
      <c r="W222">
        <f t="shared" si="185"/>
        <v>0</v>
      </c>
      <c r="X222">
        <f t="shared" si="186"/>
        <v>0</v>
      </c>
      <c r="Y222">
        <f t="shared" si="187"/>
        <v>0</v>
      </c>
      <c r="AA222">
        <v>-1</v>
      </c>
      <c r="AB222">
        <f t="shared" si="188"/>
        <v>193.99850000000001</v>
      </c>
      <c r="AC222">
        <f t="shared" si="189"/>
        <v>53.75</v>
      </c>
      <c r="AD222">
        <f>ROUND(((((ET222*1.05))-((EU222*1.05)))+AE222),6)</f>
        <v>47.890500000000003</v>
      </c>
      <c r="AE222">
        <f>ROUND(((EU222*1.05)),6)</f>
        <v>6.4995000000000003</v>
      </c>
      <c r="AF222">
        <f>ROUND(((EV222*1.05)),6)</f>
        <v>92.358000000000004</v>
      </c>
      <c r="AG222">
        <f t="shared" si="193"/>
        <v>0</v>
      </c>
      <c r="AH222">
        <f>((EW222*1.05))</f>
        <v>7.4969999999999999</v>
      </c>
      <c r="AI222">
        <f>((EX222*1.05))</f>
        <v>0</v>
      </c>
      <c r="AJ222">
        <f t="shared" si="196"/>
        <v>0</v>
      </c>
      <c r="AK222">
        <v>187.32</v>
      </c>
      <c r="AL222">
        <v>53.75</v>
      </c>
      <c r="AM222">
        <v>45.61</v>
      </c>
      <c r="AN222">
        <v>6.19</v>
      </c>
      <c r="AO222">
        <v>87.96</v>
      </c>
      <c r="AP222">
        <v>0</v>
      </c>
      <c r="AQ222">
        <v>7.14</v>
      </c>
      <c r="AR222">
        <v>0</v>
      </c>
      <c r="AS222">
        <v>0</v>
      </c>
      <c r="AT222">
        <v>92</v>
      </c>
      <c r="AU222">
        <v>43</v>
      </c>
      <c r="AV222">
        <v>1.0669999999999999</v>
      </c>
      <c r="AW222">
        <v>1.081</v>
      </c>
      <c r="AZ222">
        <v>1</v>
      </c>
      <c r="BA222">
        <v>27.04</v>
      </c>
      <c r="BB222">
        <v>10.73</v>
      </c>
      <c r="BC222">
        <v>8.2899999999999991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219</v>
      </c>
      <c r="BM222">
        <v>318</v>
      </c>
      <c r="BN222">
        <v>0</v>
      </c>
      <c r="BO222" t="s">
        <v>217</v>
      </c>
      <c r="BP222">
        <v>1</v>
      </c>
      <c r="BQ222">
        <v>40</v>
      </c>
      <c r="BR222">
        <v>0</v>
      </c>
      <c r="BS222">
        <v>27.04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43</v>
      </c>
      <c r="CB222" t="s">
        <v>3</v>
      </c>
      <c r="CE222">
        <v>30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470</v>
      </c>
      <c r="CO222">
        <v>0</v>
      </c>
      <c r="CP222">
        <f t="shared" si="197"/>
        <v>0</v>
      </c>
      <c r="CQ222">
        <f t="shared" si="198"/>
        <v>481.65</v>
      </c>
      <c r="CR222">
        <f>(ROUND((ROUND((((ET222*1.05))*AV222*1),2)*BB222),2)+ROUND((ROUND(((AE222-((EU222*1.05)))*AV222*1),2)*BS222),2))</f>
        <v>548.29999999999995</v>
      </c>
      <c r="CS222">
        <f t="shared" si="200"/>
        <v>187.39</v>
      </c>
      <c r="CT222">
        <f t="shared" si="201"/>
        <v>2664.79</v>
      </c>
      <c r="CU222">
        <f t="shared" si="202"/>
        <v>0</v>
      </c>
      <c r="CV222">
        <f t="shared" si="203"/>
        <v>7.9992989999999997</v>
      </c>
      <c r="CW222">
        <f t="shared" si="204"/>
        <v>0</v>
      </c>
      <c r="CX222">
        <f t="shared" si="205"/>
        <v>0</v>
      </c>
      <c r="CY222">
        <f>S222*(BZ222/100)</f>
        <v>0</v>
      </c>
      <c r="CZ222">
        <f>S222*(CA222/100)</f>
        <v>0</v>
      </c>
      <c r="DB222">
        <v>16</v>
      </c>
      <c r="DC222" t="s">
        <v>3</v>
      </c>
      <c r="DD222" t="s">
        <v>3</v>
      </c>
      <c r="DE222" t="s">
        <v>220</v>
      </c>
      <c r="DF222" t="s">
        <v>220</v>
      </c>
      <c r="DG222" t="s">
        <v>220</v>
      </c>
      <c r="DH222" t="s">
        <v>3</v>
      </c>
      <c r="DI222" t="s">
        <v>220</v>
      </c>
      <c r="DJ222" t="s">
        <v>220</v>
      </c>
      <c r="DK222" t="s">
        <v>3</v>
      </c>
      <c r="DL222" t="s">
        <v>3</v>
      </c>
      <c r="DM222" t="s">
        <v>3</v>
      </c>
      <c r="DN222">
        <v>112</v>
      </c>
      <c r="DO222">
        <v>70</v>
      </c>
      <c r="DP222">
        <v>1.0669999999999999</v>
      </c>
      <c r="DQ222">
        <v>1.081</v>
      </c>
      <c r="DU222">
        <v>1013</v>
      </c>
      <c r="DV222" t="s">
        <v>188</v>
      </c>
      <c r="DW222" t="s">
        <v>188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362024092</v>
      </c>
      <c r="EF222">
        <v>40</v>
      </c>
      <c r="EG222" t="s">
        <v>27</v>
      </c>
      <c r="EH222">
        <v>0</v>
      </c>
      <c r="EI222" t="s">
        <v>3</v>
      </c>
      <c r="EJ222">
        <v>2</v>
      </c>
      <c r="EK222">
        <v>318</v>
      </c>
      <c r="EL222" t="s">
        <v>190</v>
      </c>
      <c r="EM222" t="s">
        <v>191</v>
      </c>
      <c r="EO222" t="s">
        <v>221</v>
      </c>
      <c r="EQ222">
        <v>1536</v>
      </c>
      <c r="ER222">
        <v>187.32</v>
      </c>
      <c r="ES222">
        <v>53.75</v>
      </c>
      <c r="ET222">
        <v>45.61</v>
      </c>
      <c r="EU222">
        <v>6.19</v>
      </c>
      <c r="EV222">
        <v>87.96</v>
      </c>
      <c r="EW222">
        <v>7.14</v>
      </c>
      <c r="EX222">
        <v>0</v>
      </c>
      <c r="EY222">
        <v>0</v>
      </c>
      <c r="FQ222">
        <v>0</v>
      </c>
      <c r="FR222">
        <v>0</v>
      </c>
      <c r="FS222">
        <v>2</v>
      </c>
      <c r="FX222">
        <v>112</v>
      </c>
      <c r="FY222">
        <v>70</v>
      </c>
      <c r="GA222" t="s">
        <v>3</v>
      </c>
      <c r="GD222">
        <v>0</v>
      </c>
      <c r="GF222">
        <v>1564863470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206"/>
        <v>0</v>
      </c>
      <c r="GM222">
        <f t="shared" si="207"/>
        <v>0</v>
      </c>
      <c r="GN222">
        <f t="shared" si="208"/>
        <v>0</v>
      </c>
      <c r="GO222">
        <f t="shared" si="209"/>
        <v>0</v>
      </c>
      <c r="GP222">
        <f t="shared" si="210"/>
        <v>0</v>
      </c>
      <c r="GR222">
        <v>0</v>
      </c>
      <c r="GS222">
        <v>3</v>
      </c>
      <c r="GT222">
        <v>0</v>
      </c>
      <c r="GU222" t="s">
        <v>3</v>
      </c>
      <c r="GV222">
        <f t="shared" si="211"/>
        <v>0</v>
      </c>
      <c r="GW222">
        <v>1</v>
      </c>
      <c r="GX222">
        <f t="shared" si="212"/>
        <v>0</v>
      </c>
      <c r="HA222">
        <v>0</v>
      </c>
      <c r="HB222">
        <v>0</v>
      </c>
      <c r="HC222">
        <f t="shared" si="21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18</v>
      </c>
      <c r="B223" s="2">
        <v>1</v>
      </c>
      <c r="C223" s="2">
        <v>168</v>
      </c>
      <c r="D223" s="2"/>
      <c r="E223" s="2" t="s">
        <v>3</v>
      </c>
      <c r="F223" s="2" t="s">
        <v>196</v>
      </c>
      <c r="G223" s="2" t="s">
        <v>197</v>
      </c>
      <c r="H223" s="2" t="s">
        <v>198</v>
      </c>
      <c r="I223" s="2">
        <f>I221*J223</f>
        <v>0</v>
      </c>
      <c r="J223" s="2">
        <v>0.10199999999999999</v>
      </c>
      <c r="K223" s="2">
        <v>0.10199999999999999</v>
      </c>
      <c r="L223" s="2">
        <v>5.1000000000000004E-3</v>
      </c>
      <c r="M223" s="2">
        <v>0</v>
      </c>
      <c r="N223" s="2">
        <f t="shared" si="176"/>
        <v>5.1000000000000004E-3</v>
      </c>
      <c r="O223" s="2">
        <f t="shared" si="177"/>
        <v>0</v>
      </c>
      <c r="P223" s="2">
        <f t="shared" si="178"/>
        <v>0</v>
      </c>
      <c r="Q223" s="2">
        <f>(ROUND((ROUND(((ET223)*AV223*I223),2)*BB223),2)+ROUND((ROUND(((AE223-(EU223))*AV223*I223),2)*BS223),2))</f>
        <v>0</v>
      </c>
      <c r="R223" s="2">
        <f t="shared" si="180"/>
        <v>0</v>
      </c>
      <c r="S223" s="2">
        <f t="shared" si="181"/>
        <v>0</v>
      </c>
      <c r="T223" s="2">
        <f t="shared" si="182"/>
        <v>0</v>
      </c>
      <c r="U223" s="2">
        <f t="shared" si="183"/>
        <v>0</v>
      </c>
      <c r="V223" s="2">
        <f t="shared" si="184"/>
        <v>0</v>
      </c>
      <c r="W223" s="2">
        <f t="shared" si="185"/>
        <v>0</v>
      </c>
      <c r="X223" s="2">
        <f t="shared" si="186"/>
        <v>0</v>
      </c>
      <c r="Y223" s="2">
        <f t="shared" si="187"/>
        <v>0</v>
      </c>
      <c r="Z223" s="2"/>
      <c r="AA223" s="2">
        <v>-1</v>
      </c>
      <c r="AB223" s="2">
        <f t="shared" si="188"/>
        <v>0</v>
      </c>
      <c r="AC223" s="2">
        <f t="shared" si="189"/>
        <v>0</v>
      </c>
      <c r="AD223" s="2">
        <f>ROUND((((ET223)-(EU223))+AE223),6)</f>
        <v>0</v>
      </c>
      <c r="AE223" s="2">
        <f t="shared" ref="AE223:AF226" si="216">ROUND((EU223),6)</f>
        <v>0</v>
      </c>
      <c r="AF223" s="2">
        <f t="shared" si="216"/>
        <v>0</v>
      </c>
      <c r="AG223" s="2">
        <f t="shared" si="193"/>
        <v>0</v>
      </c>
      <c r="AH223" s="2">
        <f t="shared" ref="AH223:AI226" si="217">(EW223)</f>
        <v>0</v>
      </c>
      <c r="AI223" s="2">
        <f t="shared" si="217"/>
        <v>0</v>
      </c>
      <c r="AJ223" s="2">
        <f t="shared" si="196"/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112</v>
      </c>
      <c r="AU223" s="2">
        <v>70</v>
      </c>
      <c r="AV223" s="2">
        <v>1.0669999999999999</v>
      </c>
      <c r="AW223" s="2">
        <v>1.081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2</v>
      </c>
      <c r="BJ223" s="2" t="s">
        <v>3</v>
      </c>
      <c r="BK223" s="2"/>
      <c r="BL223" s="2"/>
      <c r="BM223" s="2">
        <v>318</v>
      </c>
      <c r="BN223" s="2">
        <v>0</v>
      </c>
      <c r="BO223" s="2" t="s">
        <v>3</v>
      </c>
      <c r="BP223" s="2">
        <v>0</v>
      </c>
      <c r="BQ223" s="2">
        <v>40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112</v>
      </c>
      <c r="CA223" s="2">
        <v>70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 t="s">
        <v>3</v>
      </c>
      <c r="CO223" s="2">
        <v>0</v>
      </c>
      <c r="CP223" s="2">
        <f t="shared" si="197"/>
        <v>0</v>
      </c>
      <c r="CQ223" s="2">
        <f t="shared" si="198"/>
        <v>0</v>
      </c>
      <c r="CR223" s="2">
        <f>(ROUND((ROUND(((ET223)*AV223*1),2)*BB223),2)+ROUND((ROUND(((AE223-(EU223))*AV223*1),2)*BS223),2))</f>
        <v>0</v>
      </c>
      <c r="CS223" s="2">
        <f t="shared" si="200"/>
        <v>0</v>
      </c>
      <c r="CT223" s="2">
        <f t="shared" si="201"/>
        <v>0</v>
      </c>
      <c r="CU223" s="2">
        <f t="shared" si="202"/>
        <v>0</v>
      </c>
      <c r="CV223" s="2">
        <f t="shared" si="203"/>
        <v>0</v>
      </c>
      <c r="CW223" s="2">
        <f t="shared" si="204"/>
        <v>0</v>
      </c>
      <c r="CX223" s="2">
        <f t="shared" si="205"/>
        <v>0</v>
      </c>
      <c r="CY223" s="2">
        <f>((S223*BZ223)/100)</f>
        <v>0</v>
      </c>
      <c r="CZ223" s="2">
        <f>((S223*CA223)/100)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1003</v>
      </c>
      <c r="DV223" s="2" t="s">
        <v>198</v>
      </c>
      <c r="DW223" s="2" t="s">
        <v>198</v>
      </c>
      <c r="DX223" s="2">
        <v>1000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362024092</v>
      </c>
      <c r="EF223" s="2">
        <v>40</v>
      </c>
      <c r="EG223" s="2" t="s">
        <v>27</v>
      </c>
      <c r="EH223" s="2">
        <v>0</v>
      </c>
      <c r="EI223" s="2" t="s">
        <v>3</v>
      </c>
      <c r="EJ223" s="2">
        <v>2</v>
      </c>
      <c r="EK223" s="2">
        <v>318</v>
      </c>
      <c r="EL223" s="2" t="s">
        <v>190</v>
      </c>
      <c r="EM223" s="2" t="s">
        <v>191</v>
      </c>
      <c r="EN223" s="2"/>
      <c r="EO223" s="2" t="s">
        <v>3</v>
      </c>
      <c r="EP223" s="2"/>
      <c r="EQ223" s="2">
        <v>1024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112</v>
      </c>
      <c r="FY223" s="2">
        <v>70</v>
      </c>
      <c r="FZ223" s="2"/>
      <c r="GA223" s="2" t="s">
        <v>3</v>
      </c>
      <c r="GB223" s="2"/>
      <c r="GC223" s="2"/>
      <c r="GD223" s="2">
        <v>0</v>
      </c>
      <c r="GE223" s="2"/>
      <c r="GF223" s="2">
        <v>-1893455869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206"/>
        <v>0</v>
      </c>
      <c r="GM223" s="2">
        <f t="shared" si="207"/>
        <v>0</v>
      </c>
      <c r="GN223" s="2">
        <f t="shared" si="208"/>
        <v>0</v>
      </c>
      <c r="GO223" s="2">
        <f t="shared" si="209"/>
        <v>0</v>
      </c>
      <c r="GP223" s="2">
        <f t="shared" si="210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211"/>
        <v>0</v>
      </c>
      <c r="GW223" s="2">
        <v>1</v>
      </c>
      <c r="GX223" s="2">
        <f t="shared" si="212"/>
        <v>0</v>
      </c>
      <c r="GY223" s="2"/>
      <c r="GZ223" s="2"/>
      <c r="HA223" s="2">
        <v>0</v>
      </c>
      <c r="HB223" s="2">
        <v>0</v>
      </c>
      <c r="HC223" s="2">
        <f t="shared" si="213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C224">
        <v>181</v>
      </c>
      <c r="E224" t="s">
        <v>3</v>
      </c>
      <c r="F224" t="s">
        <v>196</v>
      </c>
      <c r="G224" t="s">
        <v>197</v>
      </c>
      <c r="H224" t="s">
        <v>198</v>
      </c>
      <c r="I224">
        <f>I222*J224</f>
        <v>0</v>
      </c>
      <c r="J224">
        <v>0.10199999999999999</v>
      </c>
      <c r="K224">
        <v>0.10199999999999999</v>
      </c>
      <c r="L224">
        <v>5.1000000000000004E-3</v>
      </c>
      <c r="M224">
        <v>0</v>
      </c>
      <c r="N224">
        <f t="shared" si="176"/>
        <v>5.1000000000000004E-3</v>
      </c>
      <c r="O224">
        <f t="shared" si="177"/>
        <v>0</v>
      </c>
      <c r="P224">
        <f t="shared" si="178"/>
        <v>0</v>
      </c>
      <c r="Q224">
        <f>(ROUND((ROUND(((ET224)*AV224*I224),2)*BB224),2)+ROUND((ROUND(((AE224-(EU224))*AV224*I224),2)*BS224),2))</f>
        <v>0</v>
      </c>
      <c r="R224">
        <f t="shared" si="180"/>
        <v>0</v>
      </c>
      <c r="S224">
        <f t="shared" si="181"/>
        <v>0</v>
      </c>
      <c r="T224">
        <f t="shared" si="182"/>
        <v>0</v>
      </c>
      <c r="U224">
        <f t="shared" si="183"/>
        <v>0</v>
      </c>
      <c r="V224">
        <f t="shared" si="184"/>
        <v>0</v>
      </c>
      <c r="W224">
        <f t="shared" si="185"/>
        <v>0</v>
      </c>
      <c r="X224">
        <f t="shared" si="186"/>
        <v>0</v>
      </c>
      <c r="Y224">
        <f t="shared" si="187"/>
        <v>0</v>
      </c>
      <c r="AA224">
        <v>-1</v>
      </c>
      <c r="AB224">
        <f t="shared" si="188"/>
        <v>0</v>
      </c>
      <c r="AC224">
        <f t="shared" si="189"/>
        <v>0</v>
      </c>
      <c r="AD224">
        <f>ROUND((((ET224)-(EU224))+AE224),6)</f>
        <v>0</v>
      </c>
      <c r="AE224">
        <f t="shared" si="216"/>
        <v>0</v>
      </c>
      <c r="AF224">
        <f t="shared" si="216"/>
        <v>0</v>
      </c>
      <c r="AG224">
        <f t="shared" si="193"/>
        <v>0</v>
      </c>
      <c r="AH224">
        <f t="shared" si="217"/>
        <v>0</v>
      </c>
      <c r="AI224">
        <f t="shared" si="217"/>
        <v>0</v>
      </c>
      <c r="AJ224">
        <f t="shared" si="196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1.081</v>
      </c>
      <c r="AZ224">
        <v>1</v>
      </c>
      <c r="BA224">
        <v>1</v>
      </c>
      <c r="BB224">
        <v>1</v>
      </c>
      <c r="BC224">
        <v>8.0500000000000007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318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</v>
      </c>
      <c r="CO224">
        <v>0</v>
      </c>
      <c r="CP224">
        <f t="shared" si="197"/>
        <v>0</v>
      </c>
      <c r="CQ224">
        <f t="shared" si="198"/>
        <v>0</v>
      </c>
      <c r="CR224">
        <f>(ROUND((ROUND(((ET224)*AV224*1),2)*BB224),2)+ROUND((ROUND(((AE224-(EU224))*AV224*1),2)*BS224),2))</f>
        <v>0</v>
      </c>
      <c r="CS224">
        <f t="shared" si="200"/>
        <v>0</v>
      </c>
      <c r="CT224">
        <f t="shared" si="201"/>
        <v>0</v>
      </c>
      <c r="CU224">
        <f t="shared" si="202"/>
        <v>0</v>
      </c>
      <c r="CV224">
        <f t="shared" si="203"/>
        <v>0</v>
      </c>
      <c r="CW224">
        <f t="shared" si="204"/>
        <v>0</v>
      </c>
      <c r="CX224">
        <f t="shared" si="205"/>
        <v>0</v>
      </c>
      <c r="CY224">
        <f>S224*(BZ224/100)</f>
        <v>0</v>
      </c>
      <c r="CZ224">
        <f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112</v>
      </c>
      <c r="DO224">
        <v>70</v>
      </c>
      <c r="DP224">
        <v>1.0669999999999999</v>
      </c>
      <c r="DQ224">
        <v>1.081</v>
      </c>
      <c r="DU224">
        <v>1003</v>
      </c>
      <c r="DV224" t="s">
        <v>198</v>
      </c>
      <c r="DW224" t="s">
        <v>198</v>
      </c>
      <c r="DX224">
        <v>1000</v>
      </c>
      <c r="DZ224" t="s">
        <v>3</v>
      </c>
      <c r="EA224" t="s">
        <v>3</v>
      </c>
      <c r="EB224" t="s">
        <v>3</v>
      </c>
      <c r="EC224" t="s">
        <v>3</v>
      </c>
      <c r="EE224">
        <v>362024092</v>
      </c>
      <c r="EF224">
        <v>40</v>
      </c>
      <c r="EG224" t="s">
        <v>27</v>
      </c>
      <c r="EH224">
        <v>0</v>
      </c>
      <c r="EI224" t="s">
        <v>3</v>
      </c>
      <c r="EJ224">
        <v>2</v>
      </c>
      <c r="EK224">
        <v>318</v>
      </c>
      <c r="EL224" t="s">
        <v>190</v>
      </c>
      <c r="EM224" t="s">
        <v>191</v>
      </c>
      <c r="EO224" t="s">
        <v>3</v>
      </c>
      <c r="EQ224">
        <v>1024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112</v>
      </c>
      <c r="FY224">
        <v>70</v>
      </c>
      <c r="GA224" t="s">
        <v>3</v>
      </c>
      <c r="GD224">
        <v>0</v>
      </c>
      <c r="GF224">
        <v>-1893455869</v>
      </c>
      <c r="GG224">
        <v>2</v>
      </c>
      <c r="GH224">
        <v>1</v>
      </c>
      <c r="GI224">
        <v>5</v>
      </c>
      <c r="GJ224">
        <v>0</v>
      </c>
      <c r="GK224">
        <f>ROUND(R224*(S12)/100,2)</f>
        <v>0</v>
      </c>
      <c r="GL224">
        <f t="shared" si="206"/>
        <v>0</v>
      </c>
      <c r="GM224">
        <f t="shared" si="207"/>
        <v>0</v>
      </c>
      <c r="GN224">
        <f t="shared" si="208"/>
        <v>0</v>
      </c>
      <c r="GO224">
        <f t="shared" si="209"/>
        <v>0</v>
      </c>
      <c r="GP224">
        <f t="shared" si="210"/>
        <v>0</v>
      </c>
      <c r="GR224">
        <v>0</v>
      </c>
      <c r="GS224">
        <v>3</v>
      </c>
      <c r="GT224">
        <v>0</v>
      </c>
      <c r="GU224" t="s">
        <v>3</v>
      </c>
      <c r="GV224">
        <f t="shared" si="211"/>
        <v>0</v>
      </c>
      <c r="GW224">
        <v>1</v>
      </c>
      <c r="GX224">
        <f t="shared" si="212"/>
        <v>0</v>
      </c>
      <c r="HA224">
        <v>0</v>
      </c>
      <c r="HB224">
        <v>0</v>
      </c>
      <c r="HC224">
        <f t="shared" si="21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18</v>
      </c>
      <c r="B225" s="2">
        <v>1</v>
      </c>
      <c r="C225" s="2">
        <v>169</v>
      </c>
      <c r="D225" s="2"/>
      <c r="E225" s="2" t="s">
        <v>3</v>
      </c>
      <c r="F225" s="2" t="s">
        <v>200</v>
      </c>
      <c r="G225" s="2" t="s">
        <v>201</v>
      </c>
      <c r="H225" s="2" t="s">
        <v>49</v>
      </c>
      <c r="I225" s="2">
        <f>I221*J225</f>
        <v>0</v>
      </c>
      <c r="J225" s="2">
        <v>0</v>
      </c>
      <c r="K225" s="2">
        <v>0</v>
      </c>
      <c r="L225" s="2">
        <v>0</v>
      </c>
      <c r="M225" s="2">
        <v>0</v>
      </c>
      <c r="N225" s="2">
        <f t="shared" si="176"/>
        <v>0</v>
      </c>
      <c r="O225" s="2">
        <f t="shared" si="177"/>
        <v>0</v>
      </c>
      <c r="P225" s="2">
        <f t="shared" si="178"/>
        <v>0</v>
      </c>
      <c r="Q225" s="2">
        <f>(ROUND((ROUND(((ET225)*AV225*I225),2)*BB225),2)+ROUND((ROUND(((AE225-(EU225))*AV225*I225),2)*BS225),2))</f>
        <v>0</v>
      </c>
      <c r="R225" s="2">
        <f t="shared" si="180"/>
        <v>0</v>
      </c>
      <c r="S225" s="2">
        <f t="shared" si="181"/>
        <v>0</v>
      </c>
      <c r="T225" s="2">
        <f t="shared" si="182"/>
        <v>0</v>
      </c>
      <c r="U225" s="2">
        <f t="shared" si="183"/>
        <v>0</v>
      </c>
      <c r="V225" s="2">
        <f t="shared" si="184"/>
        <v>0</v>
      </c>
      <c r="W225" s="2">
        <f t="shared" si="185"/>
        <v>0</v>
      </c>
      <c r="X225" s="2">
        <f t="shared" si="186"/>
        <v>0</v>
      </c>
      <c r="Y225" s="2">
        <f t="shared" si="187"/>
        <v>0</v>
      </c>
      <c r="Z225" s="2"/>
      <c r="AA225" s="2">
        <v>-1</v>
      </c>
      <c r="AB225" s="2">
        <f t="shared" si="188"/>
        <v>0</v>
      </c>
      <c r="AC225" s="2">
        <f t="shared" si="189"/>
        <v>0</v>
      </c>
      <c r="AD225" s="2">
        <f>ROUND((((ET225)-(EU225))+AE225),6)</f>
        <v>0</v>
      </c>
      <c r="AE225" s="2">
        <f t="shared" si="216"/>
        <v>0</v>
      </c>
      <c r="AF225" s="2">
        <f t="shared" si="216"/>
        <v>0</v>
      </c>
      <c r="AG225" s="2">
        <f t="shared" si="193"/>
        <v>0</v>
      </c>
      <c r="AH225" s="2">
        <f t="shared" si="217"/>
        <v>0</v>
      </c>
      <c r="AI225" s="2">
        <f t="shared" si="217"/>
        <v>0</v>
      </c>
      <c r="AJ225" s="2">
        <f t="shared" si="196"/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112</v>
      </c>
      <c r="AU225" s="2">
        <v>70</v>
      </c>
      <c r="AV225" s="2">
        <v>1.0669999999999999</v>
      </c>
      <c r="AW225" s="2">
        <v>1.081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2</v>
      </c>
      <c r="BJ225" s="2" t="s">
        <v>3</v>
      </c>
      <c r="BK225" s="2"/>
      <c r="BL225" s="2"/>
      <c r="BM225" s="2">
        <v>318</v>
      </c>
      <c r="BN225" s="2">
        <v>0</v>
      </c>
      <c r="BO225" s="2" t="s">
        <v>3</v>
      </c>
      <c r="BP225" s="2">
        <v>0</v>
      </c>
      <c r="BQ225" s="2">
        <v>40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112</v>
      </c>
      <c r="CA225" s="2">
        <v>70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 t="s">
        <v>3</v>
      </c>
      <c r="CO225" s="2">
        <v>0</v>
      </c>
      <c r="CP225" s="2">
        <f t="shared" si="197"/>
        <v>0</v>
      </c>
      <c r="CQ225" s="2">
        <f t="shared" si="198"/>
        <v>0</v>
      </c>
      <c r="CR225" s="2">
        <f>(ROUND((ROUND(((ET225)*AV225*1),2)*BB225),2)+ROUND((ROUND(((AE225-(EU225))*AV225*1),2)*BS225),2))</f>
        <v>0</v>
      </c>
      <c r="CS225" s="2">
        <f t="shared" si="200"/>
        <v>0</v>
      </c>
      <c r="CT225" s="2">
        <f t="shared" si="201"/>
        <v>0</v>
      </c>
      <c r="CU225" s="2">
        <f t="shared" si="202"/>
        <v>0</v>
      </c>
      <c r="CV225" s="2">
        <f t="shared" si="203"/>
        <v>0</v>
      </c>
      <c r="CW225" s="2">
        <f t="shared" si="204"/>
        <v>0</v>
      </c>
      <c r="CX225" s="2">
        <f t="shared" si="205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1010</v>
      </c>
      <c r="DV225" s="2" t="s">
        <v>49</v>
      </c>
      <c r="DW225" s="2" t="s">
        <v>49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362024092</v>
      </c>
      <c r="EF225" s="2">
        <v>40</v>
      </c>
      <c r="EG225" s="2" t="s">
        <v>27</v>
      </c>
      <c r="EH225" s="2">
        <v>0</v>
      </c>
      <c r="EI225" s="2" t="s">
        <v>3</v>
      </c>
      <c r="EJ225" s="2">
        <v>2</v>
      </c>
      <c r="EK225" s="2">
        <v>318</v>
      </c>
      <c r="EL225" s="2" t="s">
        <v>190</v>
      </c>
      <c r="EM225" s="2" t="s">
        <v>191</v>
      </c>
      <c r="EN225" s="2"/>
      <c r="EO225" s="2" t="s">
        <v>3</v>
      </c>
      <c r="EP225" s="2"/>
      <c r="EQ225" s="2">
        <v>1024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112</v>
      </c>
      <c r="FY225" s="2">
        <v>70</v>
      </c>
      <c r="FZ225" s="2"/>
      <c r="GA225" s="2" t="s">
        <v>3</v>
      </c>
      <c r="GB225" s="2"/>
      <c r="GC225" s="2"/>
      <c r="GD225" s="2">
        <v>0</v>
      </c>
      <c r="GE225" s="2"/>
      <c r="GF225" s="2">
        <v>-502973214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206"/>
        <v>0</v>
      </c>
      <c r="GM225" s="2">
        <f t="shared" si="207"/>
        <v>0</v>
      </c>
      <c r="GN225" s="2">
        <f t="shared" si="208"/>
        <v>0</v>
      </c>
      <c r="GO225" s="2">
        <f t="shared" si="209"/>
        <v>0</v>
      </c>
      <c r="GP225" s="2">
        <f t="shared" si="210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11"/>
        <v>0</v>
      </c>
      <c r="GW225" s="2">
        <v>1</v>
      </c>
      <c r="GX225" s="2">
        <f t="shared" si="212"/>
        <v>0</v>
      </c>
      <c r="GY225" s="2"/>
      <c r="GZ225" s="2"/>
      <c r="HA225" s="2">
        <v>0</v>
      </c>
      <c r="HB225" s="2">
        <v>0</v>
      </c>
      <c r="HC225" s="2">
        <f t="shared" si="213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C226">
        <v>182</v>
      </c>
      <c r="E226" t="s">
        <v>3</v>
      </c>
      <c r="F226" t="s">
        <v>200</v>
      </c>
      <c r="G226" t="s">
        <v>201</v>
      </c>
      <c r="H226" t="s">
        <v>49</v>
      </c>
      <c r="I226">
        <f>I222*J226</f>
        <v>0</v>
      </c>
      <c r="J226">
        <v>0</v>
      </c>
      <c r="K226">
        <v>0</v>
      </c>
      <c r="L226">
        <v>0</v>
      </c>
      <c r="M226">
        <v>0</v>
      </c>
      <c r="N226">
        <f t="shared" si="176"/>
        <v>0</v>
      </c>
      <c r="O226">
        <f t="shared" si="177"/>
        <v>0</v>
      </c>
      <c r="P226">
        <f t="shared" si="178"/>
        <v>0</v>
      </c>
      <c r="Q226">
        <f>(ROUND((ROUND(((ET226)*AV226*I226),2)*BB226),2)+ROUND((ROUND(((AE226-(EU226))*AV226*I226),2)*BS226),2))</f>
        <v>0</v>
      </c>
      <c r="R226">
        <f t="shared" si="180"/>
        <v>0</v>
      </c>
      <c r="S226">
        <f t="shared" si="181"/>
        <v>0</v>
      </c>
      <c r="T226">
        <f t="shared" si="182"/>
        <v>0</v>
      </c>
      <c r="U226">
        <f t="shared" si="183"/>
        <v>0</v>
      </c>
      <c r="V226">
        <f t="shared" si="184"/>
        <v>0</v>
      </c>
      <c r="W226">
        <f t="shared" si="185"/>
        <v>0</v>
      </c>
      <c r="X226">
        <f t="shared" si="186"/>
        <v>0</v>
      </c>
      <c r="Y226">
        <f t="shared" si="187"/>
        <v>0</v>
      </c>
      <c r="AA226">
        <v>-1</v>
      </c>
      <c r="AB226">
        <f t="shared" si="188"/>
        <v>0</v>
      </c>
      <c r="AC226">
        <f t="shared" si="189"/>
        <v>0</v>
      </c>
      <c r="AD226">
        <f>ROUND((((ET226)-(EU226))+AE226),6)</f>
        <v>0</v>
      </c>
      <c r="AE226">
        <f t="shared" si="216"/>
        <v>0</v>
      </c>
      <c r="AF226">
        <f t="shared" si="216"/>
        <v>0</v>
      </c>
      <c r="AG226">
        <f t="shared" si="193"/>
        <v>0</v>
      </c>
      <c r="AH226">
        <f t="shared" si="217"/>
        <v>0</v>
      </c>
      <c r="AI226">
        <f t="shared" si="217"/>
        <v>0</v>
      </c>
      <c r="AJ226">
        <f t="shared" si="196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1.081</v>
      </c>
      <c r="AZ226">
        <v>1</v>
      </c>
      <c r="BA226">
        <v>1</v>
      </c>
      <c r="BB226">
        <v>1</v>
      </c>
      <c r="BC226">
        <v>8.0500000000000007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3</v>
      </c>
      <c r="BM226">
        <v>318</v>
      </c>
      <c r="BN226">
        <v>0</v>
      </c>
      <c r="BO226" t="s">
        <v>3</v>
      </c>
      <c r="BP226">
        <v>0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</v>
      </c>
      <c r="CO226">
        <v>0</v>
      </c>
      <c r="CP226">
        <f t="shared" si="197"/>
        <v>0</v>
      </c>
      <c r="CQ226">
        <f t="shared" si="198"/>
        <v>0</v>
      </c>
      <c r="CR226">
        <f>(ROUND((ROUND(((ET226)*AV226*1),2)*BB226),2)+ROUND((ROUND(((AE226-(EU226))*AV226*1),2)*BS226),2))</f>
        <v>0</v>
      </c>
      <c r="CS226">
        <f t="shared" si="200"/>
        <v>0</v>
      </c>
      <c r="CT226">
        <f t="shared" si="201"/>
        <v>0</v>
      </c>
      <c r="CU226">
        <f t="shared" si="202"/>
        <v>0</v>
      </c>
      <c r="CV226">
        <f t="shared" si="203"/>
        <v>0</v>
      </c>
      <c r="CW226">
        <f t="shared" si="204"/>
        <v>0</v>
      </c>
      <c r="CX226">
        <f t="shared" si="205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1.0669999999999999</v>
      </c>
      <c r="DQ226">
        <v>1.081</v>
      </c>
      <c r="DU226">
        <v>1010</v>
      </c>
      <c r="DV226" t="s">
        <v>49</v>
      </c>
      <c r="DW226" t="s">
        <v>49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362024092</v>
      </c>
      <c r="EF226">
        <v>40</v>
      </c>
      <c r="EG226" t="s">
        <v>27</v>
      </c>
      <c r="EH226">
        <v>0</v>
      </c>
      <c r="EI226" t="s">
        <v>3</v>
      </c>
      <c r="EJ226">
        <v>2</v>
      </c>
      <c r="EK226">
        <v>318</v>
      </c>
      <c r="EL226" t="s">
        <v>190</v>
      </c>
      <c r="EM226" t="s">
        <v>191</v>
      </c>
      <c r="EO226" t="s">
        <v>3</v>
      </c>
      <c r="EQ226">
        <v>1024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-502973214</v>
      </c>
      <c r="GG226">
        <v>2</v>
      </c>
      <c r="GH226">
        <v>1</v>
      </c>
      <c r="GI226">
        <v>5</v>
      </c>
      <c r="GJ226">
        <v>0</v>
      </c>
      <c r="GK226">
        <f>ROUND(R226*(S12)/100,2)</f>
        <v>0</v>
      </c>
      <c r="GL226">
        <f t="shared" si="206"/>
        <v>0</v>
      </c>
      <c r="GM226">
        <f t="shared" si="207"/>
        <v>0</v>
      </c>
      <c r="GN226">
        <f t="shared" si="208"/>
        <v>0</v>
      </c>
      <c r="GO226">
        <f t="shared" si="209"/>
        <v>0</v>
      </c>
      <c r="GP226">
        <f t="shared" si="210"/>
        <v>0</v>
      </c>
      <c r="GR226">
        <v>0</v>
      </c>
      <c r="GS226">
        <v>3</v>
      </c>
      <c r="GT226">
        <v>0</v>
      </c>
      <c r="GU226" t="s">
        <v>3</v>
      </c>
      <c r="GV226">
        <f t="shared" si="211"/>
        <v>0</v>
      </c>
      <c r="GW226">
        <v>1</v>
      </c>
      <c r="GX226">
        <f t="shared" si="212"/>
        <v>0</v>
      </c>
      <c r="HA226">
        <v>0</v>
      </c>
      <c r="HB226">
        <v>0</v>
      </c>
      <c r="HC226">
        <f t="shared" si="21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8" spans="1:255" x14ac:dyDescent="0.2">
      <c r="A228" s="3">
        <v>51</v>
      </c>
      <c r="B228" s="3">
        <f>B195</f>
        <v>1</v>
      </c>
      <c r="C228" s="3">
        <f>A195</f>
        <v>4</v>
      </c>
      <c r="D228" s="3">
        <f>ROW(A195)</f>
        <v>195</v>
      </c>
      <c r="E228" s="3"/>
      <c r="F228" s="3" t="str">
        <f>IF(F195&lt;&gt;"",F195,"")</f>
        <v>Новый раздел</v>
      </c>
      <c r="G228" s="3" t="str">
        <f>IF(G195&lt;&gt;"",G195,"")</f>
        <v>Монтажные работы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218">ROUND(AB228,2)</f>
        <v>704.4</v>
      </c>
      <c r="P228" s="3">
        <f t="shared" si="218"/>
        <v>0</v>
      </c>
      <c r="Q228" s="3">
        <f t="shared" si="218"/>
        <v>605.35</v>
      </c>
      <c r="R228" s="3">
        <f t="shared" si="218"/>
        <v>165.73</v>
      </c>
      <c r="S228" s="3">
        <f t="shared" si="218"/>
        <v>99.05</v>
      </c>
      <c r="T228" s="3">
        <f t="shared" si="218"/>
        <v>0</v>
      </c>
      <c r="U228" s="3">
        <f>AH228</f>
        <v>8.3142773999999982</v>
      </c>
      <c r="V228" s="3">
        <f>AI228</f>
        <v>0</v>
      </c>
      <c r="W228" s="3">
        <f>ROUND(AJ228,2)</f>
        <v>0</v>
      </c>
      <c r="X228" s="3">
        <f>ROUND(AK228,2)</f>
        <v>110.94</v>
      </c>
      <c r="Y228" s="3">
        <f>ROUND(AL228,2)</f>
        <v>69.33</v>
      </c>
      <c r="Z228" s="3"/>
      <c r="AA228" s="3"/>
      <c r="AB228" s="3">
        <f>ROUND(SUMIF(AA199:AA226,"=432739034",O199:O226),2)</f>
        <v>704.4</v>
      </c>
      <c r="AC228" s="3">
        <f>ROUND(SUMIF(AA199:AA226,"=432739034",P199:P226),2)</f>
        <v>0</v>
      </c>
      <c r="AD228" s="3">
        <f>ROUND(SUMIF(AA199:AA226,"=432739034",Q199:Q226),2)</f>
        <v>605.35</v>
      </c>
      <c r="AE228" s="3">
        <f>ROUND(SUMIF(AA199:AA226,"=432739034",R199:R226),2)</f>
        <v>165.73</v>
      </c>
      <c r="AF228" s="3">
        <f>ROUND(SUMIF(AA199:AA226,"=432739034",S199:S226),2)</f>
        <v>99.05</v>
      </c>
      <c r="AG228" s="3">
        <f>ROUND(SUMIF(AA199:AA226,"=432739034",T199:T226),2)</f>
        <v>0</v>
      </c>
      <c r="AH228" s="3">
        <f>SUMIF(AA199:AA226,"=432739034",U199:U226)</f>
        <v>8.3142773999999982</v>
      </c>
      <c r="AI228" s="3">
        <f>SUMIF(AA199:AA226,"=432739034",V199:V226)</f>
        <v>0</v>
      </c>
      <c r="AJ228" s="3">
        <f>ROUND(SUMIF(AA199:AA226,"=432739034",W199:W226),2)</f>
        <v>0</v>
      </c>
      <c r="AK228" s="3">
        <f>ROUND(SUMIF(AA199:AA226,"=432739034",X199:X226),2)</f>
        <v>110.94</v>
      </c>
      <c r="AL228" s="3">
        <f>ROUND(SUMIF(AA199:AA226,"=432739034",Y199:Y226),2)</f>
        <v>69.33</v>
      </c>
      <c r="AM228" s="3"/>
      <c r="AN228" s="3"/>
      <c r="AO228" s="3">
        <f t="shared" ref="AO228:BD228" si="219">ROUND(BX228,2)</f>
        <v>0</v>
      </c>
      <c r="AP228" s="3">
        <f t="shared" si="219"/>
        <v>0</v>
      </c>
      <c r="AQ228" s="3">
        <f t="shared" si="219"/>
        <v>0</v>
      </c>
      <c r="AR228" s="3">
        <f t="shared" si="219"/>
        <v>1174.7</v>
      </c>
      <c r="AS228" s="3">
        <f t="shared" si="219"/>
        <v>0</v>
      </c>
      <c r="AT228" s="3">
        <f t="shared" si="219"/>
        <v>1174.7</v>
      </c>
      <c r="AU228" s="3">
        <f t="shared" si="219"/>
        <v>0</v>
      </c>
      <c r="AV228" s="3">
        <f t="shared" si="219"/>
        <v>0</v>
      </c>
      <c r="AW228" s="3">
        <f t="shared" si="219"/>
        <v>0</v>
      </c>
      <c r="AX228" s="3">
        <f t="shared" si="219"/>
        <v>0</v>
      </c>
      <c r="AY228" s="3">
        <f t="shared" si="219"/>
        <v>0</v>
      </c>
      <c r="AZ228" s="3">
        <f t="shared" si="219"/>
        <v>0</v>
      </c>
      <c r="BA228" s="3">
        <f t="shared" si="219"/>
        <v>0</v>
      </c>
      <c r="BB228" s="3">
        <f t="shared" si="219"/>
        <v>0</v>
      </c>
      <c r="BC228" s="3">
        <f t="shared" si="219"/>
        <v>0</v>
      </c>
      <c r="BD228" s="3">
        <f t="shared" si="219"/>
        <v>0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>
        <f>ROUND(SUMIF(AA199:AA226,"=432739034",FQ199:FQ226),2)</f>
        <v>0</v>
      </c>
      <c r="BY228" s="3">
        <f>ROUND(SUMIF(AA199:AA226,"=432739034",FR199:FR226),2)</f>
        <v>0</v>
      </c>
      <c r="BZ228" s="3">
        <f>ROUND(SUMIF(AA199:AA226,"=432739034",GL199:GL226),2)</f>
        <v>0</v>
      </c>
      <c r="CA228" s="3">
        <f>ROUND(SUMIF(AA199:AA226,"=432739034",GM199:GM226),2)</f>
        <v>1174.7</v>
      </c>
      <c r="CB228" s="3">
        <f>ROUND(SUMIF(AA199:AA226,"=432739034",GN199:GN226),2)</f>
        <v>0</v>
      </c>
      <c r="CC228" s="3">
        <f>ROUND(SUMIF(AA199:AA226,"=432739034",GO199:GO226),2)</f>
        <v>1174.7</v>
      </c>
      <c r="CD228" s="3">
        <f>ROUND(SUMIF(AA199:AA226,"=432739034",GP199:GP226),2)</f>
        <v>0</v>
      </c>
      <c r="CE228" s="3">
        <f>AC228-BX228</f>
        <v>0</v>
      </c>
      <c r="CF228" s="3">
        <f>AC228-BY228</f>
        <v>0</v>
      </c>
      <c r="CG228" s="3">
        <f>BX228-BZ228</f>
        <v>0</v>
      </c>
      <c r="CH228" s="3">
        <f>AC228-BX228-BY228+BZ228</f>
        <v>0</v>
      </c>
      <c r="CI228" s="3">
        <f>BY228-BZ228</f>
        <v>0</v>
      </c>
      <c r="CJ228" s="3">
        <f>ROUND(SUMIF(AA199:AA226,"=432739034",GX199:GX226),2)</f>
        <v>0</v>
      </c>
      <c r="CK228" s="3">
        <f>ROUND(SUMIF(AA199:AA226,"=432739034",GY199:GY226),2)</f>
        <v>0</v>
      </c>
      <c r="CL228" s="3">
        <f>ROUND(SUMIF(AA199:AA226,"=432739034",GZ199:GZ226),2)</f>
        <v>0</v>
      </c>
      <c r="CM228" s="3">
        <f>ROUND(SUMIF(AA199:AA226,"=432739034",HD199:HD226),2)</f>
        <v>0</v>
      </c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220">ROUND(DT228,2)</f>
        <v>10421.68</v>
      </c>
      <c r="DH228" s="4">
        <f t="shared" si="220"/>
        <v>0</v>
      </c>
      <c r="DI228" s="4">
        <f t="shared" si="220"/>
        <v>7743.36</v>
      </c>
      <c r="DJ228" s="4">
        <f t="shared" si="220"/>
        <v>4481.34</v>
      </c>
      <c r="DK228" s="4">
        <f t="shared" si="220"/>
        <v>2678.32</v>
      </c>
      <c r="DL228" s="4">
        <f t="shared" si="220"/>
        <v>0</v>
      </c>
      <c r="DM228" s="4">
        <f>DZ228</f>
        <v>8.3142773999999982</v>
      </c>
      <c r="DN228" s="4">
        <f>EA228</f>
        <v>0</v>
      </c>
      <c r="DO228" s="4">
        <f>ROUND(EB228,2)</f>
        <v>0</v>
      </c>
      <c r="DP228" s="4">
        <f>ROUND(EC228,2)</f>
        <v>2464.0500000000002</v>
      </c>
      <c r="DQ228" s="4">
        <f>ROUND(ED228,2)</f>
        <v>1151.68</v>
      </c>
      <c r="DR228" s="4"/>
      <c r="DS228" s="4"/>
      <c r="DT228" s="4">
        <f>ROUND(SUMIF(AA199:AA226,"=432738977",O199:O226),2)</f>
        <v>10421.68</v>
      </c>
      <c r="DU228" s="4">
        <f>ROUND(SUMIF(AA199:AA226,"=432738977",P199:P226),2)</f>
        <v>0</v>
      </c>
      <c r="DV228" s="4">
        <f>ROUND(SUMIF(AA199:AA226,"=432738977",Q199:Q226),2)</f>
        <v>7743.36</v>
      </c>
      <c r="DW228" s="4">
        <f>ROUND(SUMIF(AA199:AA226,"=432738977",R199:R226),2)</f>
        <v>4481.34</v>
      </c>
      <c r="DX228" s="4">
        <f>ROUND(SUMIF(AA199:AA226,"=432738977",S199:S226),2)</f>
        <v>2678.32</v>
      </c>
      <c r="DY228" s="4">
        <f>ROUND(SUMIF(AA199:AA226,"=432738977",T199:T226),2)</f>
        <v>0</v>
      </c>
      <c r="DZ228" s="4">
        <f>SUMIF(AA199:AA226,"=432738977",U199:U226)</f>
        <v>8.3142773999999982</v>
      </c>
      <c r="EA228" s="4">
        <f>SUMIF(AA199:AA226,"=432738977",V199:V226)</f>
        <v>0</v>
      </c>
      <c r="EB228" s="4">
        <f>ROUND(SUMIF(AA199:AA226,"=432738977",W199:W226),2)</f>
        <v>0</v>
      </c>
      <c r="EC228" s="4">
        <f>ROUND(SUMIF(AA199:AA226,"=432738977",X199:X226),2)</f>
        <v>2464.0500000000002</v>
      </c>
      <c r="ED228" s="4">
        <f>ROUND(SUMIF(AA199:AA226,"=432738977",Y199:Y226),2)</f>
        <v>1151.68</v>
      </c>
      <c r="EE228" s="4"/>
      <c r="EF228" s="4"/>
      <c r="EG228" s="4">
        <f t="shared" ref="EG228:EV228" si="221">ROUND(FP228,2)</f>
        <v>0</v>
      </c>
      <c r="EH228" s="4">
        <f t="shared" si="221"/>
        <v>0</v>
      </c>
      <c r="EI228" s="4">
        <f t="shared" si="221"/>
        <v>0</v>
      </c>
      <c r="EJ228" s="4">
        <f t="shared" si="221"/>
        <v>21207.55</v>
      </c>
      <c r="EK228" s="4">
        <f t="shared" si="221"/>
        <v>0</v>
      </c>
      <c r="EL228" s="4">
        <f t="shared" si="221"/>
        <v>21207.55</v>
      </c>
      <c r="EM228" s="4">
        <f t="shared" si="221"/>
        <v>0</v>
      </c>
      <c r="EN228" s="4">
        <f t="shared" si="221"/>
        <v>0</v>
      </c>
      <c r="EO228" s="4">
        <f t="shared" si="221"/>
        <v>0</v>
      </c>
      <c r="EP228" s="4">
        <f t="shared" si="221"/>
        <v>0</v>
      </c>
      <c r="EQ228" s="4">
        <f t="shared" si="221"/>
        <v>0</v>
      </c>
      <c r="ER228" s="4">
        <f t="shared" si="221"/>
        <v>0</v>
      </c>
      <c r="ES228" s="4">
        <f t="shared" si="221"/>
        <v>0</v>
      </c>
      <c r="ET228" s="4">
        <f t="shared" si="221"/>
        <v>0</v>
      </c>
      <c r="EU228" s="4">
        <f t="shared" si="221"/>
        <v>0</v>
      </c>
      <c r="EV228" s="4">
        <f t="shared" si="221"/>
        <v>0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>
        <f>ROUND(SUMIF(AA199:AA226,"=432738977",FQ199:FQ226),2)</f>
        <v>0</v>
      </c>
      <c r="FQ228" s="4">
        <f>ROUND(SUMIF(AA199:AA226,"=432738977",FR199:FR226),2)</f>
        <v>0</v>
      </c>
      <c r="FR228" s="4">
        <f>ROUND(SUMIF(AA199:AA226,"=432738977",GL199:GL226),2)</f>
        <v>0</v>
      </c>
      <c r="FS228" s="4">
        <f>ROUND(SUMIF(AA199:AA226,"=432738977",GM199:GM226),2)</f>
        <v>21207.55</v>
      </c>
      <c r="FT228" s="4">
        <f>ROUND(SUMIF(AA199:AA226,"=432738977",GN199:GN226),2)</f>
        <v>0</v>
      </c>
      <c r="FU228" s="4">
        <f>ROUND(SUMIF(AA199:AA226,"=432738977",GO199:GO226),2)</f>
        <v>21207.55</v>
      </c>
      <c r="FV228" s="4">
        <f>ROUND(SUMIF(AA199:AA226,"=432738977",GP199:GP226),2)</f>
        <v>0</v>
      </c>
      <c r="FW228" s="4">
        <f>DU228-FP228</f>
        <v>0</v>
      </c>
      <c r="FX228" s="4">
        <f>DU228-FQ228</f>
        <v>0</v>
      </c>
      <c r="FY228" s="4">
        <f>FP228-FR228</f>
        <v>0</v>
      </c>
      <c r="FZ228" s="4">
        <f>DU228-FP228-FQ228+FR228</f>
        <v>0</v>
      </c>
      <c r="GA228" s="4">
        <f>FQ228-FR228</f>
        <v>0</v>
      </c>
      <c r="GB228" s="4">
        <f>ROUND(SUMIF(AA199:AA226,"=432738977",GX199:GX226),2)</f>
        <v>0</v>
      </c>
      <c r="GC228" s="4">
        <f>ROUND(SUMIF(AA199:AA226,"=432738977",GY199:GY226),2)</f>
        <v>0</v>
      </c>
      <c r="GD228" s="4">
        <f>ROUND(SUMIF(AA199:AA226,"=432738977",GZ199:GZ226),2)</f>
        <v>0</v>
      </c>
      <c r="GE228" s="4">
        <f>ROUND(SUMIF(AA199:AA226,"=432738977",HD199:HD226),2)</f>
        <v>0</v>
      </c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55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704.4</v>
      </c>
      <c r="G230" s="5" t="s">
        <v>62</v>
      </c>
      <c r="H230" s="5" t="s">
        <v>63</v>
      </c>
      <c r="I230" s="5"/>
      <c r="J230" s="5"/>
      <c r="K230" s="5">
        <v>201</v>
      </c>
      <c r="L230" s="5">
        <v>1</v>
      </c>
      <c r="M230" s="5">
        <v>3</v>
      </c>
      <c r="N230" s="5" t="s">
        <v>3</v>
      </c>
      <c r="O230" s="5">
        <v>2</v>
      </c>
      <c r="P230" s="5">
        <f>ROUND(Source!DG228,O230)</f>
        <v>10421.68</v>
      </c>
      <c r="Q230" s="5"/>
      <c r="R230" s="5"/>
      <c r="S230" s="5"/>
      <c r="T230" s="5"/>
      <c r="U230" s="5"/>
      <c r="V230" s="5"/>
      <c r="W230" s="5">
        <v>704.4</v>
      </c>
      <c r="X230" s="5">
        <v>1</v>
      </c>
      <c r="Y230" s="5">
        <v>704.4</v>
      </c>
      <c r="Z230" s="5">
        <v>10421.68</v>
      </c>
      <c r="AA230" s="5">
        <v>1</v>
      </c>
      <c r="AB230" s="5">
        <v>10421.68</v>
      </c>
    </row>
    <row r="231" spans="1:255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0</v>
      </c>
      <c r="G231" s="5" t="s">
        <v>64</v>
      </c>
      <c r="H231" s="5" t="s">
        <v>65</v>
      </c>
      <c r="I231" s="5"/>
      <c r="J231" s="5"/>
      <c r="K231" s="5">
        <v>202</v>
      </c>
      <c r="L231" s="5">
        <v>2</v>
      </c>
      <c r="M231" s="5">
        <v>3</v>
      </c>
      <c r="N231" s="5" t="s">
        <v>3</v>
      </c>
      <c r="O231" s="5">
        <v>2</v>
      </c>
      <c r="P231" s="5">
        <f>ROUND(Source!DH228,O231)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55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66</v>
      </c>
      <c r="H232" s="5" t="s">
        <v>67</v>
      </c>
      <c r="I232" s="5"/>
      <c r="J232" s="5"/>
      <c r="K232" s="5">
        <v>222</v>
      </c>
      <c r="L232" s="5">
        <v>3</v>
      </c>
      <c r="M232" s="5">
        <v>3</v>
      </c>
      <c r="N232" s="5" t="s">
        <v>3</v>
      </c>
      <c r="O232" s="5">
        <v>2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0</v>
      </c>
      <c r="G233" s="5" t="s">
        <v>68</v>
      </c>
      <c r="H233" s="5" t="s">
        <v>69</v>
      </c>
      <c r="I233" s="5"/>
      <c r="J233" s="5"/>
      <c r="K233" s="5">
        <v>225</v>
      </c>
      <c r="L233" s="5">
        <v>4</v>
      </c>
      <c r="M233" s="5">
        <v>3</v>
      </c>
      <c r="N233" s="5" t="s">
        <v>3</v>
      </c>
      <c r="O233" s="5">
        <v>2</v>
      </c>
      <c r="P233" s="5">
        <f>ROUND(Source!EN228,O233)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0</v>
      </c>
      <c r="G234" s="5" t="s">
        <v>70</v>
      </c>
      <c r="H234" s="5" t="s">
        <v>71</v>
      </c>
      <c r="I234" s="5"/>
      <c r="J234" s="5"/>
      <c r="K234" s="5">
        <v>226</v>
      </c>
      <c r="L234" s="5">
        <v>5</v>
      </c>
      <c r="M234" s="5">
        <v>3</v>
      </c>
      <c r="N234" s="5" t="s">
        <v>3</v>
      </c>
      <c r="O234" s="5">
        <v>2</v>
      </c>
      <c r="P234" s="5">
        <f>ROUND(Source!EO228,O234)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72</v>
      </c>
      <c r="H235" s="5" t="s">
        <v>73</v>
      </c>
      <c r="I235" s="5"/>
      <c r="J235" s="5"/>
      <c r="K235" s="5">
        <v>227</v>
      </c>
      <c r="L235" s="5">
        <v>6</v>
      </c>
      <c r="M235" s="5">
        <v>3</v>
      </c>
      <c r="N235" s="5" t="s">
        <v>3</v>
      </c>
      <c r="O235" s="5">
        <v>2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0</v>
      </c>
      <c r="G236" s="5" t="s">
        <v>74</v>
      </c>
      <c r="H236" s="5" t="s">
        <v>75</v>
      </c>
      <c r="I236" s="5"/>
      <c r="J236" s="5"/>
      <c r="K236" s="5">
        <v>228</v>
      </c>
      <c r="L236" s="5">
        <v>7</v>
      </c>
      <c r="M236" s="5">
        <v>3</v>
      </c>
      <c r="N236" s="5" t="s">
        <v>3</v>
      </c>
      <c r="O236" s="5">
        <v>2</v>
      </c>
      <c r="P236" s="5">
        <f>ROUND(Source!EQ228,O236)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0</v>
      </c>
      <c r="G237" s="5" t="s">
        <v>76</v>
      </c>
      <c r="H237" s="5" t="s">
        <v>77</v>
      </c>
      <c r="I237" s="5"/>
      <c r="J237" s="5"/>
      <c r="K237" s="5">
        <v>216</v>
      </c>
      <c r="L237" s="5">
        <v>8</v>
      </c>
      <c r="M237" s="5">
        <v>3</v>
      </c>
      <c r="N237" s="5" t="s">
        <v>3</v>
      </c>
      <c r="O237" s="5">
        <v>2</v>
      </c>
      <c r="P237" s="5">
        <f>ROUND(Source!EH228,O237)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78</v>
      </c>
      <c r="H238" s="5" t="s">
        <v>79</v>
      </c>
      <c r="I238" s="5"/>
      <c r="J238" s="5"/>
      <c r="K238" s="5">
        <v>223</v>
      </c>
      <c r="L238" s="5">
        <v>9</v>
      </c>
      <c r="M238" s="5">
        <v>3</v>
      </c>
      <c r="N238" s="5" t="s">
        <v>3</v>
      </c>
      <c r="O238" s="5">
        <v>2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0</v>
      </c>
      <c r="G239" s="5" t="s">
        <v>80</v>
      </c>
      <c r="H239" s="5" t="s">
        <v>81</v>
      </c>
      <c r="I239" s="5"/>
      <c r="J239" s="5"/>
      <c r="K239" s="5">
        <v>229</v>
      </c>
      <c r="L239" s="5">
        <v>10</v>
      </c>
      <c r="M239" s="5">
        <v>3</v>
      </c>
      <c r="N239" s="5" t="s">
        <v>3</v>
      </c>
      <c r="O239" s="5">
        <v>2</v>
      </c>
      <c r="P239" s="5">
        <f>ROUND(Source!ER228,O239)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605.35</v>
      </c>
      <c r="G240" s="5" t="s">
        <v>82</v>
      </c>
      <c r="H240" s="5" t="s">
        <v>83</v>
      </c>
      <c r="I240" s="5"/>
      <c r="J240" s="5"/>
      <c r="K240" s="5">
        <v>203</v>
      </c>
      <c r="L240" s="5">
        <v>11</v>
      </c>
      <c r="M240" s="5">
        <v>3</v>
      </c>
      <c r="N240" s="5" t="s">
        <v>3</v>
      </c>
      <c r="O240" s="5">
        <v>2</v>
      </c>
      <c r="P240" s="5">
        <f>ROUND(Source!DI228,O240)</f>
        <v>7743.36</v>
      </c>
      <c r="Q240" s="5"/>
      <c r="R240" s="5"/>
      <c r="S240" s="5"/>
      <c r="T240" s="5"/>
      <c r="U240" s="5"/>
      <c r="V240" s="5"/>
      <c r="W240" s="5">
        <v>605.35</v>
      </c>
      <c r="X240" s="5">
        <v>1</v>
      </c>
      <c r="Y240" s="5">
        <v>605.35</v>
      </c>
      <c r="Z240" s="5">
        <v>7743.36</v>
      </c>
      <c r="AA240" s="5">
        <v>1</v>
      </c>
      <c r="AB240" s="5">
        <v>7743.36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84</v>
      </c>
      <c r="H241" s="5" t="s">
        <v>85</v>
      </c>
      <c r="I241" s="5"/>
      <c r="J241" s="5"/>
      <c r="K241" s="5">
        <v>231</v>
      </c>
      <c r="L241" s="5">
        <v>12</v>
      </c>
      <c r="M241" s="5">
        <v>3</v>
      </c>
      <c r="N241" s="5" t="s">
        <v>3</v>
      </c>
      <c r="O241" s="5">
        <v>2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165.73</v>
      </c>
      <c r="G242" s="5" t="s">
        <v>86</v>
      </c>
      <c r="H242" s="5" t="s">
        <v>87</v>
      </c>
      <c r="I242" s="5"/>
      <c r="J242" s="5"/>
      <c r="K242" s="5">
        <v>204</v>
      </c>
      <c r="L242" s="5">
        <v>13</v>
      </c>
      <c r="M242" s="5">
        <v>3</v>
      </c>
      <c r="N242" s="5" t="s">
        <v>3</v>
      </c>
      <c r="O242" s="5">
        <v>2</v>
      </c>
      <c r="P242" s="5">
        <f>ROUND(Source!DJ228,O242)</f>
        <v>4481.34</v>
      </c>
      <c r="Q242" s="5"/>
      <c r="R242" s="5"/>
      <c r="S242" s="5"/>
      <c r="T242" s="5"/>
      <c r="U242" s="5"/>
      <c r="V242" s="5"/>
      <c r="W242" s="5">
        <v>165.73</v>
      </c>
      <c r="X242" s="5">
        <v>1</v>
      </c>
      <c r="Y242" s="5">
        <v>165.73</v>
      </c>
      <c r="Z242" s="5">
        <v>4481.34</v>
      </c>
      <c r="AA242" s="5">
        <v>1</v>
      </c>
      <c r="AB242" s="5">
        <v>4481.34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99.05</v>
      </c>
      <c r="G243" s="5" t="s">
        <v>88</v>
      </c>
      <c r="H243" s="5" t="s">
        <v>89</v>
      </c>
      <c r="I243" s="5"/>
      <c r="J243" s="5"/>
      <c r="K243" s="5">
        <v>205</v>
      </c>
      <c r="L243" s="5">
        <v>14</v>
      </c>
      <c r="M243" s="5">
        <v>3</v>
      </c>
      <c r="N243" s="5" t="s">
        <v>3</v>
      </c>
      <c r="O243" s="5">
        <v>2</v>
      </c>
      <c r="P243" s="5">
        <f>ROUND(Source!DK228,O243)</f>
        <v>2678.32</v>
      </c>
      <c r="Q243" s="5"/>
      <c r="R243" s="5"/>
      <c r="S243" s="5"/>
      <c r="T243" s="5"/>
      <c r="U243" s="5"/>
      <c r="V243" s="5"/>
      <c r="W243" s="5">
        <v>99.05</v>
      </c>
      <c r="X243" s="5">
        <v>1</v>
      </c>
      <c r="Y243" s="5">
        <v>99.05</v>
      </c>
      <c r="Z243" s="5">
        <v>2678.32</v>
      </c>
      <c r="AA243" s="5">
        <v>1</v>
      </c>
      <c r="AB243" s="5">
        <v>2678.32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90</v>
      </c>
      <c r="H244" s="5" t="s">
        <v>91</v>
      </c>
      <c r="I244" s="5"/>
      <c r="J244" s="5"/>
      <c r="K244" s="5">
        <v>232</v>
      </c>
      <c r="L244" s="5">
        <v>15</v>
      </c>
      <c r="M244" s="5">
        <v>3</v>
      </c>
      <c r="N244" s="5" t="s">
        <v>3</v>
      </c>
      <c r="O244" s="5">
        <v>2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0</v>
      </c>
      <c r="G245" s="5" t="s">
        <v>92</v>
      </c>
      <c r="H245" s="5" t="s">
        <v>93</v>
      </c>
      <c r="I245" s="5"/>
      <c r="J245" s="5"/>
      <c r="K245" s="5">
        <v>214</v>
      </c>
      <c r="L245" s="5">
        <v>16</v>
      </c>
      <c r="M245" s="5">
        <v>3</v>
      </c>
      <c r="N245" s="5" t="s">
        <v>3</v>
      </c>
      <c r="O245" s="5">
        <v>2</v>
      </c>
      <c r="P245" s="5">
        <f>ROUND(Source!EK228,O245)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1174.7</v>
      </c>
      <c r="G246" s="5" t="s">
        <v>94</v>
      </c>
      <c r="H246" s="5" t="s">
        <v>95</v>
      </c>
      <c r="I246" s="5"/>
      <c r="J246" s="5"/>
      <c r="K246" s="5">
        <v>215</v>
      </c>
      <c r="L246" s="5">
        <v>17</v>
      </c>
      <c r="M246" s="5">
        <v>3</v>
      </c>
      <c r="N246" s="5" t="s">
        <v>3</v>
      </c>
      <c r="O246" s="5">
        <v>2</v>
      </c>
      <c r="P246" s="5">
        <f>ROUND(Source!EL228,O246)</f>
        <v>21207.55</v>
      </c>
      <c r="Q246" s="5"/>
      <c r="R246" s="5"/>
      <c r="S246" s="5"/>
      <c r="T246" s="5"/>
      <c r="U246" s="5"/>
      <c r="V246" s="5"/>
      <c r="W246" s="5">
        <v>1174.7</v>
      </c>
      <c r="X246" s="5">
        <v>1</v>
      </c>
      <c r="Y246" s="5">
        <v>1174.7</v>
      </c>
      <c r="Z246" s="5">
        <v>21207.55</v>
      </c>
      <c r="AA246" s="5">
        <v>1</v>
      </c>
      <c r="AB246" s="5">
        <v>21207.55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0</v>
      </c>
      <c r="G247" s="5" t="s">
        <v>96</v>
      </c>
      <c r="H247" s="5" t="s">
        <v>97</v>
      </c>
      <c r="I247" s="5"/>
      <c r="J247" s="5"/>
      <c r="K247" s="5">
        <v>217</v>
      </c>
      <c r="L247" s="5">
        <v>18</v>
      </c>
      <c r="M247" s="5">
        <v>3</v>
      </c>
      <c r="N247" s="5" t="s">
        <v>3</v>
      </c>
      <c r="O247" s="5">
        <v>2</v>
      </c>
      <c r="P247" s="5">
        <f>ROUND(Source!EM228,O247)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98</v>
      </c>
      <c r="H248" s="5" t="s">
        <v>99</v>
      </c>
      <c r="I248" s="5"/>
      <c r="J248" s="5"/>
      <c r="K248" s="5">
        <v>230</v>
      </c>
      <c r="L248" s="5">
        <v>19</v>
      </c>
      <c r="M248" s="5">
        <v>3</v>
      </c>
      <c r="N248" s="5" t="s">
        <v>3</v>
      </c>
      <c r="O248" s="5">
        <v>2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100</v>
      </c>
      <c r="H249" s="5" t="s">
        <v>101</v>
      </c>
      <c r="I249" s="5"/>
      <c r="J249" s="5"/>
      <c r="K249" s="5">
        <v>206</v>
      </c>
      <c r="L249" s="5">
        <v>20</v>
      </c>
      <c r="M249" s="5">
        <v>3</v>
      </c>
      <c r="N249" s="5" t="s">
        <v>3</v>
      </c>
      <c r="O249" s="5">
        <v>2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Source!U228</f>
        <v>8.3142773999999982</v>
      </c>
      <c r="G250" s="5" t="s">
        <v>102</v>
      </c>
      <c r="H250" s="5" t="s">
        <v>103</v>
      </c>
      <c r="I250" s="5"/>
      <c r="J250" s="5"/>
      <c r="K250" s="5">
        <v>207</v>
      </c>
      <c r="L250" s="5">
        <v>21</v>
      </c>
      <c r="M250" s="5">
        <v>3</v>
      </c>
      <c r="N250" s="5" t="s">
        <v>3</v>
      </c>
      <c r="O250" s="5">
        <v>-1</v>
      </c>
      <c r="P250" s="5">
        <f>Source!DM228</f>
        <v>8.3142773999999982</v>
      </c>
      <c r="Q250" s="5"/>
      <c r="R250" s="5"/>
      <c r="S250" s="5"/>
      <c r="T250" s="5"/>
      <c r="U250" s="5"/>
      <c r="V250" s="5"/>
      <c r="W250" s="5">
        <v>8.3142773999999999</v>
      </c>
      <c r="X250" s="5">
        <v>1</v>
      </c>
      <c r="Y250" s="5">
        <v>8.3142773999999999</v>
      </c>
      <c r="Z250" s="5">
        <v>8.3142773999999999</v>
      </c>
      <c r="AA250" s="5">
        <v>1</v>
      </c>
      <c r="AB250" s="5">
        <v>8.3142773999999999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Source!V228</f>
        <v>0</v>
      </c>
      <c r="G251" s="5" t="s">
        <v>104</v>
      </c>
      <c r="H251" s="5" t="s">
        <v>105</v>
      </c>
      <c r="I251" s="5"/>
      <c r="J251" s="5"/>
      <c r="K251" s="5">
        <v>208</v>
      </c>
      <c r="L251" s="5">
        <v>22</v>
      </c>
      <c r="M251" s="5">
        <v>3</v>
      </c>
      <c r="N251" s="5" t="s">
        <v>3</v>
      </c>
      <c r="O251" s="5">
        <v>-1</v>
      </c>
      <c r="P251" s="5">
        <f>Source!DN228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0</v>
      </c>
      <c r="G252" s="5" t="s">
        <v>106</v>
      </c>
      <c r="H252" s="5" t="s">
        <v>107</v>
      </c>
      <c r="I252" s="5"/>
      <c r="J252" s="5"/>
      <c r="K252" s="5">
        <v>209</v>
      </c>
      <c r="L252" s="5">
        <v>23</v>
      </c>
      <c r="M252" s="5">
        <v>3</v>
      </c>
      <c r="N252" s="5" t="s">
        <v>3</v>
      </c>
      <c r="O252" s="5">
        <v>2</v>
      </c>
      <c r="P252" s="5">
        <f>ROUND(Source!DO228,O252)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0</v>
      </c>
      <c r="G253" s="5" t="s">
        <v>108</v>
      </c>
      <c r="H253" s="5" t="s">
        <v>109</v>
      </c>
      <c r="I253" s="5"/>
      <c r="J253" s="5"/>
      <c r="K253" s="5">
        <v>233</v>
      </c>
      <c r="L253" s="5">
        <v>24</v>
      </c>
      <c r="M253" s="5">
        <v>3</v>
      </c>
      <c r="N253" s="5" t="s">
        <v>3</v>
      </c>
      <c r="O253" s="5">
        <v>2</v>
      </c>
      <c r="P253" s="5">
        <f>ROUND(Source!EV228,O253)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110.94</v>
      </c>
      <c r="G254" s="5" t="s">
        <v>110</v>
      </c>
      <c r="H254" s="5" t="s">
        <v>111</v>
      </c>
      <c r="I254" s="5"/>
      <c r="J254" s="5"/>
      <c r="K254" s="5">
        <v>210</v>
      </c>
      <c r="L254" s="5">
        <v>25</v>
      </c>
      <c r="M254" s="5">
        <v>3</v>
      </c>
      <c r="N254" s="5" t="s">
        <v>3</v>
      </c>
      <c r="O254" s="5">
        <v>2</v>
      </c>
      <c r="P254" s="5">
        <f>ROUND(Source!DP228,O254)</f>
        <v>2464.0500000000002</v>
      </c>
      <c r="Q254" s="5"/>
      <c r="R254" s="5"/>
      <c r="S254" s="5"/>
      <c r="T254" s="5"/>
      <c r="U254" s="5"/>
      <c r="V254" s="5"/>
      <c r="W254" s="5">
        <v>110.94</v>
      </c>
      <c r="X254" s="5">
        <v>1</v>
      </c>
      <c r="Y254" s="5">
        <v>110.94</v>
      </c>
      <c r="Z254" s="5">
        <v>2464.0500000000002</v>
      </c>
      <c r="AA254" s="5">
        <v>1</v>
      </c>
      <c r="AB254" s="5">
        <v>2464.0500000000002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69.33</v>
      </c>
      <c r="G255" s="5" t="s">
        <v>112</v>
      </c>
      <c r="H255" s="5" t="s">
        <v>113</v>
      </c>
      <c r="I255" s="5"/>
      <c r="J255" s="5"/>
      <c r="K255" s="5">
        <v>211</v>
      </c>
      <c r="L255" s="5">
        <v>26</v>
      </c>
      <c r="M255" s="5">
        <v>3</v>
      </c>
      <c r="N255" s="5" t="s">
        <v>3</v>
      </c>
      <c r="O255" s="5">
        <v>2</v>
      </c>
      <c r="P255" s="5">
        <f>ROUND(Source!DQ228,O255)</f>
        <v>1151.68</v>
      </c>
      <c r="Q255" s="5"/>
      <c r="R255" s="5"/>
      <c r="S255" s="5"/>
      <c r="T255" s="5"/>
      <c r="U255" s="5"/>
      <c r="V255" s="5"/>
      <c r="W255" s="5">
        <v>69.33</v>
      </c>
      <c r="X255" s="5">
        <v>1</v>
      </c>
      <c r="Y255" s="5">
        <v>69.33</v>
      </c>
      <c r="Z255" s="5">
        <v>1151.68</v>
      </c>
      <c r="AA255" s="5">
        <v>1</v>
      </c>
      <c r="AB255" s="5">
        <v>1151.68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1174.7</v>
      </c>
      <c r="G256" s="5" t="s">
        <v>114</v>
      </c>
      <c r="H256" s="5" t="s">
        <v>115</v>
      </c>
      <c r="I256" s="5"/>
      <c r="J256" s="5"/>
      <c r="K256" s="5">
        <v>224</v>
      </c>
      <c r="L256" s="5">
        <v>27</v>
      </c>
      <c r="M256" s="5">
        <v>3</v>
      </c>
      <c r="N256" s="5" t="s">
        <v>3</v>
      </c>
      <c r="O256" s="5">
        <v>2</v>
      </c>
      <c r="P256" s="5">
        <f>ROUND(Source!EJ228,O256)</f>
        <v>21207.55</v>
      </c>
      <c r="Q256" s="5"/>
      <c r="R256" s="5"/>
      <c r="S256" s="5"/>
      <c r="T256" s="5"/>
      <c r="U256" s="5"/>
      <c r="V256" s="5"/>
      <c r="W256" s="5">
        <v>1174.7</v>
      </c>
      <c r="X256" s="5">
        <v>1</v>
      </c>
      <c r="Y256" s="5">
        <v>1174.7</v>
      </c>
      <c r="Z256" s="5">
        <v>21207.55</v>
      </c>
      <c r="AA256" s="5">
        <v>1</v>
      </c>
      <c r="AB256" s="5">
        <v>21207.55</v>
      </c>
    </row>
    <row r="258" spans="1:255" x14ac:dyDescent="0.2">
      <c r="A258" s="1">
        <v>4</v>
      </c>
      <c r="B258" s="1">
        <v>1</v>
      </c>
      <c r="C258" s="1"/>
      <c r="D258" s="1">
        <f>ROW(A361)</f>
        <v>361</v>
      </c>
      <c r="E258" s="1"/>
      <c r="F258" s="1" t="s">
        <v>19</v>
      </c>
      <c r="G258" s="1" t="s">
        <v>222</v>
      </c>
      <c r="H258" s="1" t="s">
        <v>3</v>
      </c>
      <c r="I258" s="1">
        <v>0</v>
      </c>
      <c r="J258" s="1"/>
      <c r="K258" s="1">
        <v>0</v>
      </c>
      <c r="L258" s="1"/>
      <c r="M258" s="1" t="s">
        <v>3</v>
      </c>
      <c r="N258" s="1"/>
      <c r="O258" s="1"/>
      <c r="P258" s="1"/>
      <c r="Q258" s="1"/>
      <c r="R258" s="1"/>
      <c r="S258" s="1">
        <v>0</v>
      </c>
      <c r="T258" s="1">
        <v>0</v>
      </c>
      <c r="U258" s="1" t="s">
        <v>3</v>
      </c>
      <c r="V258" s="1">
        <v>0</v>
      </c>
      <c r="W258" s="1"/>
      <c r="X258" s="1"/>
      <c r="Y258" s="1"/>
      <c r="Z258" s="1"/>
      <c r="AA258" s="1"/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/>
      <c r="AI258" s="1"/>
      <c r="AJ258" s="1"/>
      <c r="AK258" s="1"/>
      <c r="AL258" s="1"/>
      <c r="AM258" s="1"/>
      <c r="AN258" s="1"/>
      <c r="AO258" s="1"/>
      <c r="AP258" s="1" t="s">
        <v>3</v>
      </c>
      <c r="AQ258" s="1" t="s">
        <v>3</v>
      </c>
      <c r="AR258" s="1" t="s">
        <v>3</v>
      </c>
      <c r="AS258" s="1"/>
      <c r="AT258" s="1"/>
      <c r="AU258" s="1"/>
      <c r="AV258" s="1"/>
      <c r="AW258" s="1"/>
      <c r="AX258" s="1"/>
      <c r="AY258" s="1"/>
      <c r="AZ258" s="1" t="s">
        <v>3</v>
      </c>
      <c r="BA258" s="1"/>
      <c r="BB258" s="1" t="s">
        <v>3</v>
      </c>
      <c r="BC258" s="1" t="s">
        <v>3</v>
      </c>
      <c r="BD258" s="1" t="s">
        <v>3</v>
      </c>
      <c r="BE258" s="1" t="s">
        <v>3</v>
      </c>
      <c r="BF258" s="1" t="s">
        <v>3</v>
      </c>
      <c r="BG258" s="1" t="s">
        <v>3</v>
      </c>
      <c r="BH258" s="1" t="s">
        <v>3</v>
      </c>
      <c r="BI258" s="1" t="s">
        <v>3</v>
      </c>
      <c r="BJ258" s="1" t="s">
        <v>3</v>
      </c>
      <c r="BK258" s="1" t="s">
        <v>3</v>
      </c>
      <c r="BL258" s="1" t="s">
        <v>3</v>
      </c>
      <c r="BM258" s="1" t="s">
        <v>3</v>
      </c>
      <c r="BN258" s="1" t="s">
        <v>3</v>
      </c>
      <c r="BO258" s="1" t="s">
        <v>3</v>
      </c>
      <c r="BP258" s="1" t="s">
        <v>3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>
        <v>0</v>
      </c>
    </row>
    <row r="260" spans="1:255" x14ac:dyDescent="0.2">
      <c r="A260" s="3">
        <v>52</v>
      </c>
      <c r="B260" s="3">
        <f t="shared" ref="B260:G260" si="222">B361</f>
        <v>1</v>
      </c>
      <c r="C260" s="3">
        <f t="shared" si="222"/>
        <v>4</v>
      </c>
      <c r="D260" s="3">
        <f t="shared" si="222"/>
        <v>258</v>
      </c>
      <c r="E260" s="3">
        <f t="shared" si="222"/>
        <v>0</v>
      </c>
      <c r="F260" s="3" t="str">
        <f t="shared" si="222"/>
        <v>Новый раздел</v>
      </c>
      <c r="G260" s="3" t="str">
        <f t="shared" si="222"/>
        <v>Материалы</v>
      </c>
      <c r="H260" s="3"/>
      <c r="I260" s="3"/>
      <c r="J260" s="3"/>
      <c r="K260" s="3"/>
      <c r="L260" s="3"/>
      <c r="M260" s="3"/>
      <c r="N260" s="3"/>
      <c r="O260" s="3">
        <f t="shared" ref="O260:AT260" si="223">O361</f>
        <v>69069.86</v>
      </c>
      <c r="P260" s="3">
        <f t="shared" si="223"/>
        <v>69069.86</v>
      </c>
      <c r="Q260" s="3">
        <f t="shared" si="223"/>
        <v>0</v>
      </c>
      <c r="R260" s="3">
        <f t="shared" si="223"/>
        <v>0</v>
      </c>
      <c r="S260" s="3">
        <f t="shared" si="223"/>
        <v>0</v>
      </c>
      <c r="T260" s="3">
        <f t="shared" si="223"/>
        <v>0</v>
      </c>
      <c r="U260" s="3">
        <f t="shared" si="223"/>
        <v>0</v>
      </c>
      <c r="V260" s="3">
        <f t="shared" si="223"/>
        <v>0</v>
      </c>
      <c r="W260" s="3">
        <f t="shared" si="223"/>
        <v>0</v>
      </c>
      <c r="X260" s="3">
        <f t="shared" si="223"/>
        <v>0</v>
      </c>
      <c r="Y260" s="3">
        <f t="shared" si="223"/>
        <v>0</v>
      </c>
      <c r="Z260" s="3">
        <f t="shared" si="223"/>
        <v>0</v>
      </c>
      <c r="AA260" s="3">
        <f t="shared" si="223"/>
        <v>0</v>
      </c>
      <c r="AB260" s="3">
        <f t="shared" si="223"/>
        <v>69069.86</v>
      </c>
      <c r="AC260" s="3">
        <f t="shared" si="223"/>
        <v>69069.86</v>
      </c>
      <c r="AD260" s="3">
        <f t="shared" si="223"/>
        <v>0</v>
      </c>
      <c r="AE260" s="3">
        <f t="shared" si="223"/>
        <v>0</v>
      </c>
      <c r="AF260" s="3">
        <f t="shared" si="223"/>
        <v>0</v>
      </c>
      <c r="AG260" s="3">
        <f t="shared" si="223"/>
        <v>0</v>
      </c>
      <c r="AH260" s="3">
        <f t="shared" si="223"/>
        <v>0</v>
      </c>
      <c r="AI260" s="3">
        <f t="shared" si="223"/>
        <v>0</v>
      </c>
      <c r="AJ260" s="3">
        <f t="shared" si="223"/>
        <v>0</v>
      </c>
      <c r="AK260" s="3">
        <f t="shared" si="223"/>
        <v>0</v>
      </c>
      <c r="AL260" s="3">
        <f t="shared" si="223"/>
        <v>0</v>
      </c>
      <c r="AM260" s="3">
        <f t="shared" si="223"/>
        <v>0</v>
      </c>
      <c r="AN260" s="3">
        <f t="shared" si="223"/>
        <v>0</v>
      </c>
      <c r="AO260" s="3">
        <f t="shared" si="223"/>
        <v>0</v>
      </c>
      <c r="AP260" s="3">
        <f t="shared" si="223"/>
        <v>0</v>
      </c>
      <c r="AQ260" s="3">
        <f t="shared" si="223"/>
        <v>0</v>
      </c>
      <c r="AR260" s="3">
        <f t="shared" si="223"/>
        <v>69069.86</v>
      </c>
      <c r="AS260" s="3">
        <f t="shared" si="223"/>
        <v>62278.22</v>
      </c>
      <c r="AT260" s="3">
        <f t="shared" si="223"/>
        <v>6791.64</v>
      </c>
      <c r="AU260" s="3">
        <f t="shared" ref="AU260:BZ260" si="224">AU361</f>
        <v>0</v>
      </c>
      <c r="AV260" s="3">
        <f t="shared" si="224"/>
        <v>69069.86</v>
      </c>
      <c r="AW260" s="3">
        <f t="shared" si="224"/>
        <v>69069.86</v>
      </c>
      <c r="AX260" s="3">
        <f t="shared" si="224"/>
        <v>0</v>
      </c>
      <c r="AY260" s="3">
        <f t="shared" si="224"/>
        <v>69069.86</v>
      </c>
      <c r="AZ260" s="3">
        <f t="shared" si="224"/>
        <v>0</v>
      </c>
      <c r="BA260" s="3">
        <f t="shared" si="224"/>
        <v>0</v>
      </c>
      <c r="BB260" s="3">
        <f t="shared" si="224"/>
        <v>0</v>
      </c>
      <c r="BC260" s="3">
        <f t="shared" si="224"/>
        <v>0</v>
      </c>
      <c r="BD260" s="3">
        <f t="shared" si="224"/>
        <v>0</v>
      </c>
      <c r="BE260" s="3">
        <f t="shared" si="224"/>
        <v>0</v>
      </c>
      <c r="BF260" s="3">
        <f t="shared" si="224"/>
        <v>0</v>
      </c>
      <c r="BG260" s="3">
        <f t="shared" si="224"/>
        <v>0</v>
      </c>
      <c r="BH260" s="3">
        <f t="shared" si="224"/>
        <v>0</v>
      </c>
      <c r="BI260" s="3">
        <f t="shared" si="224"/>
        <v>0</v>
      </c>
      <c r="BJ260" s="3">
        <f t="shared" si="224"/>
        <v>0</v>
      </c>
      <c r="BK260" s="3">
        <f t="shared" si="224"/>
        <v>0</v>
      </c>
      <c r="BL260" s="3">
        <f t="shared" si="224"/>
        <v>0</v>
      </c>
      <c r="BM260" s="3">
        <f t="shared" si="224"/>
        <v>0</v>
      </c>
      <c r="BN260" s="3">
        <f t="shared" si="224"/>
        <v>0</v>
      </c>
      <c r="BO260" s="3">
        <f t="shared" si="224"/>
        <v>0</v>
      </c>
      <c r="BP260" s="3">
        <f t="shared" si="224"/>
        <v>0</v>
      </c>
      <c r="BQ260" s="3">
        <f t="shared" si="224"/>
        <v>0</v>
      </c>
      <c r="BR260" s="3">
        <f t="shared" si="224"/>
        <v>0</v>
      </c>
      <c r="BS260" s="3">
        <f t="shared" si="224"/>
        <v>0</v>
      </c>
      <c r="BT260" s="3">
        <f t="shared" si="224"/>
        <v>0</v>
      </c>
      <c r="BU260" s="3">
        <f t="shared" si="224"/>
        <v>0</v>
      </c>
      <c r="BV260" s="3">
        <f t="shared" si="224"/>
        <v>0</v>
      </c>
      <c r="BW260" s="3">
        <f t="shared" si="224"/>
        <v>0</v>
      </c>
      <c r="BX260" s="3">
        <f t="shared" si="224"/>
        <v>0</v>
      </c>
      <c r="BY260" s="3">
        <f t="shared" si="224"/>
        <v>0</v>
      </c>
      <c r="BZ260" s="3">
        <f t="shared" si="224"/>
        <v>0</v>
      </c>
      <c r="CA260" s="3">
        <f t="shared" ref="CA260:DF260" si="225">CA361</f>
        <v>69069.86</v>
      </c>
      <c r="CB260" s="3">
        <f t="shared" si="225"/>
        <v>62278.22</v>
      </c>
      <c r="CC260" s="3">
        <f t="shared" si="225"/>
        <v>6791.64</v>
      </c>
      <c r="CD260" s="3">
        <f t="shared" si="225"/>
        <v>0</v>
      </c>
      <c r="CE260" s="3">
        <f t="shared" si="225"/>
        <v>69069.86</v>
      </c>
      <c r="CF260" s="3">
        <f t="shared" si="225"/>
        <v>69069.86</v>
      </c>
      <c r="CG260" s="3">
        <f t="shared" si="225"/>
        <v>0</v>
      </c>
      <c r="CH260" s="3">
        <f t="shared" si="225"/>
        <v>69069.86</v>
      </c>
      <c r="CI260" s="3">
        <f t="shared" si="225"/>
        <v>0</v>
      </c>
      <c r="CJ260" s="3">
        <f t="shared" si="225"/>
        <v>0</v>
      </c>
      <c r="CK260" s="3">
        <f t="shared" si="225"/>
        <v>0</v>
      </c>
      <c r="CL260" s="3">
        <f t="shared" si="225"/>
        <v>0</v>
      </c>
      <c r="CM260" s="3">
        <f t="shared" si="225"/>
        <v>0</v>
      </c>
      <c r="CN260" s="3">
        <f t="shared" si="225"/>
        <v>0</v>
      </c>
      <c r="CO260" s="3">
        <f t="shared" si="225"/>
        <v>0</v>
      </c>
      <c r="CP260" s="3">
        <f t="shared" si="225"/>
        <v>0</v>
      </c>
      <c r="CQ260" s="3">
        <f t="shared" si="225"/>
        <v>0</v>
      </c>
      <c r="CR260" s="3">
        <f t="shared" si="225"/>
        <v>0</v>
      </c>
      <c r="CS260" s="3">
        <f t="shared" si="225"/>
        <v>0</v>
      </c>
      <c r="CT260" s="3">
        <f t="shared" si="225"/>
        <v>0</v>
      </c>
      <c r="CU260" s="3">
        <f t="shared" si="225"/>
        <v>0</v>
      </c>
      <c r="CV260" s="3">
        <f t="shared" si="225"/>
        <v>0</v>
      </c>
      <c r="CW260" s="3">
        <f t="shared" si="225"/>
        <v>0</v>
      </c>
      <c r="CX260" s="3">
        <f t="shared" si="225"/>
        <v>0</v>
      </c>
      <c r="CY260" s="3">
        <f t="shared" si="225"/>
        <v>0</v>
      </c>
      <c r="CZ260" s="3">
        <f t="shared" si="225"/>
        <v>0</v>
      </c>
      <c r="DA260" s="3">
        <f t="shared" si="225"/>
        <v>0</v>
      </c>
      <c r="DB260" s="3">
        <f t="shared" si="225"/>
        <v>0</v>
      </c>
      <c r="DC260" s="3">
        <f t="shared" si="225"/>
        <v>0</v>
      </c>
      <c r="DD260" s="3">
        <f t="shared" si="225"/>
        <v>0</v>
      </c>
      <c r="DE260" s="3">
        <f t="shared" si="225"/>
        <v>0</v>
      </c>
      <c r="DF260" s="3">
        <f t="shared" si="225"/>
        <v>0</v>
      </c>
      <c r="DG260" s="4">
        <f t="shared" ref="DG260:EL260" si="226">DG361</f>
        <v>517251.4</v>
      </c>
      <c r="DH260" s="4">
        <f t="shared" si="226"/>
        <v>517251.4</v>
      </c>
      <c r="DI260" s="4">
        <f t="shared" si="226"/>
        <v>0</v>
      </c>
      <c r="DJ260" s="4">
        <f t="shared" si="226"/>
        <v>0</v>
      </c>
      <c r="DK260" s="4">
        <f t="shared" si="226"/>
        <v>0</v>
      </c>
      <c r="DL260" s="4">
        <f t="shared" si="226"/>
        <v>0</v>
      </c>
      <c r="DM260" s="4">
        <f t="shared" si="226"/>
        <v>0</v>
      </c>
      <c r="DN260" s="4">
        <f t="shared" si="226"/>
        <v>0</v>
      </c>
      <c r="DO260" s="4">
        <f t="shared" si="226"/>
        <v>0</v>
      </c>
      <c r="DP260" s="4">
        <f t="shared" si="226"/>
        <v>0</v>
      </c>
      <c r="DQ260" s="4">
        <f t="shared" si="226"/>
        <v>0</v>
      </c>
      <c r="DR260" s="4">
        <f t="shared" si="226"/>
        <v>0</v>
      </c>
      <c r="DS260" s="4">
        <f t="shared" si="226"/>
        <v>0</v>
      </c>
      <c r="DT260" s="4">
        <f t="shared" si="226"/>
        <v>517251.4</v>
      </c>
      <c r="DU260" s="4">
        <f t="shared" si="226"/>
        <v>517251.4</v>
      </c>
      <c r="DV260" s="4">
        <f t="shared" si="226"/>
        <v>0</v>
      </c>
      <c r="DW260" s="4">
        <f t="shared" si="226"/>
        <v>0</v>
      </c>
      <c r="DX260" s="4">
        <f t="shared" si="226"/>
        <v>0</v>
      </c>
      <c r="DY260" s="4">
        <f t="shared" si="226"/>
        <v>0</v>
      </c>
      <c r="DZ260" s="4">
        <f t="shared" si="226"/>
        <v>0</v>
      </c>
      <c r="EA260" s="4">
        <f t="shared" si="226"/>
        <v>0</v>
      </c>
      <c r="EB260" s="4">
        <f t="shared" si="226"/>
        <v>0</v>
      </c>
      <c r="EC260" s="4">
        <f t="shared" si="226"/>
        <v>0</v>
      </c>
      <c r="ED260" s="4">
        <f t="shared" si="226"/>
        <v>0</v>
      </c>
      <c r="EE260" s="4">
        <f t="shared" si="226"/>
        <v>0</v>
      </c>
      <c r="EF260" s="4">
        <f t="shared" si="226"/>
        <v>0</v>
      </c>
      <c r="EG260" s="4">
        <f t="shared" si="226"/>
        <v>0</v>
      </c>
      <c r="EH260" s="4">
        <f t="shared" si="226"/>
        <v>0</v>
      </c>
      <c r="EI260" s="4">
        <f t="shared" si="226"/>
        <v>0</v>
      </c>
      <c r="EJ260" s="4">
        <f t="shared" si="226"/>
        <v>517251.4</v>
      </c>
      <c r="EK260" s="4">
        <f t="shared" si="226"/>
        <v>501339.68</v>
      </c>
      <c r="EL260" s="4">
        <f t="shared" si="226"/>
        <v>15911.72</v>
      </c>
      <c r="EM260" s="4">
        <f t="shared" ref="EM260:FR260" si="227">EM361</f>
        <v>0</v>
      </c>
      <c r="EN260" s="4">
        <f t="shared" si="227"/>
        <v>517251.4</v>
      </c>
      <c r="EO260" s="4">
        <f t="shared" si="227"/>
        <v>517251.4</v>
      </c>
      <c r="EP260" s="4">
        <f t="shared" si="227"/>
        <v>0</v>
      </c>
      <c r="EQ260" s="4">
        <f t="shared" si="227"/>
        <v>517251.4</v>
      </c>
      <c r="ER260" s="4">
        <f t="shared" si="227"/>
        <v>0</v>
      </c>
      <c r="ES260" s="4">
        <f t="shared" si="227"/>
        <v>0</v>
      </c>
      <c r="ET260" s="4">
        <f t="shared" si="227"/>
        <v>0</v>
      </c>
      <c r="EU260" s="4">
        <f t="shared" si="227"/>
        <v>0</v>
      </c>
      <c r="EV260" s="4">
        <f t="shared" si="227"/>
        <v>0</v>
      </c>
      <c r="EW260" s="4">
        <f t="shared" si="227"/>
        <v>0</v>
      </c>
      <c r="EX260" s="4">
        <f t="shared" si="227"/>
        <v>0</v>
      </c>
      <c r="EY260" s="4">
        <f t="shared" si="227"/>
        <v>0</v>
      </c>
      <c r="EZ260" s="4">
        <f t="shared" si="227"/>
        <v>0</v>
      </c>
      <c r="FA260" s="4">
        <f t="shared" si="227"/>
        <v>0</v>
      </c>
      <c r="FB260" s="4">
        <f t="shared" si="227"/>
        <v>0</v>
      </c>
      <c r="FC260" s="4">
        <f t="shared" si="227"/>
        <v>0</v>
      </c>
      <c r="FD260" s="4">
        <f t="shared" si="227"/>
        <v>0</v>
      </c>
      <c r="FE260" s="4">
        <f t="shared" si="227"/>
        <v>0</v>
      </c>
      <c r="FF260" s="4">
        <f t="shared" si="227"/>
        <v>0</v>
      </c>
      <c r="FG260" s="4">
        <f t="shared" si="227"/>
        <v>0</v>
      </c>
      <c r="FH260" s="4">
        <f t="shared" si="227"/>
        <v>0</v>
      </c>
      <c r="FI260" s="4">
        <f t="shared" si="227"/>
        <v>0</v>
      </c>
      <c r="FJ260" s="4">
        <f t="shared" si="227"/>
        <v>0</v>
      </c>
      <c r="FK260" s="4">
        <f t="shared" si="227"/>
        <v>0</v>
      </c>
      <c r="FL260" s="4">
        <f t="shared" si="227"/>
        <v>0</v>
      </c>
      <c r="FM260" s="4">
        <f t="shared" si="227"/>
        <v>0</v>
      </c>
      <c r="FN260" s="4">
        <f t="shared" si="227"/>
        <v>0</v>
      </c>
      <c r="FO260" s="4">
        <f t="shared" si="227"/>
        <v>0</v>
      </c>
      <c r="FP260" s="4">
        <f t="shared" si="227"/>
        <v>0</v>
      </c>
      <c r="FQ260" s="4">
        <f t="shared" si="227"/>
        <v>0</v>
      </c>
      <c r="FR260" s="4">
        <f t="shared" si="227"/>
        <v>0</v>
      </c>
      <c r="FS260" s="4">
        <f t="shared" ref="FS260:GX260" si="228">FS361</f>
        <v>517251.4</v>
      </c>
      <c r="FT260" s="4">
        <f t="shared" si="228"/>
        <v>501339.68</v>
      </c>
      <c r="FU260" s="4">
        <f t="shared" si="228"/>
        <v>15911.72</v>
      </c>
      <c r="FV260" s="4">
        <f t="shared" si="228"/>
        <v>0</v>
      </c>
      <c r="FW260" s="4">
        <f t="shared" si="228"/>
        <v>517251.4</v>
      </c>
      <c r="FX260" s="4">
        <f t="shared" si="228"/>
        <v>517251.4</v>
      </c>
      <c r="FY260" s="4">
        <f t="shared" si="228"/>
        <v>0</v>
      </c>
      <c r="FZ260" s="4">
        <f t="shared" si="228"/>
        <v>517251.4</v>
      </c>
      <c r="GA260" s="4">
        <f t="shared" si="228"/>
        <v>0</v>
      </c>
      <c r="GB260" s="4">
        <f t="shared" si="228"/>
        <v>0</v>
      </c>
      <c r="GC260" s="4">
        <f t="shared" si="228"/>
        <v>0</v>
      </c>
      <c r="GD260" s="4">
        <f t="shared" si="228"/>
        <v>0</v>
      </c>
      <c r="GE260" s="4">
        <f t="shared" si="228"/>
        <v>0</v>
      </c>
      <c r="GF260" s="4">
        <f t="shared" si="228"/>
        <v>0</v>
      </c>
      <c r="GG260" s="4">
        <f t="shared" si="228"/>
        <v>0</v>
      </c>
      <c r="GH260" s="4">
        <f t="shared" si="228"/>
        <v>0</v>
      </c>
      <c r="GI260" s="4">
        <f t="shared" si="228"/>
        <v>0</v>
      </c>
      <c r="GJ260" s="4">
        <f t="shared" si="228"/>
        <v>0</v>
      </c>
      <c r="GK260" s="4">
        <f t="shared" si="228"/>
        <v>0</v>
      </c>
      <c r="GL260" s="4">
        <f t="shared" si="228"/>
        <v>0</v>
      </c>
      <c r="GM260" s="4">
        <f t="shared" si="228"/>
        <v>0</v>
      </c>
      <c r="GN260" s="4">
        <f t="shared" si="228"/>
        <v>0</v>
      </c>
      <c r="GO260" s="4">
        <f t="shared" si="228"/>
        <v>0</v>
      </c>
      <c r="GP260" s="4">
        <f t="shared" si="228"/>
        <v>0</v>
      </c>
      <c r="GQ260" s="4">
        <f t="shared" si="228"/>
        <v>0</v>
      </c>
      <c r="GR260" s="4">
        <f t="shared" si="228"/>
        <v>0</v>
      </c>
      <c r="GS260" s="4">
        <f t="shared" si="228"/>
        <v>0</v>
      </c>
      <c r="GT260" s="4">
        <f t="shared" si="228"/>
        <v>0</v>
      </c>
      <c r="GU260" s="4">
        <f t="shared" si="228"/>
        <v>0</v>
      </c>
      <c r="GV260" s="4">
        <f t="shared" si="228"/>
        <v>0</v>
      </c>
      <c r="GW260" s="4">
        <f t="shared" si="228"/>
        <v>0</v>
      </c>
      <c r="GX260" s="4">
        <f t="shared" si="228"/>
        <v>0</v>
      </c>
    </row>
    <row r="262" spans="1:255" x14ac:dyDescent="0.2">
      <c r="A262" s="2">
        <v>17</v>
      </c>
      <c r="B262" s="2">
        <v>1</v>
      </c>
      <c r="C262" s="2"/>
      <c r="D262" s="2"/>
      <c r="E262" s="2" t="s">
        <v>223</v>
      </c>
      <c r="F262" s="2" t="s">
        <v>224</v>
      </c>
      <c r="G262" s="2" t="s">
        <v>225</v>
      </c>
      <c r="H262" s="2" t="s">
        <v>198</v>
      </c>
      <c r="I262" s="2">
        <v>1.5699999999999999E-2</v>
      </c>
      <c r="J262" s="2">
        <v>0</v>
      </c>
      <c r="K262" s="2">
        <v>1.5699999999999999E-2</v>
      </c>
      <c r="L262" s="2">
        <v>0.50800000000000001</v>
      </c>
      <c r="M262" s="2">
        <v>0</v>
      </c>
      <c r="N262" s="2">
        <f t="shared" ref="N262:N293" si="229">ROUND(L262-M262,4)</f>
        <v>0.50800000000000001</v>
      </c>
      <c r="O262" s="2">
        <f t="shared" ref="O262:O293" si="230">ROUND(CP262,2)</f>
        <v>1177.44</v>
      </c>
      <c r="P262" s="2">
        <f t="shared" ref="P262:P293" si="231">ROUND((ROUND((AC262*AW262*I262),2)*BC262),2)</f>
        <v>1177.44</v>
      </c>
      <c r="Q262" s="2">
        <f t="shared" ref="Q262:Q293" si="232">(ROUND((ROUND(((ET262)*AV262*I262),2)*BB262),2)+ROUND((ROUND(((AE262-(EU262))*AV262*I262),2)*BS262),2))</f>
        <v>0</v>
      </c>
      <c r="R262" s="2">
        <f t="shared" ref="R262:R293" si="233">ROUND((ROUND((AE262*AV262*I262),2)*BS262),2)</f>
        <v>0</v>
      </c>
      <c r="S262" s="2">
        <f t="shared" ref="S262:S293" si="234">ROUND((ROUND((AF262*AV262*I262),2)*BA262),2)</f>
        <v>0</v>
      </c>
      <c r="T262" s="2">
        <f t="shared" ref="T262:T293" si="235">ROUND(CU262*I262,2)</f>
        <v>0</v>
      </c>
      <c r="U262" s="2">
        <f t="shared" ref="U262:U293" si="236">CV262*I262</f>
        <v>0</v>
      </c>
      <c r="V262" s="2">
        <f t="shared" ref="V262:V293" si="237">CW262*I262</f>
        <v>0</v>
      </c>
      <c r="W262" s="2">
        <f t="shared" ref="W262:W293" si="238">ROUND(CX262*I262,2)</f>
        <v>0</v>
      </c>
      <c r="X262" s="2">
        <f t="shared" ref="X262:X293" si="239">ROUND(CY262,2)</f>
        <v>0</v>
      </c>
      <c r="Y262" s="2">
        <f t="shared" ref="Y262:Y293" si="240">ROUND(CZ262,2)</f>
        <v>0</v>
      </c>
      <c r="Z262" s="2"/>
      <c r="AA262" s="2">
        <v>432739034</v>
      </c>
      <c r="AB262" s="2">
        <f t="shared" ref="AB262:AB293" si="241">ROUND((AC262+AD262+AF262),6)</f>
        <v>74996.25</v>
      </c>
      <c r="AC262" s="2">
        <f t="shared" ref="AC262:AC293" si="242">ROUND((ES262),6)</f>
        <v>74996.25</v>
      </c>
      <c r="AD262" s="2">
        <f t="shared" ref="AD262:AD293" si="243">ROUND((((ET262)-(EU262))+AE262),6)</f>
        <v>0</v>
      </c>
      <c r="AE262" s="2">
        <f t="shared" ref="AE262:AE293" si="244">ROUND((EU262),6)</f>
        <v>0</v>
      </c>
      <c r="AF262" s="2">
        <f t="shared" ref="AF262:AF293" si="245">ROUND((EV262),6)</f>
        <v>0</v>
      </c>
      <c r="AG262" s="2">
        <f t="shared" ref="AG262:AG293" si="246">ROUND((AP262),6)</f>
        <v>0</v>
      </c>
      <c r="AH262" s="2">
        <f t="shared" ref="AH262:AH293" si="247">(EW262)</f>
        <v>0</v>
      </c>
      <c r="AI262" s="2">
        <f t="shared" ref="AI262:AI293" si="248">(EX262)</f>
        <v>0</v>
      </c>
      <c r="AJ262" s="2">
        <f t="shared" ref="AJ262:AJ293" si="249">(AS262)</f>
        <v>0</v>
      </c>
      <c r="AK262" s="2">
        <v>74996.25</v>
      </c>
      <c r="AL262" s="2">
        <v>74996.25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2</v>
      </c>
      <c r="BJ262" s="2" t="s">
        <v>226</v>
      </c>
      <c r="BK262" s="2"/>
      <c r="BL262" s="2"/>
      <c r="BM262" s="2">
        <v>1618</v>
      </c>
      <c r="BN262" s="2">
        <v>0</v>
      </c>
      <c r="BO262" s="2" t="s">
        <v>3</v>
      </c>
      <c r="BP262" s="2">
        <v>0</v>
      </c>
      <c r="BQ262" s="2">
        <v>201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0</v>
      </c>
      <c r="CA262" s="2">
        <v>0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>
        <v>16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 t="s">
        <v>3</v>
      </c>
      <c r="CO262" s="2">
        <v>0</v>
      </c>
      <c r="CP262" s="2">
        <f t="shared" ref="CP262:CP293" si="250">(P262+Q262+S262)</f>
        <v>1177.44</v>
      </c>
      <c r="CQ262" s="2">
        <f t="shared" ref="CQ262:CQ293" si="251">ROUND((ROUND((AC262*AW262*1),2)*BC262),2)</f>
        <v>74996.25</v>
      </c>
      <c r="CR262" s="2">
        <f t="shared" ref="CR262:CR293" si="252">(ROUND((ROUND(((ET262)*AV262*1),2)*BB262),2)+ROUND((ROUND(((AE262-(EU262))*AV262*1),2)*BS262),2))</f>
        <v>0</v>
      </c>
      <c r="CS262" s="2">
        <f t="shared" ref="CS262:CS293" si="253">ROUND((ROUND((AE262*AV262*1),2)*BS262),2)</f>
        <v>0</v>
      </c>
      <c r="CT262" s="2">
        <f t="shared" ref="CT262:CT293" si="254">ROUND((ROUND((AF262*AV262*1),2)*BA262),2)</f>
        <v>0</v>
      </c>
      <c r="CU262" s="2">
        <f t="shared" ref="CU262:CU293" si="255">AG262</f>
        <v>0</v>
      </c>
      <c r="CV262" s="2">
        <f t="shared" ref="CV262:CV293" si="256">(AH262*AV262)</f>
        <v>0</v>
      </c>
      <c r="CW262" s="2">
        <f t="shared" ref="CW262:CW293" si="257">AI262</f>
        <v>0</v>
      </c>
      <c r="CX262" s="2">
        <f t="shared" ref="CX262:CX293" si="258">AJ262</f>
        <v>0</v>
      </c>
      <c r="CY262" s="2">
        <f>((S262*BZ262)/100)</f>
        <v>0</v>
      </c>
      <c r="CZ262" s="2">
        <f>((S262*CA262)/100)</f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1003</v>
      </c>
      <c r="DV262" s="2" t="s">
        <v>198</v>
      </c>
      <c r="DW262" s="2" t="s">
        <v>198</v>
      </c>
      <c r="DX262" s="2">
        <v>1000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362025392</v>
      </c>
      <c r="EF262" s="2">
        <v>201</v>
      </c>
      <c r="EG262" s="2" t="s">
        <v>227</v>
      </c>
      <c r="EH262" s="2">
        <v>0</v>
      </c>
      <c r="EI262" s="2" t="s">
        <v>3</v>
      </c>
      <c r="EJ262" s="2">
        <v>2</v>
      </c>
      <c r="EK262" s="2">
        <v>1618</v>
      </c>
      <c r="EL262" s="2" t="s">
        <v>228</v>
      </c>
      <c r="EM262" s="2" t="s">
        <v>229</v>
      </c>
      <c r="EN262" s="2"/>
      <c r="EO262" s="2" t="s">
        <v>3</v>
      </c>
      <c r="EP262" s="2"/>
      <c r="EQ262" s="2">
        <v>0</v>
      </c>
      <c r="ER262" s="2">
        <v>74996.25</v>
      </c>
      <c r="ES262" s="2">
        <v>74996.25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0</v>
      </c>
      <c r="FY262" s="2">
        <v>0</v>
      </c>
      <c r="FZ262" s="2"/>
      <c r="GA262" s="2" t="s">
        <v>3</v>
      </c>
      <c r="GB262" s="2"/>
      <c r="GC262" s="2"/>
      <c r="GD262" s="2">
        <v>0</v>
      </c>
      <c r="GE262" s="2"/>
      <c r="GF262" s="2">
        <v>-2013061038</v>
      </c>
      <c r="GG262" s="2">
        <v>2</v>
      </c>
      <c r="GH262" s="2">
        <v>1</v>
      </c>
      <c r="GI262" s="2">
        <v>-2</v>
      </c>
      <c r="GJ262" s="2">
        <v>0</v>
      </c>
      <c r="GK262" s="2">
        <f>ROUND(R262*(R12)/100,2)</f>
        <v>0</v>
      </c>
      <c r="GL262" s="2">
        <f t="shared" ref="GL262:GL293" si="259">ROUND(IF(AND(BH262=3,BI262=3,FS262&lt;&gt;0),P262,0),2)</f>
        <v>0</v>
      </c>
      <c r="GM262" s="2">
        <f t="shared" ref="GM262:GM293" si="260">ROUND(O262+X262+Y262+GK262,2)+GX262</f>
        <v>1177.44</v>
      </c>
      <c r="GN262" s="2">
        <f t="shared" ref="GN262:GN293" si="261">IF(OR(BI262=0,BI262=1),GM262-GX262,0)</f>
        <v>0</v>
      </c>
      <c r="GO262" s="2">
        <f t="shared" ref="GO262:GO293" si="262">IF(BI262=2,GM262-GX262,0)</f>
        <v>1177.44</v>
      </c>
      <c r="GP262" s="2">
        <f t="shared" ref="GP262:GP293" si="263">IF(BI262=4,GM262-GX262,0)</f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ref="GV262:GV293" si="264">ROUND((GT262),6)</f>
        <v>0</v>
      </c>
      <c r="GW262" s="2">
        <v>1</v>
      </c>
      <c r="GX262" s="2">
        <f t="shared" ref="GX262:GX293" si="265">ROUND(HC262*I262,2)</f>
        <v>0</v>
      </c>
      <c r="GY262" s="2"/>
      <c r="GZ262" s="2"/>
      <c r="HA262" s="2">
        <v>0</v>
      </c>
      <c r="HB262" s="2">
        <v>0</v>
      </c>
      <c r="HC262" s="2">
        <f t="shared" ref="HC262:HC293" si="266">GV262*GW262</f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E263" t="s">
        <v>223</v>
      </c>
      <c r="F263" t="s">
        <v>224</v>
      </c>
      <c r="G263" t="s">
        <v>225</v>
      </c>
      <c r="H263" t="s">
        <v>198</v>
      </c>
      <c r="I263">
        <v>1.5699999999999999E-2</v>
      </c>
      <c r="J263">
        <v>0</v>
      </c>
      <c r="K263">
        <v>1.5699999999999999E-2</v>
      </c>
      <c r="L263">
        <v>0.50800000000000001</v>
      </c>
      <c r="M263">
        <v>0</v>
      </c>
      <c r="N263">
        <f t="shared" si="229"/>
        <v>0.50800000000000001</v>
      </c>
      <c r="O263">
        <f t="shared" si="230"/>
        <v>3897.33</v>
      </c>
      <c r="P263">
        <f t="shared" si="231"/>
        <v>3897.33</v>
      </c>
      <c r="Q263">
        <f t="shared" si="232"/>
        <v>0</v>
      </c>
      <c r="R263">
        <f t="shared" si="233"/>
        <v>0</v>
      </c>
      <c r="S263">
        <f t="shared" si="234"/>
        <v>0</v>
      </c>
      <c r="T263">
        <f t="shared" si="235"/>
        <v>0</v>
      </c>
      <c r="U263">
        <f t="shared" si="236"/>
        <v>0</v>
      </c>
      <c r="V263">
        <f t="shared" si="237"/>
        <v>0</v>
      </c>
      <c r="W263">
        <f t="shared" si="238"/>
        <v>0</v>
      </c>
      <c r="X263">
        <f t="shared" si="239"/>
        <v>0</v>
      </c>
      <c r="Y263">
        <f t="shared" si="240"/>
        <v>0</v>
      </c>
      <c r="AA263">
        <v>432738977</v>
      </c>
      <c r="AB263">
        <f t="shared" si="241"/>
        <v>74996.25</v>
      </c>
      <c r="AC263">
        <f t="shared" si="242"/>
        <v>74996.25</v>
      </c>
      <c r="AD263">
        <f t="shared" si="243"/>
        <v>0</v>
      </c>
      <c r="AE263">
        <f t="shared" si="244"/>
        <v>0</v>
      </c>
      <c r="AF263">
        <f t="shared" si="245"/>
        <v>0</v>
      </c>
      <c r="AG263">
        <f t="shared" si="246"/>
        <v>0</v>
      </c>
      <c r="AH263">
        <f t="shared" si="247"/>
        <v>0</v>
      </c>
      <c r="AI263">
        <f t="shared" si="248"/>
        <v>0</v>
      </c>
      <c r="AJ263">
        <f t="shared" si="249"/>
        <v>0</v>
      </c>
      <c r="AK263">
        <v>74996.25</v>
      </c>
      <c r="AL263">
        <v>74996.25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3.31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2</v>
      </c>
      <c r="BJ263" t="s">
        <v>226</v>
      </c>
      <c r="BM263">
        <v>1618</v>
      </c>
      <c r="BN263">
        <v>0</v>
      </c>
      <c r="BO263" t="s">
        <v>224</v>
      </c>
      <c r="BP263">
        <v>1</v>
      </c>
      <c r="BQ263">
        <v>201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30</v>
      </c>
      <c r="CF263">
        <v>0</v>
      </c>
      <c r="CG263">
        <v>0</v>
      </c>
      <c r="CH263">
        <v>16</v>
      </c>
      <c r="CI263">
        <v>0</v>
      </c>
      <c r="CJ263">
        <v>0</v>
      </c>
      <c r="CK263">
        <v>0</v>
      </c>
      <c r="CL263">
        <v>0</v>
      </c>
      <c r="CM263">
        <v>0</v>
      </c>
      <c r="CN263" t="s">
        <v>3</v>
      </c>
      <c r="CO263">
        <v>0</v>
      </c>
      <c r="CP263">
        <f t="shared" si="250"/>
        <v>3897.33</v>
      </c>
      <c r="CQ263">
        <f t="shared" si="251"/>
        <v>248237.59</v>
      </c>
      <c r="CR263">
        <f t="shared" si="252"/>
        <v>0</v>
      </c>
      <c r="CS263">
        <f t="shared" si="253"/>
        <v>0</v>
      </c>
      <c r="CT263">
        <f t="shared" si="254"/>
        <v>0</v>
      </c>
      <c r="CU263">
        <f t="shared" si="255"/>
        <v>0</v>
      </c>
      <c r="CV263">
        <f t="shared" si="256"/>
        <v>0</v>
      </c>
      <c r="CW263">
        <f t="shared" si="257"/>
        <v>0</v>
      </c>
      <c r="CX263">
        <f t="shared" si="258"/>
        <v>0</v>
      </c>
      <c r="CY263">
        <f>S263*(BZ263/100)</f>
        <v>0</v>
      </c>
      <c r="CZ263">
        <f>S263*(CA263/100)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1003</v>
      </c>
      <c r="DV263" t="s">
        <v>198</v>
      </c>
      <c r="DW263" t="s">
        <v>198</v>
      </c>
      <c r="DX263">
        <v>1000</v>
      </c>
      <c r="DZ263" t="s">
        <v>3</v>
      </c>
      <c r="EA263" t="s">
        <v>3</v>
      </c>
      <c r="EB263" t="s">
        <v>3</v>
      </c>
      <c r="EC263" t="s">
        <v>3</v>
      </c>
      <c r="EE263">
        <v>362025392</v>
      </c>
      <c r="EF263">
        <v>201</v>
      </c>
      <c r="EG263" t="s">
        <v>227</v>
      </c>
      <c r="EH263">
        <v>0</v>
      </c>
      <c r="EI263" t="s">
        <v>3</v>
      </c>
      <c r="EJ263">
        <v>2</v>
      </c>
      <c r="EK263">
        <v>1618</v>
      </c>
      <c r="EL263" t="s">
        <v>228</v>
      </c>
      <c r="EM263" t="s">
        <v>229</v>
      </c>
      <c r="EO263" t="s">
        <v>3</v>
      </c>
      <c r="EQ263">
        <v>0</v>
      </c>
      <c r="ER263">
        <v>74996.25</v>
      </c>
      <c r="ES263">
        <v>74996.25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0</v>
      </c>
      <c r="GF263">
        <v>-2013061038</v>
      </c>
      <c r="GG263">
        <v>2</v>
      </c>
      <c r="GH263">
        <v>1</v>
      </c>
      <c r="GI263">
        <v>2</v>
      </c>
      <c r="GJ263">
        <v>0</v>
      </c>
      <c r="GK263">
        <f>ROUND(R263*(S12)/100,2)</f>
        <v>0</v>
      </c>
      <c r="GL263">
        <f t="shared" si="259"/>
        <v>0</v>
      </c>
      <c r="GM263">
        <f t="shared" si="260"/>
        <v>3897.33</v>
      </c>
      <c r="GN263">
        <f t="shared" si="261"/>
        <v>0</v>
      </c>
      <c r="GO263">
        <f t="shared" si="262"/>
        <v>3897.33</v>
      </c>
      <c r="GP263">
        <f t="shared" si="263"/>
        <v>0</v>
      </c>
      <c r="GR263">
        <v>0</v>
      </c>
      <c r="GS263">
        <v>3</v>
      </c>
      <c r="GT263">
        <v>0</v>
      </c>
      <c r="GU263" t="s">
        <v>3</v>
      </c>
      <c r="GV263">
        <f t="shared" si="264"/>
        <v>0</v>
      </c>
      <c r="GW263">
        <v>1</v>
      </c>
      <c r="GX263">
        <f t="shared" si="265"/>
        <v>0</v>
      </c>
      <c r="HA263">
        <v>0</v>
      </c>
      <c r="HB263">
        <v>0</v>
      </c>
      <c r="HC263">
        <f t="shared" si="266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">
      <c r="A264" s="2">
        <v>17</v>
      </c>
      <c r="B264" s="2">
        <v>1</v>
      </c>
      <c r="C264" s="2"/>
      <c r="D264" s="2"/>
      <c r="E264" s="2" t="s">
        <v>3</v>
      </c>
      <c r="F264" s="2" t="s">
        <v>230</v>
      </c>
      <c r="G264" s="2" t="s">
        <v>231</v>
      </c>
      <c r="H264" s="2" t="s">
        <v>232</v>
      </c>
      <c r="I264" s="2">
        <v>431</v>
      </c>
      <c r="J264" s="2">
        <v>0</v>
      </c>
      <c r="K264" s="2">
        <v>431</v>
      </c>
      <c r="L264" s="2">
        <v>431</v>
      </c>
      <c r="M264" s="2">
        <v>0</v>
      </c>
      <c r="N264" s="2">
        <f t="shared" si="229"/>
        <v>431</v>
      </c>
      <c r="O264" s="2">
        <f t="shared" si="230"/>
        <v>26648.73</v>
      </c>
      <c r="P264" s="2">
        <f t="shared" si="231"/>
        <v>26648.73</v>
      </c>
      <c r="Q264" s="2">
        <f t="shared" si="232"/>
        <v>0</v>
      </c>
      <c r="R264" s="2">
        <f t="shared" si="233"/>
        <v>0</v>
      </c>
      <c r="S264" s="2">
        <f t="shared" si="234"/>
        <v>0</v>
      </c>
      <c r="T264" s="2">
        <f t="shared" si="235"/>
        <v>0</v>
      </c>
      <c r="U264" s="2">
        <f t="shared" si="236"/>
        <v>0</v>
      </c>
      <c r="V264" s="2">
        <f t="shared" si="237"/>
        <v>0</v>
      </c>
      <c r="W264" s="2">
        <f t="shared" si="238"/>
        <v>0</v>
      </c>
      <c r="X264" s="2">
        <f t="shared" si="239"/>
        <v>0</v>
      </c>
      <c r="Y264" s="2">
        <f t="shared" si="240"/>
        <v>0</v>
      </c>
      <c r="Z264" s="2"/>
      <c r="AA264" s="2">
        <v>-1</v>
      </c>
      <c r="AB264" s="2">
        <f t="shared" si="241"/>
        <v>61.83</v>
      </c>
      <c r="AC264" s="2">
        <f t="shared" si="242"/>
        <v>61.83</v>
      </c>
      <c r="AD264" s="2">
        <f t="shared" si="243"/>
        <v>0</v>
      </c>
      <c r="AE264" s="2">
        <f t="shared" si="244"/>
        <v>0</v>
      </c>
      <c r="AF264" s="2">
        <f t="shared" si="245"/>
        <v>0</v>
      </c>
      <c r="AG264" s="2">
        <f t="shared" si="246"/>
        <v>0</v>
      </c>
      <c r="AH264" s="2">
        <f t="shared" si="247"/>
        <v>0</v>
      </c>
      <c r="AI264" s="2">
        <f t="shared" si="248"/>
        <v>0</v>
      </c>
      <c r="AJ264" s="2">
        <f t="shared" si="249"/>
        <v>0</v>
      </c>
      <c r="AK264" s="2">
        <v>61.83</v>
      </c>
      <c r="AL264" s="2">
        <v>61.83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1</v>
      </c>
      <c r="BJ264" s="2" t="s">
        <v>3</v>
      </c>
      <c r="BK264" s="2"/>
      <c r="BL264" s="2"/>
      <c r="BM264" s="2">
        <v>400002</v>
      </c>
      <c r="BN264" s="2">
        <v>0</v>
      </c>
      <c r="BO264" s="2" t="s">
        <v>3</v>
      </c>
      <c r="BP264" s="2">
        <v>0</v>
      </c>
      <c r="BQ264" s="2">
        <v>202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0</v>
      </c>
      <c r="CA264" s="2">
        <v>0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 t="s">
        <v>3</v>
      </c>
      <c r="CO264" s="2">
        <v>0</v>
      </c>
      <c r="CP264" s="2">
        <f t="shared" si="250"/>
        <v>26648.73</v>
      </c>
      <c r="CQ264" s="2">
        <f t="shared" si="251"/>
        <v>61.83</v>
      </c>
      <c r="CR264" s="2">
        <f t="shared" si="252"/>
        <v>0</v>
      </c>
      <c r="CS264" s="2">
        <f t="shared" si="253"/>
        <v>0</v>
      </c>
      <c r="CT264" s="2">
        <f t="shared" si="254"/>
        <v>0</v>
      </c>
      <c r="CU264" s="2">
        <f t="shared" si="255"/>
        <v>0</v>
      </c>
      <c r="CV264" s="2">
        <f t="shared" si="256"/>
        <v>0</v>
      </c>
      <c r="CW264" s="2">
        <f t="shared" si="257"/>
        <v>0</v>
      </c>
      <c r="CX264" s="2">
        <f t="shared" si="258"/>
        <v>0</v>
      </c>
      <c r="CY264" s="2">
        <f>((S264*BZ264)/100)</f>
        <v>0</v>
      </c>
      <c r="CZ264" s="2">
        <f>((S264*CA264)/100)</f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232</v>
      </c>
      <c r="DW264" s="2" t="s">
        <v>232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362026037</v>
      </c>
      <c r="EF264" s="2">
        <v>202</v>
      </c>
      <c r="EG264" s="2" t="s">
        <v>222</v>
      </c>
      <c r="EH264" s="2">
        <v>0</v>
      </c>
      <c r="EI264" s="2" t="s">
        <v>3</v>
      </c>
      <c r="EJ264" s="2">
        <v>1</v>
      </c>
      <c r="EK264" s="2">
        <v>400002</v>
      </c>
      <c r="EL264" s="2" t="s">
        <v>233</v>
      </c>
      <c r="EM264" s="2" t="s">
        <v>222</v>
      </c>
      <c r="EN264" s="2"/>
      <c r="EO264" s="2" t="s">
        <v>3</v>
      </c>
      <c r="EP264" s="2"/>
      <c r="EQ264" s="2">
        <v>1024</v>
      </c>
      <c r="ER264" s="2">
        <v>613.9</v>
      </c>
      <c r="ES264" s="2">
        <v>61.83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0</v>
      </c>
      <c r="FY264" s="2">
        <v>0</v>
      </c>
      <c r="FZ264" s="2"/>
      <c r="GA264" s="2" t="s">
        <v>234</v>
      </c>
      <c r="GB264" s="2"/>
      <c r="GC264" s="2"/>
      <c r="GD264" s="2">
        <v>0</v>
      </c>
      <c r="GE264" s="2"/>
      <c r="GF264" s="2">
        <v>-1402218270</v>
      </c>
      <c r="GG264" s="2">
        <v>2</v>
      </c>
      <c r="GH264" s="2">
        <v>0</v>
      </c>
      <c r="GI264" s="2">
        <v>-2</v>
      </c>
      <c r="GJ264" s="2">
        <v>0</v>
      </c>
      <c r="GK264" s="2">
        <f>ROUND(R264*(R12)/100,2)</f>
        <v>0</v>
      </c>
      <c r="GL264" s="2">
        <f t="shared" si="259"/>
        <v>0</v>
      </c>
      <c r="GM264" s="2">
        <f t="shared" si="260"/>
        <v>26648.73</v>
      </c>
      <c r="GN264" s="2">
        <f t="shared" si="261"/>
        <v>26648.73</v>
      </c>
      <c r="GO264" s="2">
        <f t="shared" si="262"/>
        <v>0</v>
      </c>
      <c r="GP264" s="2">
        <f t="shared" si="263"/>
        <v>0</v>
      </c>
      <c r="GQ264" s="2"/>
      <c r="GR264" s="2">
        <v>0</v>
      </c>
      <c r="GS264" s="2">
        <v>4</v>
      </c>
      <c r="GT264" s="2">
        <v>0</v>
      </c>
      <c r="GU264" s="2" t="s">
        <v>3</v>
      </c>
      <c r="GV264" s="2">
        <f t="shared" si="264"/>
        <v>0</v>
      </c>
      <c r="GW264" s="2">
        <v>1</v>
      </c>
      <c r="GX264" s="2">
        <f t="shared" si="265"/>
        <v>0</v>
      </c>
      <c r="GY264" s="2"/>
      <c r="GZ264" s="2"/>
      <c r="HA264" s="2">
        <v>0</v>
      </c>
      <c r="HB264" s="2">
        <v>0</v>
      </c>
      <c r="HC264" s="2">
        <f t="shared" si="266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E265" t="s">
        <v>3</v>
      </c>
      <c r="F265" t="s">
        <v>230</v>
      </c>
      <c r="G265" t="s">
        <v>231</v>
      </c>
      <c r="H265" t="s">
        <v>232</v>
      </c>
      <c r="I265">
        <v>431</v>
      </c>
      <c r="J265">
        <v>0</v>
      </c>
      <c r="K265">
        <v>431</v>
      </c>
      <c r="L265">
        <v>431</v>
      </c>
      <c r="M265">
        <v>0</v>
      </c>
      <c r="N265">
        <f t="shared" si="229"/>
        <v>431</v>
      </c>
      <c r="O265">
        <f t="shared" si="230"/>
        <v>214522.28</v>
      </c>
      <c r="P265">
        <f t="shared" si="231"/>
        <v>214522.28</v>
      </c>
      <c r="Q265">
        <f t="shared" si="232"/>
        <v>0</v>
      </c>
      <c r="R265">
        <f t="shared" si="233"/>
        <v>0</v>
      </c>
      <c r="S265">
        <f t="shared" si="234"/>
        <v>0</v>
      </c>
      <c r="T265">
        <f t="shared" si="235"/>
        <v>0</v>
      </c>
      <c r="U265">
        <f t="shared" si="236"/>
        <v>0</v>
      </c>
      <c r="V265">
        <f t="shared" si="237"/>
        <v>0</v>
      </c>
      <c r="W265">
        <f t="shared" si="238"/>
        <v>0</v>
      </c>
      <c r="X265">
        <f t="shared" si="239"/>
        <v>0</v>
      </c>
      <c r="Y265">
        <f t="shared" si="240"/>
        <v>0</v>
      </c>
      <c r="AA265">
        <v>-1</v>
      </c>
      <c r="AB265">
        <f t="shared" si="241"/>
        <v>61.83</v>
      </c>
      <c r="AC265">
        <f t="shared" si="242"/>
        <v>61.83</v>
      </c>
      <c r="AD265">
        <f t="shared" si="243"/>
        <v>0</v>
      </c>
      <c r="AE265">
        <f t="shared" si="244"/>
        <v>0</v>
      </c>
      <c r="AF265">
        <f t="shared" si="245"/>
        <v>0</v>
      </c>
      <c r="AG265">
        <f t="shared" si="246"/>
        <v>0</v>
      </c>
      <c r="AH265">
        <f t="shared" si="247"/>
        <v>0</v>
      </c>
      <c r="AI265">
        <f t="shared" si="248"/>
        <v>0</v>
      </c>
      <c r="AJ265">
        <f t="shared" si="249"/>
        <v>0</v>
      </c>
      <c r="AK265">
        <v>61.83</v>
      </c>
      <c r="AL265">
        <v>61.83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8.0500000000000007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400002</v>
      </c>
      <c r="BN265">
        <v>0</v>
      </c>
      <c r="BO265" t="s">
        <v>3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30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 t="s">
        <v>3</v>
      </c>
      <c r="CO265">
        <v>0</v>
      </c>
      <c r="CP265">
        <f t="shared" si="250"/>
        <v>214522.28</v>
      </c>
      <c r="CQ265">
        <f t="shared" si="251"/>
        <v>497.73</v>
      </c>
      <c r="CR265">
        <f t="shared" si="252"/>
        <v>0</v>
      </c>
      <c r="CS265">
        <f t="shared" si="253"/>
        <v>0</v>
      </c>
      <c r="CT265">
        <f t="shared" si="254"/>
        <v>0</v>
      </c>
      <c r="CU265">
        <f t="shared" si="255"/>
        <v>0</v>
      </c>
      <c r="CV265">
        <f t="shared" si="256"/>
        <v>0</v>
      </c>
      <c r="CW265">
        <f t="shared" si="257"/>
        <v>0</v>
      </c>
      <c r="CX265">
        <f t="shared" si="258"/>
        <v>0</v>
      </c>
      <c r="CY265">
        <f>S265*(BZ265/100)</f>
        <v>0</v>
      </c>
      <c r="CZ265">
        <f>S265*(CA265/100)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232</v>
      </c>
      <c r="DW265" t="s">
        <v>232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362026037</v>
      </c>
      <c r="EF265">
        <v>202</v>
      </c>
      <c r="EG265" t="s">
        <v>222</v>
      </c>
      <c r="EH265">
        <v>0</v>
      </c>
      <c r="EI265" t="s">
        <v>3</v>
      </c>
      <c r="EJ265">
        <v>1</v>
      </c>
      <c r="EK265">
        <v>400002</v>
      </c>
      <c r="EL265" t="s">
        <v>233</v>
      </c>
      <c r="EM265" t="s">
        <v>222</v>
      </c>
      <c r="EO265" t="s">
        <v>3</v>
      </c>
      <c r="EQ265">
        <v>1024</v>
      </c>
      <c r="ER265">
        <v>50.8</v>
      </c>
      <c r="ES265">
        <v>61.83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0</v>
      </c>
      <c r="FD265">
        <v>18</v>
      </c>
      <c r="FF265">
        <v>488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235</v>
      </c>
      <c r="GD265">
        <v>0</v>
      </c>
      <c r="GF265">
        <v>-1402218270</v>
      </c>
      <c r="GG265">
        <v>2</v>
      </c>
      <c r="GH265">
        <v>3</v>
      </c>
      <c r="GI265">
        <v>5</v>
      </c>
      <c r="GJ265">
        <v>0</v>
      </c>
      <c r="GK265">
        <f>ROUND(R265*(S12)/100,2)</f>
        <v>0</v>
      </c>
      <c r="GL265">
        <f t="shared" si="259"/>
        <v>0</v>
      </c>
      <c r="GM265">
        <f t="shared" si="260"/>
        <v>214522.28</v>
      </c>
      <c r="GN265">
        <f t="shared" si="261"/>
        <v>214522.28</v>
      </c>
      <c r="GO265">
        <f t="shared" si="262"/>
        <v>0</v>
      </c>
      <c r="GP265">
        <f t="shared" si="263"/>
        <v>0</v>
      </c>
      <c r="GR265">
        <v>1</v>
      </c>
      <c r="GS265">
        <v>1</v>
      </c>
      <c r="GT265">
        <v>0</v>
      </c>
      <c r="GU265" t="s">
        <v>3</v>
      </c>
      <c r="GV265">
        <f t="shared" si="264"/>
        <v>0</v>
      </c>
      <c r="GW265">
        <v>1</v>
      </c>
      <c r="GX265">
        <f t="shared" si="265"/>
        <v>0</v>
      </c>
      <c r="HA265">
        <v>0</v>
      </c>
      <c r="HB265">
        <v>0</v>
      </c>
      <c r="HC265">
        <f t="shared" si="266"/>
        <v>0</v>
      </c>
      <c r="HE265" t="s">
        <v>236</v>
      </c>
      <c r="HF265" t="s">
        <v>118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">
      <c r="A266" s="2">
        <v>17</v>
      </c>
      <c r="B266" s="2">
        <v>1</v>
      </c>
      <c r="C266" s="2"/>
      <c r="D266" s="2"/>
      <c r="E266" s="2" t="s">
        <v>237</v>
      </c>
      <c r="F266" s="2" t="s">
        <v>230</v>
      </c>
      <c r="G266" s="2" t="s">
        <v>238</v>
      </c>
      <c r="H266" s="2" t="s">
        <v>239</v>
      </c>
      <c r="I266" s="2">
        <v>13</v>
      </c>
      <c r="J266" s="2">
        <v>0</v>
      </c>
      <c r="K266" s="2">
        <v>13</v>
      </c>
      <c r="L266" s="2">
        <v>13</v>
      </c>
      <c r="M266" s="2">
        <v>0</v>
      </c>
      <c r="N266" s="2">
        <f t="shared" si="229"/>
        <v>13</v>
      </c>
      <c r="O266" s="2">
        <f t="shared" si="230"/>
        <v>21719.1</v>
      </c>
      <c r="P266" s="2">
        <f t="shared" si="231"/>
        <v>21719.1</v>
      </c>
      <c r="Q266" s="2">
        <f t="shared" si="232"/>
        <v>0</v>
      </c>
      <c r="R266" s="2">
        <f t="shared" si="233"/>
        <v>0</v>
      </c>
      <c r="S266" s="2">
        <f t="shared" si="234"/>
        <v>0</v>
      </c>
      <c r="T266" s="2">
        <f t="shared" si="235"/>
        <v>0</v>
      </c>
      <c r="U266" s="2">
        <f t="shared" si="236"/>
        <v>0</v>
      </c>
      <c r="V266" s="2">
        <f t="shared" si="237"/>
        <v>0</v>
      </c>
      <c r="W266" s="2">
        <f t="shared" si="238"/>
        <v>0</v>
      </c>
      <c r="X266" s="2">
        <f t="shared" si="239"/>
        <v>0</v>
      </c>
      <c r="Y266" s="2">
        <f t="shared" si="240"/>
        <v>0</v>
      </c>
      <c r="Z266" s="2"/>
      <c r="AA266" s="2">
        <v>432739034</v>
      </c>
      <c r="AB266" s="2">
        <f t="shared" si="241"/>
        <v>1670.7</v>
      </c>
      <c r="AC266" s="2">
        <f t="shared" si="242"/>
        <v>1670.7</v>
      </c>
      <c r="AD266" s="2">
        <f t="shared" si="243"/>
        <v>0</v>
      </c>
      <c r="AE266" s="2">
        <f t="shared" si="244"/>
        <v>0</v>
      </c>
      <c r="AF266" s="2">
        <f t="shared" si="245"/>
        <v>0</v>
      </c>
      <c r="AG266" s="2">
        <f t="shared" si="246"/>
        <v>0</v>
      </c>
      <c r="AH266" s="2">
        <f t="shared" si="247"/>
        <v>0</v>
      </c>
      <c r="AI266" s="2">
        <f t="shared" si="248"/>
        <v>0</v>
      </c>
      <c r="AJ266" s="2">
        <f t="shared" si="249"/>
        <v>0</v>
      </c>
      <c r="AK266" s="2">
        <v>1670.7</v>
      </c>
      <c r="AL266" s="2">
        <v>1670.7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3</v>
      </c>
      <c r="BK266" s="2"/>
      <c r="BL266" s="2"/>
      <c r="BM266" s="2">
        <v>400002</v>
      </c>
      <c r="BN266" s="2">
        <v>0</v>
      </c>
      <c r="BO266" s="2" t="s">
        <v>3</v>
      </c>
      <c r="BP266" s="2">
        <v>0</v>
      </c>
      <c r="BQ266" s="2">
        <v>202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0</v>
      </c>
      <c r="CA266" s="2">
        <v>0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>
        <v>17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 t="s">
        <v>3</v>
      </c>
      <c r="CO266" s="2">
        <v>0</v>
      </c>
      <c r="CP266" s="2">
        <f t="shared" si="250"/>
        <v>21719.1</v>
      </c>
      <c r="CQ266" s="2">
        <f t="shared" si="251"/>
        <v>1670.7</v>
      </c>
      <c r="CR266" s="2">
        <f t="shared" si="252"/>
        <v>0</v>
      </c>
      <c r="CS266" s="2">
        <f t="shared" si="253"/>
        <v>0</v>
      </c>
      <c r="CT266" s="2">
        <f t="shared" si="254"/>
        <v>0</v>
      </c>
      <c r="CU266" s="2">
        <f t="shared" si="255"/>
        <v>0</v>
      </c>
      <c r="CV266" s="2">
        <f t="shared" si="256"/>
        <v>0</v>
      </c>
      <c r="CW266" s="2">
        <f t="shared" si="257"/>
        <v>0</v>
      </c>
      <c r="CX266" s="2">
        <f t="shared" si="258"/>
        <v>0</v>
      </c>
      <c r="CY266" s="2">
        <f>((S266*BZ266)/100)</f>
        <v>0</v>
      </c>
      <c r="CZ266" s="2">
        <f>((S266*CA266)/100)</f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239</v>
      </c>
      <c r="DW266" s="2" t="s">
        <v>239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362026037</v>
      </c>
      <c r="EF266" s="2">
        <v>202</v>
      </c>
      <c r="EG266" s="2" t="s">
        <v>222</v>
      </c>
      <c r="EH266" s="2">
        <v>0</v>
      </c>
      <c r="EI266" s="2" t="s">
        <v>3</v>
      </c>
      <c r="EJ266" s="2">
        <v>1</v>
      </c>
      <c r="EK266" s="2">
        <v>400002</v>
      </c>
      <c r="EL266" s="2" t="s">
        <v>233</v>
      </c>
      <c r="EM266" s="2" t="s">
        <v>222</v>
      </c>
      <c r="EN266" s="2"/>
      <c r="EO266" s="2" t="s">
        <v>3</v>
      </c>
      <c r="EP266" s="2"/>
      <c r="EQ266" s="2">
        <v>512</v>
      </c>
      <c r="ER266" s="2">
        <v>12367.1</v>
      </c>
      <c r="ES266" s="2">
        <v>1670.7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0</v>
      </c>
      <c r="FY266" s="2">
        <v>0</v>
      </c>
      <c r="FZ266" s="2"/>
      <c r="GA266" s="2" t="s">
        <v>234</v>
      </c>
      <c r="GB266" s="2"/>
      <c r="GC266" s="2"/>
      <c r="GD266" s="2">
        <v>0</v>
      </c>
      <c r="GE266" s="2"/>
      <c r="GF266" s="2">
        <v>-771501002</v>
      </c>
      <c r="GG266" s="2">
        <v>2</v>
      </c>
      <c r="GH266" s="2">
        <v>0</v>
      </c>
      <c r="GI266" s="2">
        <v>-2</v>
      </c>
      <c r="GJ266" s="2">
        <v>0</v>
      </c>
      <c r="GK266" s="2">
        <f>ROUND(R266*(R12)/100,2)</f>
        <v>0</v>
      </c>
      <c r="GL266" s="2">
        <f t="shared" si="259"/>
        <v>0</v>
      </c>
      <c r="GM266" s="2">
        <f t="shared" si="260"/>
        <v>21719.1</v>
      </c>
      <c r="GN266" s="2">
        <f t="shared" si="261"/>
        <v>21719.1</v>
      </c>
      <c r="GO266" s="2">
        <f t="shared" si="262"/>
        <v>0</v>
      </c>
      <c r="GP266" s="2">
        <f t="shared" si="263"/>
        <v>0</v>
      </c>
      <c r="GQ266" s="2"/>
      <c r="GR266" s="2">
        <v>0</v>
      </c>
      <c r="GS266" s="2">
        <v>4</v>
      </c>
      <c r="GT266" s="2">
        <v>0</v>
      </c>
      <c r="GU266" s="2" t="s">
        <v>3</v>
      </c>
      <c r="GV266" s="2">
        <f t="shared" si="264"/>
        <v>0</v>
      </c>
      <c r="GW266" s="2">
        <v>1</v>
      </c>
      <c r="GX266" s="2">
        <f t="shared" si="265"/>
        <v>0</v>
      </c>
      <c r="GY266" s="2"/>
      <c r="GZ266" s="2"/>
      <c r="HA266" s="2">
        <v>0</v>
      </c>
      <c r="HB266" s="2">
        <v>0</v>
      </c>
      <c r="HC266" s="2">
        <f t="shared" si="266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E267" t="s">
        <v>237</v>
      </c>
      <c r="F267" t="s">
        <v>230</v>
      </c>
      <c r="G267" t="s">
        <v>238</v>
      </c>
      <c r="H267" t="s">
        <v>239</v>
      </c>
      <c r="I267">
        <v>13</v>
      </c>
      <c r="J267">
        <v>0</v>
      </c>
      <c r="K267">
        <v>13</v>
      </c>
      <c r="L267">
        <v>13</v>
      </c>
      <c r="M267">
        <v>0</v>
      </c>
      <c r="N267">
        <f t="shared" si="229"/>
        <v>13</v>
      </c>
      <c r="O267">
        <f t="shared" si="230"/>
        <v>174838.76</v>
      </c>
      <c r="P267">
        <f t="shared" si="231"/>
        <v>174838.76</v>
      </c>
      <c r="Q267">
        <f t="shared" si="232"/>
        <v>0</v>
      </c>
      <c r="R267">
        <f t="shared" si="233"/>
        <v>0</v>
      </c>
      <c r="S267">
        <f t="shared" si="234"/>
        <v>0</v>
      </c>
      <c r="T267">
        <f t="shared" si="235"/>
        <v>0</v>
      </c>
      <c r="U267">
        <f t="shared" si="236"/>
        <v>0</v>
      </c>
      <c r="V267">
        <f t="shared" si="237"/>
        <v>0</v>
      </c>
      <c r="W267">
        <f t="shared" si="238"/>
        <v>0</v>
      </c>
      <c r="X267">
        <f t="shared" si="239"/>
        <v>0</v>
      </c>
      <c r="Y267">
        <f t="shared" si="240"/>
        <v>0</v>
      </c>
      <c r="AA267">
        <v>432738977</v>
      </c>
      <c r="AB267">
        <f t="shared" si="241"/>
        <v>1670.7</v>
      </c>
      <c r="AC267">
        <f t="shared" si="242"/>
        <v>1670.7</v>
      </c>
      <c r="AD267">
        <f t="shared" si="243"/>
        <v>0</v>
      </c>
      <c r="AE267">
        <f t="shared" si="244"/>
        <v>0</v>
      </c>
      <c r="AF267">
        <f t="shared" si="245"/>
        <v>0</v>
      </c>
      <c r="AG267">
        <f t="shared" si="246"/>
        <v>0</v>
      </c>
      <c r="AH267">
        <f t="shared" si="247"/>
        <v>0</v>
      </c>
      <c r="AI267">
        <f t="shared" si="248"/>
        <v>0</v>
      </c>
      <c r="AJ267">
        <f t="shared" si="249"/>
        <v>0</v>
      </c>
      <c r="AK267">
        <v>1670.7</v>
      </c>
      <c r="AL267">
        <v>1670.7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8.0500000000000007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</v>
      </c>
      <c r="BM267">
        <v>400002</v>
      </c>
      <c r="BN267">
        <v>0</v>
      </c>
      <c r="BO267" t="s">
        <v>3</v>
      </c>
      <c r="BP267">
        <v>0</v>
      </c>
      <c r="BQ267">
        <v>202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H267">
        <v>17</v>
      </c>
      <c r="CI267">
        <v>0</v>
      </c>
      <c r="CJ267">
        <v>0</v>
      </c>
      <c r="CK267">
        <v>0</v>
      </c>
      <c r="CL267">
        <v>0</v>
      </c>
      <c r="CM267">
        <v>0</v>
      </c>
      <c r="CN267" t="s">
        <v>3</v>
      </c>
      <c r="CO267">
        <v>0</v>
      </c>
      <c r="CP267">
        <f t="shared" si="250"/>
        <v>174838.76</v>
      </c>
      <c r="CQ267">
        <f t="shared" si="251"/>
        <v>13449.14</v>
      </c>
      <c r="CR267">
        <f t="shared" si="252"/>
        <v>0</v>
      </c>
      <c r="CS267">
        <f t="shared" si="253"/>
        <v>0</v>
      </c>
      <c r="CT267">
        <f t="shared" si="254"/>
        <v>0</v>
      </c>
      <c r="CU267">
        <f t="shared" si="255"/>
        <v>0</v>
      </c>
      <c r="CV267">
        <f t="shared" si="256"/>
        <v>0</v>
      </c>
      <c r="CW267">
        <f t="shared" si="257"/>
        <v>0</v>
      </c>
      <c r="CX267">
        <f t="shared" si="258"/>
        <v>0</v>
      </c>
      <c r="CY267">
        <f>S267*(BZ267/100)</f>
        <v>0</v>
      </c>
      <c r="CZ267">
        <f>S267*(CA267/100)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239</v>
      </c>
      <c r="DW267" t="s">
        <v>239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362026037</v>
      </c>
      <c r="EF267">
        <v>202</v>
      </c>
      <c r="EG267" t="s">
        <v>222</v>
      </c>
      <c r="EH267">
        <v>0</v>
      </c>
      <c r="EI267" t="s">
        <v>3</v>
      </c>
      <c r="EJ267">
        <v>1</v>
      </c>
      <c r="EK267">
        <v>400002</v>
      </c>
      <c r="EL267" t="s">
        <v>233</v>
      </c>
      <c r="EM267" t="s">
        <v>222</v>
      </c>
      <c r="EO267" t="s">
        <v>3</v>
      </c>
      <c r="EQ267">
        <v>512</v>
      </c>
      <c r="ER267">
        <v>1670.7</v>
      </c>
      <c r="ES267">
        <v>1670.7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5</v>
      </c>
      <c r="FC267">
        <v>0</v>
      </c>
      <c r="FD267">
        <v>18</v>
      </c>
      <c r="FF267">
        <v>13185.43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240</v>
      </c>
      <c r="GD267">
        <v>0</v>
      </c>
      <c r="GF267">
        <v>-771501002</v>
      </c>
      <c r="GG267">
        <v>2</v>
      </c>
      <c r="GH267">
        <v>3</v>
      </c>
      <c r="GI267">
        <v>5</v>
      </c>
      <c r="GJ267">
        <v>0</v>
      </c>
      <c r="GK267">
        <f>ROUND(R267*(S12)/100,2)</f>
        <v>0</v>
      </c>
      <c r="GL267">
        <f t="shared" si="259"/>
        <v>0</v>
      </c>
      <c r="GM267">
        <f t="shared" si="260"/>
        <v>174838.76</v>
      </c>
      <c r="GN267">
        <f t="shared" si="261"/>
        <v>174838.76</v>
      </c>
      <c r="GO267">
        <f t="shared" si="262"/>
        <v>0</v>
      </c>
      <c r="GP267">
        <f t="shared" si="263"/>
        <v>0</v>
      </c>
      <c r="GR267">
        <v>1</v>
      </c>
      <c r="GS267">
        <v>1</v>
      </c>
      <c r="GT267">
        <v>0</v>
      </c>
      <c r="GU267" t="s">
        <v>3</v>
      </c>
      <c r="GV267">
        <f t="shared" si="264"/>
        <v>0</v>
      </c>
      <c r="GW267">
        <v>1</v>
      </c>
      <c r="GX267">
        <f t="shared" si="265"/>
        <v>0</v>
      </c>
      <c r="HA267">
        <v>0</v>
      </c>
      <c r="HB267">
        <v>0</v>
      </c>
      <c r="HC267">
        <f t="shared" si="266"/>
        <v>0</v>
      </c>
      <c r="HE267" t="s">
        <v>236</v>
      </c>
      <c r="HF267" t="s">
        <v>118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">
      <c r="A268" s="2">
        <v>17</v>
      </c>
      <c r="B268" s="2">
        <v>1</v>
      </c>
      <c r="C268" s="2"/>
      <c r="D268" s="2"/>
      <c r="E268" s="2" t="s">
        <v>241</v>
      </c>
      <c r="F268" s="2" t="s">
        <v>230</v>
      </c>
      <c r="G268" s="2" t="s">
        <v>242</v>
      </c>
      <c r="H268" s="2" t="s">
        <v>239</v>
      </c>
      <c r="I268" s="2">
        <v>9</v>
      </c>
      <c r="J268" s="2">
        <v>0</v>
      </c>
      <c r="K268" s="2">
        <v>9</v>
      </c>
      <c r="L268" s="2">
        <v>9</v>
      </c>
      <c r="M268" s="2">
        <v>0</v>
      </c>
      <c r="N268" s="2">
        <f t="shared" si="229"/>
        <v>9</v>
      </c>
      <c r="O268" s="2">
        <f t="shared" si="230"/>
        <v>20725.650000000001</v>
      </c>
      <c r="P268" s="2">
        <f t="shared" si="231"/>
        <v>20725.650000000001</v>
      </c>
      <c r="Q268" s="2">
        <f t="shared" si="232"/>
        <v>0</v>
      </c>
      <c r="R268" s="2">
        <f t="shared" si="233"/>
        <v>0</v>
      </c>
      <c r="S268" s="2">
        <f t="shared" si="234"/>
        <v>0</v>
      </c>
      <c r="T268" s="2">
        <f t="shared" si="235"/>
        <v>0</v>
      </c>
      <c r="U268" s="2">
        <f t="shared" si="236"/>
        <v>0</v>
      </c>
      <c r="V268" s="2">
        <f t="shared" si="237"/>
        <v>0</v>
      </c>
      <c r="W268" s="2">
        <f t="shared" si="238"/>
        <v>0</v>
      </c>
      <c r="X268" s="2">
        <f t="shared" si="239"/>
        <v>0</v>
      </c>
      <c r="Y268" s="2">
        <f t="shared" si="240"/>
        <v>0</v>
      </c>
      <c r="Z268" s="2"/>
      <c r="AA268" s="2">
        <v>432739034</v>
      </c>
      <c r="AB268" s="2">
        <f t="shared" si="241"/>
        <v>2302.85</v>
      </c>
      <c r="AC268" s="2">
        <f t="shared" si="242"/>
        <v>2302.85</v>
      </c>
      <c r="AD268" s="2">
        <f t="shared" si="243"/>
        <v>0</v>
      </c>
      <c r="AE268" s="2">
        <f t="shared" si="244"/>
        <v>0</v>
      </c>
      <c r="AF268" s="2">
        <f t="shared" si="245"/>
        <v>0</v>
      </c>
      <c r="AG268" s="2">
        <f t="shared" si="246"/>
        <v>0</v>
      </c>
      <c r="AH268" s="2">
        <f t="shared" si="247"/>
        <v>0</v>
      </c>
      <c r="AI268" s="2">
        <f t="shared" si="248"/>
        <v>0</v>
      </c>
      <c r="AJ268" s="2">
        <f t="shared" si="249"/>
        <v>0</v>
      </c>
      <c r="AK268" s="2">
        <v>2302.85</v>
      </c>
      <c r="AL268" s="2">
        <v>2302.85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3</v>
      </c>
      <c r="BK268" s="2"/>
      <c r="BL268" s="2"/>
      <c r="BM268" s="2">
        <v>400002</v>
      </c>
      <c r="BN268" s="2">
        <v>0</v>
      </c>
      <c r="BO268" s="2" t="s">
        <v>3</v>
      </c>
      <c r="BP268" s="2">
        <v>0</v>
      </c>
      <c r="BQ268" s="2">
        <v>202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0</v>
      </c>
      <c r="CA268" s="2">
        <v>0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>
        <v>18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 t="s">
        <v>3</v>
      </c>
      <c r="CO268" s="2">
        <v>0</v>
      </c>
      <c r="CP268" s="2">
        <f t="shared" si="250"/>
        <v>20725.650000000001</v>
      </c>
      <c r="CQ268" s="2">
        <f t="shared" si="251"/>
        <v>2302.85</v>
      </c>
      <c r="CR268" s="2">
        <f t="shared" si="252"/>
        <v>0</v>
      </c>
      <c r="CS268" s="2">
        <f t="shared" si="253"/>
        <v>0</v>
      </c>
      <c r="CT268" s="2">
        <f t="shared" si="254"/>
        <v>0</v>
      </c>
      <c r="CU268" s="2">
        <f t="shared" si="255"/>
        <v>0</v>
      </c>
      <c r="CV268" s="2">
        <f t="shared" si="256"/>
        <v>0</v>
      </c>
      <c r="CW268" s="2">
        <f t="shared" si="257"/>
        <v>0</v>
      </c>
      <c r="CX268" s="2">
        <f t="shared" si="258"/>
        <v>0</v>
      </c>
      <c r="CY268" s="2">
        <f>((S268*BZ268)/100)</f>
        <v>0</v>
      </c>
      <c r="CZ268" s="2">
        <f>((S268*CA268)/100)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239</v>
      </c>
      <c r="DW268" s="2" t="s">
        <v>239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362026037</v>
      </c>
      <c r="EF268" s="2">
        <v>202</v>
      </c>
      <c r="EG268" s="2" t="s">
        <v>222</v>
      </c>
      <c r="EH268" s="2">
        <v>0</v>
      </c>
      <c r="EI268" s="2" t="s">
        <v>3</v>
      </c>
      <c r="EJ268" s="2">
        <v>1</v>
      </c>
      <c r="EK268" s="2">
        <v>400002</v>
      </c>
      <c r="EL268" s="2" t="s">
        <v>233</v>
      </c>
      <c r="EM268" s="2" t="s">
        <v>222</v>
      </c>
      <c r="EN268" s="2"/>
      <c r="EO268" s="2" t="s">
        <v>3</v>
      </c>
      <c r="EP268" s="2"/>
      <c r="EQ268" s="2">
        <v>512</v>
      </c>
      <c r="ER268" s="2">
        <v>0</v>
      </c>
      <c r="ES268" s="2">
        <v>2302.85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0</v>
      </c>
      <c r="FY268" s="2">
        <v>0</v>
      </c>
      <c r="FZ268" s="2"/>
      <c r="GA268" s="2" t="s">
        <v>234</v>
      </c>
      <c r="GB268" s="2"/>
      <c r="GC268" s="2"/>
      <c r="GD268" s="2">
        <v>0</v>
      </c>
      <c r="GE268" s="2"/>
      <c r="GF268" s="2">
        <v>-291289590</v>
      </c>
      <c r="GG268" s="2">
        <v>2</v>
      </c>
      <c r="GH268" s="2">
        <v>0</v>
      </c>
      <c r="GI268" s="2">
        <v>-2</v>
      </c>
      <c r="GJ268" s="2">
        <v>0</v>
      </c>
      <c r="GK268" s="2">
        <f>ROUND(R268*(R12)/100,2)</f>
        <v>0</v>
      </c>
      <c r="GL268" s="2">
        <f t="shared" si="259"/>
        <v>0</v>
      </c>
      <c r="GM268" s="2">
        <f t="shared" si="260"/>
        <v>20725.650000000001</v>
      </c>
      <c r="GN268" s="2">
        <f t="shared" si="261"/>
        <v>20725.650000000001</v>
      </c>
      <c r="GO268" s="2">
        <f t="shared" si="262"/>
        <v>0</v>
      </c>
      <c r="GP268" s="2">
        <f t="shared" si="263"/>
        <v>0</v>
      </c>
      <c r="GQ268" s="2"/>
      <c r="GR268" s="2">
        <v>0</v>
      </c>
      <c r="GS268" s="2">
        <v>4</v>
      </c>
      <c r="GT268" s="2">
        <v>0</v>
      </c>
      <c r="GU268" s="2" t="s">
        <v>3</v>
      </c>
      <c r="GV268" s="2">
        <f t="shared" si="264"/>
        <v>0</v>
      </c>
      <c r="GW268" s="2">
        <v>1</v>
      </c>
      <c r="GX268" s="2">
        <f t="shared" si="265"/>
        <v>0</v>
      </c>
      <c r="GY268" s="2"/>
      <c r="GZ268" s="2"/>
      <c r="HA268" s="2">
        <v>0</v>
      </c>
      <c r="HB268" s="2">
        <v>0</v>
      </c>
      <c r="HC268" s="2">
        <f t="shared" si="266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E269" t="s">
        <v>241</v>
      </c>
      <c r="F269" t="s">
        <v>230</v>
      </c>
      <c r="G269" t="s">
        <v>242</v>
      </c>
      <c r="H269" t="s">
        <v>239</v>
      </c>
      <c r="I269">
        <v>9</v>
      </c>
      <c r="J269">
        <v>0</v>
      </c>
      <c r="K269">
        <v>9</v>
      </c>
      <c r="L269">
        <v>9</v>
      </c>
      <c r="M269">
        <v>0</v>
      </c>
      <c r="N269">
        <f t="shared" si="229"/>
        <v>9</v>
      </c>
      <c r="O269">
        <f t="shared" si="230"/>
        <v>166841.48000000001</v>
      </c>
      <c r="P269">
        <f t="shared" si="231"/>
        <v>166841.48000000001</v>
      </c>
      <c r="Q269">
        <f t="shared" si="232"/>
        <v>0</v>
      </c>
      <c r="R269">
        <f t="shared" si="233"/>
        <v>0</v>
      </c>
      <c r="S269">
        <f t="shared" si="234"/>
        <v>0</v>
      </c>
      <c r="T269">
        <f t="shared" si="235"/>
        <v>0</v>
      </c>
      <c r="U269">
        <f t="shared" si="236"/>
        <v>0</v>
      </c>
      <c r="V269">
        <f t="shared" si="237"/>
        <v>0</v>
      </c>
      <c r="W269">
        <f t="shared" si="238"/>
        <v>0</v>
      </c>
      <c r="X269">
        <f t="shared" si="239"/>
        <v>0</v>
      </c>
      <c r="Y269">
        <f t="shared" si="240"/>
        <v>0</v>
      </c>
      <c r="AA269">
        <v>432738977</v>
      </c>
      <c r="AB269">
        <f t="shared" si="241"/>
        <v>2302.85</v>
      </c>
      <c r="AC269">
        <f t="shared" si="242"/>
        <v>2302.85</v>
      </c>
      <c r="AD269">
        <f t="shared" si="243"/>
        <v>0</v>
      </c>
      <c r="AE269">
        <f t="shared" si="244"/>
        <v>0</v>
      </c>
      <c r="AF269">
        <f t="shared" si="245"/>
        <v>0</v>
      </c>
      <c r="AG269">
        <f t="shared" si="246"/>
        <v>0</v>
      </c>
      <c r="AH269">
        <f t="shared" si="247"/>
        <v>0</v>
      </c>
      <c r="AI269">
        <f t="shared" si="248"/>
        <v>0</v>
      </c>
      <c r="AJ269">
        <f t="shared" si="249"/>
        <v>0</v>
      </c>
      <c r="AK269">
        <v>2302.85</v>
      </c>
      <c r="AL269">
        <v>2302.85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8.0500000000000007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400002</v>
      </c>
      <c r="BN269">
        <v>0</v>
      </c>
      <c r="BO269" t="s">
        <v>3</v>
      </c>
      <c r="BP269">
        <v>0</v>
      </c>
      <c r="BQ269">
        <v>202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H269">
        <v>18</v>
      </c>
      <c r="CI269">
        <v>0</v>
      </c>
      <c r="CJ269">
        <v>0</v>
      </c>
      <c r="CK269">
        <v>0</v>
      </c>
      <c r="CL269">
        <v>0</v>
      </c>
      <c r="CM269">
        <v>0</v>
      </c>
      <c r="CN269" t="s">
        <v>3</v>
      </c>
      <c r="CO269">
        <v>0</v>
      </c>
      <c r="CP269">
        <f t="shared" si="250"/>
        <v>166841.48000000001</v>
      </c>
      <c r="CQ269">
        <f t="shared" si="251"/>
        <v>18537.939999999999</v>
      </c>
      <c r="CR269">
        <f t="shared" si="252"/>
        <v>0</v>
      </c>
      <c r="CS269">
        <f t="shared" si="253"/>
        <v>0</v>
      </c>
      <c r="CT269">
        <f t="shared" si="254"/>
        <v>0</v>
      </c>
      <c r="CU269">
        <f t="shared" si="255"/>
        <v>0</v>
      </c>
      <c r="CV269">
        <f t="shared" si="256"/>
        <v>0</v>
      </c>
      <c r="CW269">
        <f t="shared" si="257"/>
        <v>0</v>
      </c>
      <c r="CX269">
        <f t="shared" si="258"/>
        <v>0</v>
      </c>
      <c r="CY269">
        <f>S269*(BZ269/100)</f>
        <v>0</v>
      </c>
      <c r="CZ269">
        <f>S269*(CA269/100)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239</v>
      </c>
      <c r="DW269" t="s">
        <v>239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362026037</v>
      </c>
      <c r="EF269">
        <v>202</v>
      </c>
      <c r="EG269" t="s">
        <v>222</v>
      </c>
      <c r="EH269">
        <v>0</v>
      </c>
      <c r="EI269" t="s">
        <v>3</v>
      </c>
      <c r="EJ269">
        <v>1</v>
      </c>
      <c r="EK269">
        <v>400002</v>
      </c>
      <c r="EL269" t="s">
        <v>233</v>
      </c>
      <c r="EM269" t="s">
        <v>222</v>
      </c>
      <c r="EO269" t="s">
        <v>3</v>
      </c>
      <c r="EQ269">
        <v>512</v>
      </c>
      <c r="ER269">
        <v>2302.85</v>
      </c>
      <c r="ES269">
        <v>2302.85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5</v>
      </c>
      <c r="FC269">
        <v>0</v>
      </c>
      <c r="FD269">
        <v>18</v>
      </c>
      <c r="FF269">
        <v>18174.45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243</v>
      </c>
      <c r="GD269">
        <v>0</v>
      </c>
      <c r="GF269">
        <v>-291289590</v>
      </c>
      <c r="GG269">
        <v>2</v>
      </c>
      <c r="GH269">
        <v>3</v>
      </c>
      <c r="GI269">
        <v>5</v>
      </c>
      <c r="GJ269">
        <v>0</v>
      </c>
      <c r="GK269">
        <f>ROUND(R269*(S12)/100,2)</f>
        <v>0</v>
      </c>
      <c r="GL269">
        <f t="shared" si="259"/>
        <v>0</v>
      </c>
      <c r="GM269">
        <f t="shared" si="260"/>
        <v>166841.48000000001</v>
      </c>
      <c r="GN269">
        <f t="shared" si="261"/>
        <v>166841.48000000001</v>
      </c>
      <c r="GO269">
        <f t="shared" si="262"/>
        <v>0</v>
      </c>
      <c r="GP269">
        <f t="shared" si="263"/>
        <v>0</v>
      </c>
      <c r="GR269">
        <v>1</v>
      </c>
      <c r="GS269">
        <v>1</v>
      </c>
      <c r="GT269">
        <v>0</v>
      </c>
      <c r="GU269" t="s">
        <v>3</v>
      </c>
      <c r="GV269">
        <f t="shared" si="264"/>
        <v>0</v>
      </c>
      <c r="GW269">
        <v>1</v>
      </c>
      <c r="GX269">
        <f t="shared" si="265"/>
        <v>0</v>
      </c>
      <c r="HA269">
        <v>0</v>
      </c>
      <c r="HB269">
        <v>0</v>
      </c>
      <c r="HC269">
        <f t="shared" si="266"/>
        <v>0</v>
      </c>
      <c r="HE269" t="s">
        <v>236</v>
      </c>
      <c r="HF269" t="s">
        <v>118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">
      <c r="A270" s="2">
        <v>17</v>
      </c>
      <c r="B270" s="2">
        <v>1</v>
      </c>
      <c r="C270" s="2"/>
      <c r="D270" s="2"/>
      <c r="E270" s="2" t="s">
        <v>244</v>
      </c>
      <c r="F270" s="2" t="s">
        <v>230</v>
      </c>
      <c r="G270" s="2" t="s">
        <v>245</v>
      </c>
      <c r="H270" s="2" t="s">
        <v>246</v>
      </c>
      <c r="I270" s="2">
        <v>21</v>
      </c>
      <c r="J270" s="2">
        <v>0</v>
      </c>
      <c r="K270" s="2">
        <v>21</v>
      </c>
      <c r="L270" s="2">
        <v>21</v>
      </c>
      <c r="M270" s="2">
        <v>0</v>
      </c>
      <c r="N270" s="2">
        <f t="shared" si="229"/>
        <v>21</v>
      </c>
      <c r="O270" s="2">
        <f t="shared" si="230"/>
        <v>1317.12</v>
      </c>
      <c r="P270" s="2">
        <f t="shared" si="231"/>
        <v>1317.12</v>
      </c>
      <c r="Q270" s="2">
        <f t="shared" si="232"/>
        <v>0</v>
      </c>
      <c r="R270" s="2">
        <f t="shared" si="233"/>
        <v>0</v>
      </c>
      <c r="S270" s="2">
        <f t="shared" si="234"/>
        <v>0</v>
      </c>
      <c r="T270" s="2">
        <f t="shared" si="235"/>
        <v>0</v>
      </c>
      <c r="U270" s="2">
        <f t="shared" si="236"/>
        <v>0</v>
      </c>
      <c r="V270" s="2">
        <f t="shared" si="237"/>
        <v>0</v>
      </c>
      <c r="W270" s="2">
        <f t="shared" si="238"/>
        <v>0</v>
      </c>
      <c r="X270" s="2">
        <f t="shared" si="239"/>
        <v>0</v>
      </c>
      <c r="Y270" s="2">
        <f t="shared" si="240"/>
        <v>0</v>
      </c>
      <c r="Z270" s="2"/>
      <c r="AA270" s="2">
        <v>432739034</v>
      </c>
      <c r="AB270" s="2">
        <f t="shared" si="241"/>
        <v>62.72</v>
      </c>
      <c r="AC270" s="2">
        <f t="shared" si="242"/>
        <v>62.72</v>
      </c>
      <c r="AD270" s="2">
        <f t="shared" si="243"/>
        <v>0</v>
      </c>
      <c r="AE270" s="2">
        <f t="shared" si="244"/>
        <v>0</v>
      </c>
      <c r="AF270" s="2">
        <f t="shared" si="245"/>
        <v>0</v>
      </c>
      <c r="AG270" s="2">
        <f t="shared" si="246"/>
        <v>0</v>
      </c>
      <c r="AH270" s="2">
        <f t="shared" si="247"/>
        <v>0</v>
      </c>
      <c r="AI270" s="2">
        <f t="shared" si="248"/>
        <v>0</v>
      </c>
      <c r="AJ270" s="2">
        <f t="shared" si="249"/>
        <v>0</v>
      </c>
      <c r="AK270" s="2">
        <v>62.72</v>
      </c>
      <c r="AL270" s="2">
        <v>62.72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3</v>
      </c>
      <c r="BK270" s="2"/>
      <c r="BL270" s="2"/>
      <c r="BM270" s="2">
        <v>400002</v>
      </c>
      <c r="BN270" s="2">
        <v>0</v>
      </c>
      <c r="BO270" s="2" t="s">
        <v>3</v>
      </c>
      <c r="BP270" s="2">
        <v>0</v>
      </c>
      <c r="BQ270" s="2">
        <v>202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0</v>
      </c>
      <c r="CA270" s="2">
        <v>0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>
        <v>19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 t="s">
        <v>3</v>
      </c>
      <c r="CO270" s="2">
        <v>0</v>
      </c>
      <c r="CP270" s="2">
        <f t="shared" si="250"/>
        <v>1317.12</v>
      </c>
      <c r="CQ270" s="2">
        <f t="shared" si="251"/>
        <v>62.72</v>
      </c>
      <c r="CR270" s="2">
        <f t="shared" si="252"/>
        <v>0</v>
      </c>
      <c r="CS270" s="2">
        <f t="shared" si="253"/>
        <v>0</v>
      </c>
      <c r="CT270" s="2">
        <f t="shared" si="254"/>
        <v>0</v>
      </c>
      <c r="CU270" s="2">
        <f t="shared" si="255"/>
        <v>0</v>
      </c>
      <c r="CV270" s="2">
        <f t="shared" si="256"/>
        <v>0</v>
      </c>
      <c r="CW270" s="2">
        <f t="shared" si="257"/>
        <v>0</v>
      </c>
      <c r="CX270" s="2">
        <f t="shared" si="258"/>
        <v>0</v>
      </c>
      <c r="CY270" s="2">
        <f>((S270*BZ270)/100)</f>
        <v>0</v>
      </c>
      <c r="CZ270" s="2">
        <f>((S270*CA270)/100)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1003</v>
      </c>
      <c r="DV270" s="2" t="s">
        <v>246</v>
      </c>
      <c r="DW270" s="2" t="s">
        <v>246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362026037</v>
      </c>
      <c r="EF270" s="2">
        <v>202</v>
      </c>
      <c r="EG270" s="2" t="s">
        <v>222</v>
      </c>
      <c r="EH270" s="2">
        <v>0</v>
      </c>
      <c r="EI270" s="2" t="s">
        <v>3</v>
      </c>
      <c r="EJ270" s="2">
        <v>1</v>
      </c>
      <c r="EK270" s="2">
        <v>400002</v>
      </c>
      <c r="EL270" s="2" t="s">
        <v>233</v>
      </c>
      <c r="EM270" s="2" t="s">
        <v>222</v>
      </c>
      <c r="EN270" s="2"/>
      <c r="EO270" s="2" t="s">
        <v>3</v>
      </c>
      <c r="EP270" s="2"/>
      <c r="EQ270" s="2">
        <v>512</v>
      </c>
      <c r="ER270" s="2">
        <v>434.01</v>
      </c>
      <c r="ES270" s="2">
        <v>62.72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0</v>
      </c>
      <c r="FY270" s="2">
        <v>0</v>
      </c>
      <c r="FZ270" s="2"/>
      <c r="GA270" s="2" t="s">
        <v>234</v>
      </c>
      <c r="GB270" s="2"/>
      <c r="GC270" s="2"/>
      <c r="GD270" s="2">
        <v>0</v>
      </c>
      <c r="GE270" s="2"/>
      <c r="GF270" s="2">
        <v>-222269859</v>
      </c>
      <c r="GG270" s="2">
        <v>2</v>
      </c>
      <c r="GH270" s="2">
        <v>0</v>
      </c>
      <c r="GI270" s="2">
        <v>-2</v>
      </c>
      <c r="GJ270" s="2">
        <v>0</v>
      </c>
      <c r="GK270" s="2">
        <f>ROUND(R270*(R12)/100,2)</f>
        <v>0</v>
      </c>
      <c r="GL270" s="2">
        <f t="shared" si="259"/>
        <v>0</v>
      </c>
      <c r="GM270" s="2">
        <f t="shared" si="260"/>
        <v>1317.12</v>
      </c>
      <c r="GN270" s="2">
        <f t="shared" si="261"/>
        <v>1317.12</v>
      </c>
      <c r="GO270" s="2">
        <f t="shared" si="262"/>
        <v>0</v>
      </c>
      <c r="GP270" s="2">
        <f t="shared" si="263"/>
        <v>0</v>
      </c>
      <c r="GQ270" s="2"/>
      <c r="GR270" s="2">
        <v>0</v>
      </c>
      <c r="GS270" s="2">
        <v>4</v>
      </c>
      <c r="GT270" s="2">
        <v>0</v>
      </c>
      <c r="GU270" s="2" t="s">
        <v>3</v>
      </c>
      <c r="GV270" s="2">
        <f t="shared" si="264"/>
        <v>0</v>
      </c>
      <c r="GW270" s="2">
        <v>1</v>
      </c>
      <c r="GX270" s="2">
        <f t="shared" si="265"/>
        <v>0</v>
      </c>
      <c r="GY270" s="2"/>
      <c r="GZ270" s="2"/>
      <c r="HA270" s="2">
        <v>0</v>
      </c>
      <c r="HB270" s="2">
        <v>0</v>
      </c>
      <c r="HC270" s="2">
        <f t="shared" si="266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E271" t="s">
        <v>244</v>
      </c>
      <c r="F271" t="s">
        <v>230</v>
      </c>
      <c r="G271" t="s">
        <v>245</v>
      </c>
      <c r="H271" t="s">
        <v>246</v>
      </c>
      <c r="I271">
        <v>21</v>
      </c>
      <c r="J271">
        <v>0</v>
      </c>
      <c r="K271">
        <v>21</v>
      </c>
      <c r="L271">
        <v>21</v>
      </c>
      <c r="M271">
        <v>0</v>
      </c>
      <c r="N271">
        <f t="shared" si="229"/>
        <v>21</v>
      </c>
      <c r="O271">
        <f t="shared" si="230"/>
        <v>10602.82</v>
      </c>
      <c r="P271">
        <f t="shared" si="231"/>
        <v>10602.82</v>
      </c>
      <c r="Q271">
        <f t="shared" si="232"/>
        <v>0</v>
      </c>
      <c r="R271">
        <f t="shared" si="233"/>
        <v>0</v>
      </c>
      <c r="S271">
        <f t="shared" si="234"/>
        <v>0</v>
      </c>
      <c r="T271">
        <f t="shared" si="235"/>
        <v>0</v>
      </c>
      <c r="U271">
        <f t="shared" si="236"/>
        <v>0</v>
      </c>
      <c r="V271">
        <f t="shared" si="237"/>
        <v>0</v>
      </c>
      <c r="W271">
        <f t="shared" si="238"/>
        <v>0</v>
      </c>
      <c r="X271">
        <f t="shared" si="239"/>
        <v>0</v>
      </c>
      <c r="Y271">
        <f t="shared" si="240"/>
        <v>0</v>
      </c>
      <c r="AA271">
        <v>432738977</v>
      </c>
      <c r="AB271">
        <f t="shared" si="241"/>
        <v>62.72</v>
      </c>
      <c r="AC271">
        <f t="shared" si="242"/>
        <v>62.72</v>
      </c>
      <c r="AD271">
        <f t="shared" si="243"/>
        <v>0</v>
      </c>
      <c r="AE271">
        <f t="shared" si="244"/>
        <v>0</v>
      </c>
      <c r="AF271">
        <f t="shared" si="245"/>
        <v>0</v>
      </c>
      <c r="AG271">
        <f t="shared" si="246"/>
        <v>0</v>
      </c>
      <c r="AH271">
        <f t="shared" si="247"/>
        <v>0</v>
      </c>
      <c r="AI271">
        <f t="shared" si="248"/>
        <v>0</v>
      </c>
      <c r="AJ271">
        <f t="shared" si="249"/>
        <v>0</v>
      </c>
      <c r="AK271">
        <v>62.72</v>
      </c>
      <c r="AL271">
        <v>62.72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8.0500000000000007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400002</v>
      </c>
      <c r="BN271">
        <v>0</v>
      </c>
      <c r="BO271" t="s">
        <v>3</v>
      </c>
      <c r="BP271">
        <v>0</v>
      </c>
      <c r="BQ271">
        <v>202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H271">
        <v>19</v>
      </c>
      <c r="CI271">
        <v>0</v>
      </c>
      <c r="CJ271">
        <v>0</v>
      </c>
      <c r="CK271">
        <v>0</v>
      </c>
      <c r="CL271">
        <v>0</v>
      </c>
      <c r="CM271">
        <v>0</v>
      </c>
      <c r="CN271" t="s">
        <v>3</v>
      </c>
      <c r="CO271">
        <v>0</v>
      </c>
      <c r="CP271">
        <f t="shared" si="250"/>
        <v>10602.82</v>
      </c>
      <c r="CQ271">
        <f t="shared" si="251"/>
        <v>504.9</v>
      </c>
      <c r="CR271">
        <f t="shared" si="252"/>
        <v>0</v>
      </c>
      <c r="CS271">
        <f t="shared" si="253"/>
        <v>0</v>
      </c>
      <c r="CT271">
        <f t="shared" si="254"/>
        <v>0</v>
      </c>
      <c r="CU271">
        <f t="shared" si="255"/>
        <v>0</v>
      </c>
      <c r="CV271">
        <f t="shared" si="256"/>
        <v>0</v>
      </c>
      <c r="CW271">
        <f t="shared" si="257"/>
        <v>0</v>
      </c>
      <c r="CX271">
        <f t="shared" si="258"/>
        <v>0</v>
      </c>
      <c r="CY271">
        <f>S271*(BZ271/100)</f>
        <v>0</v>
      </c>
      <c r="CZ271">
        <f>S271*(CA271/100)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1003</v>
      </c>
      <c r="DV271" t="s">
        <v>246</v>
      </c>
      <c r="DW271" t="s">
        <v>246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362026037</v>
      </c>
      <c r="EF271">
        <v>202</v>
      </c>
      <c r="EG271" t="s">
        <v>222</v>
      </c>
      <c r="EH271">
        <v>0</v>
      </c>
      <c r="EI271" t="s">
        <v>3</v>
      </c>
      <c r="EJ271">
        <v>1</v>
      </c>
      <c r="EK271">
        <v>400002</v>
      </c>
      <c r="EL271" t="s">
        <v>233</v>
      </c>
      <c r="EM271" t="s">
        <v>222</v>
      </c>
      <c r="EO271" t="s">
        <v>3</v>
      </c>
      <c r="EQ271">
        <v>512</v>
      </c>
      <c r="ER271">
        <v>62.72</v>
      </c>
      <c r="ES271">
        <v>62.72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5</v>
      </c>
      <c r="FC271">
        <v>0</v>
      </c>
      <c r="FD271">
        <v>18</v>
      </c>
      <c r="FF271">
        <v>495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247</v>
      </c>
      <c r="GD271">
        <v>0</v>
      </c>
      <c r="GF271">
        <v>-222269859</v>
      </c>
      <c r="GG271">
        <v>2</v>
      </c>
      <c r="GH271">
        <v>3</v>
      </c>
      <c r="GI271">
        <v>5</v>
      </c>
      <c r="GJ271">
        <v>0</v>
      </c>
      <c r="GK271">
        <f>ROUND(R271*(S12)/100,2)</f>
        <v>0</v>
      </c>
      <c r="GL271">
        <f t="shared" si="259"/>
        <v>0</v>
      </c>
      <c r="GM271">
        <f t="shared" si="260"/>
        <v>10602.82</v>
      </c>
      <c r="GN271">
        <f t="shared" si="261"/>
        <v>10602.82</v>
      </c>
      <c r="GO271">
        <f t="shared" si="262"/>
        <v>0</v>
      </c>
      <c r="GP271">
        <f t="shared" si="263"/>
        <v>0</v>
      </c>
      <c r="GR271">
        <v>1</v>
      </c>
      <c r="GS271">
        <v>1</v>
      </c>
      <c r="GT271">
        <v>0</v>
      </c>
      <c r="GU271" t="s">
        <v>3</v>
      </c>
      <c r="GV271">
        <f t="shared" si="264"/>
        <v>0</v>
      </c>
      <c r="GW271">
        <v>1</v>
      </c>
      <c r="GX271">
        <f t="shared" si="265"/>
        <v>0</v>
      </c>
      <c r="HA271">
        <v>0</v>
      </c>
      <c r="HB271">
        <v>0</v>
      </c>
      <c r="HC271">
        <f t="shared" si="266"/>
        <v>0</v>
      </c>
      <c r="HE271" t="s">
        <v>236</v>
      </c>
      <c r="HF271" t="s">
        <v>118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/>
      <c r="D272" s="2"/>
      <c r="E272" s="2" t="s">
        <v>3</v>
      </c>
      <c r="F272" s="2" t="s">
        <v>230</v>
      </c>
      <c r="G272" s="2" t="s">
        <v>248</v>
      </c>
      <c r="H272" s="2" t="s">
        <v>246</v>
      </c>
      <c r="I272" s="2">
        <v>1</v>
      </c>
      <c r="J272" s="2">
        <v>0</v>
      </c>
      <c r="K272" s="2">
        <v>1</v>
      </c>
      <c r="L272" s="2">
        <v>1</v>
      </c>
      <c r="M272" s="2">
        <v>0</v>
      </c>
      <c r="N272" s="2">
        <f t="shared" si="229"/>
        <v>1</v>
      </c>
      <c r="O272" s="2">
        <f t="shared" si="230"/>
        <v>26.28</v>
      </c>
      <c r="P272" s="2">
        <f t="shared" si="231"/>
        <v>26.28</v>
      </c>
      <c r="Q272" s="2">
        <f t="shared" si="232"/>
        <v>0</v>
      </c>
      <c r="R272" s="2">
        <f t="shared" si="233"/>
        <v>0</v>
      </c>
      <c r="S272" s="2">
        <f t="shared" si="234"/>
        <v>0</v>
      </c>
      <c r="T272" s="2">
        <f t="shared" si="235"/>
        <v>0</v>
      </c>
      <c r="U272" s="2">
        <f t="shared" si="236"/>
        <v>0</v>
      </c>
      <c r="V272" s="2">
        <f t="shared" si="237"/>
        <v>0</v>
      </c>
      <c r="W272" s="2">
        <f t="shared" si="238"/>
        <v>0</v>
      </c>
      <c r="X272" s="2">
        <f t="shared" si="239"/>
        <v>0</v>
      </c>
      <c r="Y272" s="2">
        <f t="shared" si="240"/>
        <v>0</v>
      </c>
      <c r="Z272" s="2"/>
      <c r="AA272" s="2">
        <v>-1</v>
      </c>
      <c r="AB272" s="2">
        <f t="shared" si="241"/>
        <v>26.28</v>
      </c>
      <c r="AC272" s="2">
        <f t="shared" si="242"/>
        <v>26.28</v>
      </c>
      <c r="AD272" s="2">
        <f t="shared" si="243"/>
        <v>0</v>
      </c>
      <c r="AE272" s="2">
        <f t="shared" si="244"/>
        <v>0</v>
      </c>
      <c r="AF272" s="2">
        <f t="shared" si="245"/>
        <v>0</v>
      </c>
      <c r="AG272" s="2">
        <f t="shared" si="246"/>
        <v>0</v>
      </c>
      <c r="AH272" s="2">
        <f t="shared" si="247"/>
        <v>0</v>
      </c>
      <c r="AI272" s="2">
        <f t="shared" si="248"/>
        <v>0</v>
      </c>
      <c r="AJ272" s="2">
        <f t="shared" si="249"/>
        <v>0</v>
      </c>
      <c r="AK272" s="2">
        <v>26.28</v>
      </c>
      <c r="AL272" s="2">
        <v>26.28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3</v>
      </c>
      <c r="BK272" s="2"/>
      <c r="BL272" s="2"/>
      <c r="BM272" s="2">
        <v>400002</v>
      </c>
      <c r="BN272" s="2">
        <v>0</v>
      </c>
      <c r="BO272" s="2" t="s">
        <v>3</v>
      </c>
      <c r="BP272" s="2">
        <v>0</v>
      </c>
      <c r="BQ272" s="2">
        <v>202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0</v>
      </c>
      <c r="CA272" s="2">
        <v>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 t="s">
        <v>3</v>
      </c>
      <c r="CO272" s="2">
        <v>0</v>
      </c>
      <c r="CP272" s="2">
        <f t="shared" si="250"/>
        <v>26.28</v>
      </c>
      <c r="CQ272" s="2">
        <f t="shared" si="251"/>
        <v>26.28</v>
      </c>
      <c r="CR272" s="2">
        <f t="shared" si="252"/>
        <v>0</v>
      </c>
      <c r="CS272" s="2">
        <f t="shared" si="253"/>
        <v>0</v>
      </c>
      <c r="CT272" s="2">
        <f t="shared" si="254"/>
        <v>0</v>
      </c>
      <c r="CU272" s="2">
        <f t="shared" si="255"/>
        <v>0</v>
      </c>
      <c r="CV272" s="2">
        <f t="shared" si="256"/>
        <v>0</v>
      </c>
      <c r="CW272" s="2">
        <f t="shared" si="257"/>
        <v>0</v>
      </c>
      <c r="CX272" s="2">
        <f t="shared" si="258"/>
        <v>0</v>
      </c>
      <c r="CY272" s="2">
        <f>((S272*BZ272)/100)</f>
        <v>0</v>
      </c>
      <c r="CZ272" s="2">
        <f>((S272*CA272)/100)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1003</v>
      </c>
      <c r="DV272" s="2" t="s">
        <v>246</v>
      </c>
      <c r="DW272" s="2" t="s">
        <v>246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362026037</v>
      </c>
      <c r="EF272" s="2">
        <v>202</v>
      </c>
      <c r="EG272" s="2" t="s">
        <v>222</v>
      </c>
      <c r="EH272" s="2">
        <v>0</v>
      </c>
      <c r="EI272" s="2" t="s">
        <v>3</v>
      </c>
      <c r="EJ272" s="2">
        <v>1</v>
      </c>
      <c r="EK272" s="2">
        <v>400002</v>
      </c>
      <c r="EL272" s="2" t="s">
        <v>233</v>
      </c>
      <c r="EM272" s="2" t="s">
        <v>222</v>
      </c>
      <c r="EN272" s="2"/>
      <c r="EO272" s="2" t="s">
        <v>3</v>
      </c>
      <c r="EP272" s="2"/>
      <c r="EQ272" s="2">
        <v>1536</v>
      </c>
      <c r="ER272" s="2">
        <v>434.01</v>
      </c>
      <c r="ES272" s="2">
        <v>26.28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0</v>
      </c>
      <c r="FY272" s="2">
        <v>0</v>
      </c>
      <c r="FZ272" s="2"/>
      <c r="GA272" s="2" t="s">
        <v>234</v>
      </c>
      <c r="GB272" s="2"/>
      <c r="GC272" s="2"/>
      <c r="GD272" s="2">
        <v>0</v>
      </c>
      <c r="GE272" s="2"/>
      <c r="GF272" s="2">
        <v>-1715512519</v>
      </c>
      <c r="GG272" s="2">
        <v>2</v>
      </c>
      <c r="GH272" s="2">
        <v>0</v>
      </c>
      <c r="GI272" s="2">
        <v>-2</v>
      </c>
      <c r="GJ272" s="2">
        <v>0</v>
      </c>
      <c r="GK272" s="2">
        <f>ROUND(R272*(R12)/100,2)</f>
        <v>0</v>
      </c>
      <c r="GL272" s="2">
        <f t="shared" si="259"/>
        <v>0</v>
      </c>
      <c r="GM272" s="2">
        <f t="shared" si="260"/>
        <v>26.28</v>
      </c>
      <c r="GN272" s="2">
        <f t="shared" si="261"/>
        <v>26.28</v>
      </c>
      <c r="GO272" s="2">
        <f t="shared" si="262"/>
        <v>0</v>
      </c>
      <c r="GP272" s="2">
        <f t="shared" si="263"/>
        <v>0</v>
      </c>
      <c r="GQ272" s="2"/>
      <c r="GR272" s="2">
        <v>0</v>
      </c>
      <c r="GS272" s="2">
        <v>4</v>
      </c>
      <c r="GT272" s="2">
        <v>0</v>
      </c>
      <c r="GU272" s="2" t="s">
        <v>3</v>
      </c>
      <c r="GV272" s="2">
        <f t="shared" si="264"/>
        <v>0</v>
      </c>
      <c r="GW272" s="2">
        <v>1</v>
      </c>
      <c r="GX272" s="2">
        <f t="shared" si="265"/>
        <v>0</v>
      </c>
      <c r="GY272" s="2"/>
      <c r="GZ272" s="2"/>
      <c r="HA272" s="2">
        <v>0</v>
      </c>
      <c r="HB272" s="2">
        <v>0</v>
      </c>
      <c r="HC272" s="2">
        <f t="shared" si="266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E273" t="s">
        <v>3</v>
      </c>
      <c r="F273" t="s">
        <v>230</v>
      </c>
      <c r="G273" t="s">
        <v>248</v>
      </c>
      <c r="H273" t="s">
        <v>246</v>
      </c>
      <c r="I273">
        <v>1</v>
      </c>
      <c r="J273">
        <v>0</v>
      </c>
      <c r="K273">
        <v>1</v>
      </c>
      <c r="L273">
        <v>1</v>
      </c>
      <c r="M273">
        <v>0</v>
      </c>
      <c r="N273">
        <f t="shared" si="229"/>
        <v>1</v>
      </c>
      <c r="O273">
        <f t="shared" si="230"/>
        <v>211.55</v>
      </c>
      <c r="P273">
        <f t="shared" si="231"/>
        <v>211.55</v>
      </c>
      <c r="Q273">
        <f t="shared" si="232"/>
        <v>0</v>
      </c>
      <c r="R273">
        <f t="shared" si="233"/>
        <v>0</v>
      </c>
      <c r="S273">
        <f t="shared" si="234"/>
        <v>0</v>
      </c>
      <c r="T273">
        <f t="shared" si="235"/>
        <v>0</v>
      </c>
      <c r="U273">
        <f t="shared" si="236"/>
        <v>0</v>
      </c>
      <c r="V273">
        <f t="shared" si="237"/>
        <v>0</v>
      </c>
      <c r="W273">
        <f t="shared" si="238"/>
        <v>0</v>
      </c>
      <c r="X273">
        <f t="shared" si="239"/>
        <v>0</v>
      </c>
      <c r="Y273">
        <f t="shared" si="240"/>
        <v>0</v>
      </c>
      <c r="AA273">
        <v>-1</v>
      </c>
      <c r="AB273">
        <f t="shared" si="241"/>
        <v>26.28</v>
      </c>
      <c r="AC273">
        <f t="shared" si="242"/>
        <v>26.28</v>
      </c>
      <c r="AD273">
        <f t="shared" si="243"/>
        <v>0</v>
      </c>
      <c r="AE273">
        <f t="shared" si="244"/>
        <v>0</v>
      </c>
      <c r="AF273">
        <f t="shared" si="245"/>
        <v>0</v>
      </c>
      <c r="AG273">
        <f t="shared" si="246"/>
        <v>0</v>
      </c>
      <c r="AH273">
        <f t="shared" si="247"/>
        <v>0</v>
      </c>
      <c r="AI273">
        <f t="shared" si="248"/>
        <v>0</v>
      </c>
      <c r="AJ273">
        <f t="shared" si="249"/>
        <v>0</v>
      </c>
      <c r="AK273">
        <v>26.28</v>
      </c>
      <c r="AL273">
        <v>26.28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8.0500000000000007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400002</v>
      </c>
      <c r="BN273">
        <v>0</v>
      </c>
      <c r="BO273" t="s">
        <v>3</v>
      </c>
      <c r="BP273">
        <v>0</v>
      </c>
      <c r="BQ273">
        <v>202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 t="s">
        <v>3</v>
      </c>
      <c r="CO273">
        <v>0</v>
      </c>
      <c r="CP273">
        <f t="shared" si="250"/>
        <v>211.55</v>
      </c>
      <c r="CQ273">
        <f t="shared" si="251"/>
        <v>211.55</v>
      </c>
      <c r="CR273">
        <f t="shared" si="252"/>
        <v>0</v>
      </c>
      <c r="CS273">
        <f t="shared" si="253"/>
        <v>0</v>
      </c>
      <c r="CT273">
        <f t="shared" si="254"/>
        <v>0</v>
      </c>
      <c r="CU273">
        <f t="shared" si="255"/>
        <v>0</v>
      </c>
      <c r="CV273">
        <f t="shared" si="256"/>
        <v>0</v>
      </c>
      <c r="CW273">
        <f t="shared" si="257"/>
        <v>0</v>
      </c>
      <c r="CX273">
        <f t="shared" si="258"/>
        <v>0</v>
      </c>
      <c r="CY273">
        <f>S273*(BZ273/100)</f>
        <v>0</v>
      </c>
      <c r="CZ273">
        <f>S273*(CA273/100)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246</v>
      </c>
      <c r="DW273" t="s">
        <v>246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362026037</v>
      </c>
      <c r="EF273">
        <v>202</v>
      </c>
      <c r="EG273" t="s">
        <v>222</v>
      </c>
      <c r="EH273">
        <v>0</v>
      </c>
      <c r="EI273" t="s">
        <v>3</v>
      </c>
      <c r="EJ273">
        <v>1</v>
      </c>
      <c r="EK273">
        <v>400002</v>
      </c>
      <c r="EL273" t="s">
        <v>233</v>
      </c>
      <c r="EM273" t="s">
        <v>222</v>
      </c>
      <c r="EO273" t="s">
        <v>3</v>
      </c>
      <c r="EQ273">
        <v>1536</v>
      </c>
      <c r="ER273">
        <v>23.849999999999998</v>
      </c>
      <c r="ES273">
        <v>26.28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207.4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249</v>
      </c>
      <c r="GD273">
        <v>0</v>
      </c>
      <c r="GF273">
        <v>-1715512519</v>
      </c>
      <c r="GG273">
        <v>2</v>
      </c>
      <c r="GH273">
        <v>3</v>
      </c>
      <c r="GI273">
        <v>5</v>
      </c>
      <c r="GJ273">
        <v>0</v>
      </c>
      <c r="GK273">
        <f>ROUND(R273*(S12)/100,2)</f>
        <v>0</v>
      </c>
      <c r="GL273">
        <f t="shared" si="259"/>
        <v>0</v>
      </c>
      <c r="GM273">
        <f t="shared" si="260"/>
        <v>211.55</v>
      </c>
      <c r="GN273">
        <f t="shared" si="261"/>
        <v>211.55</v>
      </c>
      <c r="GO273">
        <f t="shared" si="262"/>
        <v>0</v>
      </c>
      <c r="GP273">
        <f t="shared" si="263"/>
        <v>0</v>
      </c>
      <c r="GR273">
        <v>1</v>
      </c>
      <c r="GS273">
        <v>1</v>
      </c>
      <c r="GT273">
        <v>0</v>
      </c>
      <c r="GU273" t="s">
        <v>3</v>
      </c>
      <c r="GV273">
        <f t="shared" si="264"/>
        <v>0</v>
      </c>
      <c r="GW273">
        <v>1</v>
      </c>
      <c r="GX273">
        <f t="shared" si="265"/>
        <v>0</v>
      </c>
      <c r="HA273">
        <v>0</v>
      </c>
      <c r="HB273">
        <v>0</v>
      </c>
      <c r="HC273">
        <f t="shared" si="266"/>
        <v>0</v>
      </c>
      <c r="HE273" t="s">
        <v>236</v>
      </c>
      <c r="HF273" t="s">
        <v>118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/>
      <c r="D274" s="2"/>
      <c r="E274" s="2" t="s">
        <v>250</v>
      </c>
      <c r="F274" s="2" t="s">
        <v>230</v>
      </c>
      <c r="G274" s="2" t="s">
        <v>251</v>
      </c>
      <c r="H274" s="2" t="s">
        <v>239</v>
      </c>
      <c r="I274" s="2">
        <v>6</v>
      </c>
      <c r="J274" s="2">
        <v>0</v>
      </c>
      <c r="K274" s="2">
        <v>6</v>
      </c>
      <c r="L274" s="2">
        <v>6</v>
      </c>
      <c r="M274" s="2">
        <v>0</v>
      </c>
      <c r="N274" s="2">
        <f t="shared" si="229"/>
        <v>6</v>
      </c>
      <c r="O274" s="2">
        <f t="shared" si="230"/>
        <v>2292.12</v>
      </c>
      <c r="P274" s="2">
        <f t="shared" si="231"/>
        <v>2292.12</v>
      </c>
      <c r="Q274" s="2">
        <f t="shared" si="232"/>
        <v>0</v>
      </c>
      <c r="R274" s="2">
        <f t="shared" si="233"/>
        <v>0</v>
      </c>
      <c r="S274" s="2">
        <f t="shared" si="234"/>
        <v>0</v>
      </c>
      <c r="T274" s="2">
        <f t="shared" si="235"/>
        <v>0</v>
      </c>
      <c r="U274" s="2">
        <f t="shared" si="236"/>
        <v>0</v>
      </c>
      <c r="V274" s="2">
        <f t="shared" si="237"/>
        <v>0</v>
      </c>
      <c r="W274" s="2">
        <f t="shared" si="238"/>
        <v>0</v>
      </c>
      <c r="X274" s="2">
        <f t="shared" si="239"/>
        <v>0</v>
      </c>
      <c r="Y274" s="2">
        <f t="shared" si="240"/>
        <v>0</v>
      </c>
      <c r="Z274" s="2"/>
      <c r="AA274" s="2">
        <v>432739034</v>
      </c>
      <c r="AB274" s="2">
        <f t="shared" si="241"/>
        <v>382.02</v>
      </c>
      <c r="AC274" s="2">
        <f t="shared" si="242"/>
        <v>382.02</v>
      </c>
      <c r="AD274" s="2">
        <f t="shared" si="243"/>
        <v>0</v>
      </c>
      <c r="AE274" s="2">
        <f t="shared" si="244"/>
        <v>0</v>
      </c>
      <c r="AF274" s="2">
        <f t="shared" si="245"/>
        <v>0</v>
      </c>
      <c r="AG274" s="2">
        <f t="shared" si="246"/>
        <v>0</v>
      </c>
      <c r="AH274" s="2">
        <f t="shared" si="247"/>
        <v>0</v>
      </c>
      <c r="AI274" s="2">
        <f t="shared" si="248"/>
        <v>0</v>
      </c>
      <c r="AJ274" s="2">
        <f t="shared" si="249"/>
        <v>0</v>
      </c>
      <c r="AK274" s="2">
        <v>382.02</v>
      </c>
      <c r="AL274" s="2">
        <v>382.02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</v>
      </c>
      <c r="BK274" s="2"/>
      <c r="BL274" s="2"/>
      <c r="BM274" s="2">
        <v>400002</v>
      </c>
      <c r="BN274" s="2">
        <v>0</v>
      </c>
      <c r="BO274" s="2" t="s">
        <v>3</v>
      </c>
      <c r="BP274" s="2">
        <v>0</v>
      </c>
      <c r="BQ274" s="2">
        <v>202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>
        <v>20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 t="s">
        <v>3</v>
      </c>
      <c r="CO274" s="2">
        <v>0</v>
      </c>
      <c r="CP274" s="2">
        <f t="shared" si="250"/>
        <v>2292.12</v>
      </c>
      <c r="CQ274" s="2">
        <f t="shared" si="251"/>
        <v>382.02</v>
      </c>
      <c r="CR274" s="2">
        <f t="shared" si="252"/>
        <v>0</v>
      </c>
      <c r="CS274" s="2">
        <f t="shared" si="253"/>
        <v>0</v>
      </c>
      <c r="CT274" s="2">
        <f t="shared" si="254"/>
        <v>0</v>
      </c>
      <c r="CU274" s="2">
        <f t="shared" si="255"/>
        <v>0</v>
      </c>
      <c r="CV274" s="2">
        <f t="shared" si="256"/>
        <v>0</v>
      </c>
      <c r="CW274" s="2">
        <f t="shared" si="257"/>
        <v>0</v>
      </c>
      <c r="CX274" s="2">
        <f t="shared" si="258"/>
        <v>0</v>
      </c>
      <c r="CY274" s="2">
        <f>((S274*BZ274)/100)</f>
        <v>0</v>
      </c>
      <c r="CZ274" s="2">
        <f>((S274*CA274)/100)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239</v>
      </c>
      <c r="DW274" s="2" t="s">
        <v>239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362026037</v>
      </c>
      <c r="EF274" s="2">
        <v>202</v>
      </c>
      <c r="EG274" s="2" t="s">
        <v>222</v>
      </c>
      <c r="EH274" s="2">
        <v>0</v>
      </c>
      <c r="EI274" s="2" t="s">
        <v>3</v>
      </c>
      <c r="EJ274" s="2">
        <v>1</v>
      </c>
      <c r="EK274" s="2">
        <v>400002</v>
      </c>
      <c r="EL274" s="2" t="s">
        <v>233</v>
      </c>
      <c r="EM274" s="2" t="s">
        <v>222</v>
      </c>
      <c r="EN274" s="2"/>
      <c r="EO274" s="2" t="s">
        <v>3</v>
      </c>
      <c r="EP274" s="2"/>
      <c r="EQ274" s="2">
        <v>512</v>
      </c>
      <c r="ER274" s="2">
        <v>2547.96</v>
      </c>
      <c r="ES274" s="2">
        <v>382.02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234</v>
      </c>
      <c r="GB274" s="2"/>
      <c r="GC274" s="2"/>
      <c r="GD274" s="2">
        <v>0</v>
      </c>
      <c r="GE274" s="2"/>
      <c r="GF274" s="2">
        <v>-848894312</v>
      </c>
      <c r="GG274" s="2">
        <v>2</v>
      </c>
      <c r="GH274" s="2">
        <v>0</v>
      </c>
      <c r="GI274" s="2">
        <v>-2</v>
      </c>
      <c r="GJ274" s="2">
        <v>0</v>
      </c>
      <c r="GK274" s="2">
        <f>ROUND(R274*(R12)/100,2)</f>
        <v>0</v>
      </c>
      <c r="GL274" s="2">
        <f t="shared" si="259"/>
        <v>0</v>
      </c>
      <c r="GM274" s="2">
        <f t="shared" si="260"/>
        <v>2292.12</v>
      </c>
      <c r="GN274" s="2">
        <f t="shared" si="261"/>
        <v>2292.12</v>
      </c>
      <c r="GO274" s="2">
        <f t="shared" si="262"/>
        <v>0</v>
      </c>
      <c r="GP274" s="2">
        <f t="shared" si="263"/>
        <v>0</v>
      </c>
      <c r="GQ274" s="2"/>
      <c r="GR274" s="2">
        <v>0</v>
      </c>
      <c r="GS274" s="2">
        <v>4</v>
      </c>
      <c r="GT274" s="2">
        <v>0</v>
      </c>
      <c r="GU274" s="2" t="s">
        <v>3</v>
      </c>
      <c r="GV274" s="2">
        <f t="shared" si="264"/>
        <v>0</v>
      </c>
      <c r="GW274" s="2">
        <v>1</v>
      </c>
      <c r="GX274" s="2">
        <f t="shared" si="265"/>
        <v>0</v>
      </c>
      <c r="GY274" s="2"/>
      <c r="GZ274" s="2"/>
      <c r="HA274" s="2">
        <v>0</v>
      </c>
      <c r="HB274" s="2">
        <v>0</v>
      </c>
      <c r="HC274" s="2">
        <f t="shared" si="266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E275" t="s">
        <v>250</v>
      </c>
      <c r="F275" t="s">
        <v>230</v>
      </c>
      <c r="G275" t="s">
        <v>251</v>
      </c>
      <c r="H275" t="s">
        <v>239</v>
      </c>
      <c r="I275">
        <v>6</v>
      </c>
      <c r="J275">
        <v>0</v>
      </c>
      <c r="K275">
        <v>6</v>
      </c>
      <c r="L275">
        <v>6</v>
      </c>
      <c r="M275">
        <v>0</v>
      </c>
      <c r="N275">
        <f t="shared" si="229"/>
        <v>6</v>
      </c>
      <c r="O275">
        <f t="shared" si="230"/>
        <v>18451.57</v>
      </c>
      <c r="P275">
        <f t="shared" si="231"/>
        <v>18451.57</v>
      </c>
      <c r="Q275">
        <f t="shared" si="232"/>
        <v>0</v>
      </c>
      <c r="R275">
        <f t="shared" si="233"/>
        <v>0</v>
      </c>
      <c r="S275">
        <f t="shared" si="234"/>
        <v>0</v>
      </c>
      <c r="T275">
        <f t="shared" si="235"/>
        <v>0</v>
      </c>
      <c r="U275">
        <f t="shared" si="236"/>
        <v>0</v>
      </c>
      <c r="V275">
        <f t="shared" si="237"/>
        <v>0</v>
      </c>
      <c r="W275">
        <f t="shared" si="238"/>
        <v>0</v>
      </c>
      <c r="X275">
        <f t="shared" si="239"/>
        <v>0</v>
      </c>
      <c r="Y275">
        <f t="shared" si="240"/>
        <v>0</v>
      </c>
      <c r="AA275">
        <v>432738977</v>
      </c>
      <c r="AB275">
        <f t="shared" si="241"/>
        <v>382.02</v>
      </c>
      <c r="AC275">
        <f t="shared" si="242"/>
        <v>382.02</v>
      </c>
      <c r="AD275">
        <f t="shared" si="243"/>
        <v>0</v>
      </c>
      <c r="AE275">
        <f t="shared" si="244"/>
        <v>0</v>
      </c>
      <c r="AF275">
        <f t="shared" si="245"/>
        <v>0</v>
      </c>
      <c r="AG275">
        <f t="shared" si="246"/>
        <v>0</v>
      </c>
      <c r="AH275">
        <f t="shared" si="247"/>
        <v>0</v>
      </c>
      <c r="AI275">
        <f t="shared" si="248"/>
        <v>0</v>
      </c>
      <c r="AJ275">
        <f t="shared" si="249"/>
        <v>0</v>
      </c>
      <c r="AK275">
        <v>382.02</v>
      </c>
      <c r="AL275">
        <v>382.02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8.0500000000000007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400002</v>
      </c>
      <c r="BN275">
        <v>0</v>
      </c>
      <c r="BO275" t="s">
        <v>3</v>
      </c>
      <c r="BP275">
        <v>0</v>
      </c>
      <c r="BQ275">
        <v>202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H275">
        <v>20</v>
      </c>
      <c r="CI275">
        <v>0</v>
      </c>
      <c r="CJ275">
        <v>0</v>
      </c>
      <c r="CK275">
        <v>0</v>
      </c>
      <c r="CL275">
        <v>0</v>
      </c>
      <c r="CM275">
        <v>0</v>
      </c>
      <c r="CN275" t="s">
        <v>3</v>
      </c>
      <c r="CO275">
        <v>0</v>
      </c>
      <c r="CP275">
        <f t="shared" si="250"/>
        <v>18451.57</v>
      </c>
      <c r="CQ275">
        <f t="shared" si="251"/>
        <v>3075.26</v>
      </c>
      <c r="CR275">
        <f t="shared" si="252"/>
        <v>0</v>
      </c>
      <c r="CS275">
        <f t="shared" si="253"/>
        <v>0</v>
      </c>
      <c r="CT275">
        <f t="shared" si="254"/>
        <v>0</v>
      </c>
      <c r="CU275">
        <f t="shared" si="255"/>
        <v>0</v>
      </c>
      <c r="CV275">
        <f t="shared" si="256"/>
        <v>0</v>
      </c>
      <c r="CW275">
        <f t="shared" si="257"/>
        <v>0</v>
      </c>
      <c r="CX275">
        <f t="shared" si="258"/>
        <v>0</v>
      </c>
      <c r="CY275">
        <f>S275*(BZ275/100)</f>
        <v>0</v>
      </c>
      <c r="CZ275">
        <f>S275*(CA275/100)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239</v>
      </c>
      <c r="DW275" t="s">
        <v>239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362026037</v>
      </c>
      <c r="EF275">
        <v>202</v>
      </c>
      <c r="EG275" t="s">
        <v>222</v>
      </c>
      <c r="EH275">
        <v>0</v>
      </c>
      <c r="EI275" t="s">
        <v>3</v>
      </c>
      <c r="EJ275">
        <v>1</v>
      </c>
      <c r="EK275">
        <v>400002</v>
      </c>
      <c r="EL275" t="s">
        <v>233</v>
      </c>
      <c r="EM275" t="s">
        <v>222</v>
      </c>
      <c r="EO275" t="s">
        <v>3</v>
      </c>
      <c r="EQ275">
        <v>512</v>
      </c>
      <c r="ER275">
        <v>382.02</v>
      </c>
      <c r="ES275">
        <v>382.02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5</v>
      </c>
      <c r="FC275">
        <v>0</v>
      </c>
      <c r="FD275">
        <v>18</v>
      </c>
      <c r="FF275">
        <v>3015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252</v>
      </c>
      <c r="GD275">
        <v>0</v>
      </c>
      <c r="GF275">
        <v>-848894312</v>
      </c>
      <c r="GG275">
        <v>2</v>
      </c>
      <c r="GH275">
        <v>3</v>
      </c>
      <c r="GI275">
        <v>5</v>
      </c>
      <c r="GJ275">
        <v>0</v>
      </c>
      <c r="GK275">
        <f>ROUND(R275*(S12)/100,2)</f>
        <v>0</v>
      </c>
      <c r="GL275">
        <f t="shared" si="259"/>
        <v>0</v>
      </c>
      <c r="GM275">
        <f t="shared" si="260"/>
        <v>18451.57</v>
      </c>
      <c r="GN275">
        <f t="shared" si="261"/>
        <v>18451.57</v>
      </c>
      <c r="GO275">
        <f t="shared" si="262"/>
        <v>0</v>
      </c>
      <c r="GP275">
        <f t="shared" si="263"/>
        <v>0</v>
      </c>
      <c r="GR275">
        <v>1</v>
      </c>
      <c r="GS275">
        <v>1</v>
      </c>
      <c r="GT275">
        <v>0</v>
      </c>
      <c r="GU275" t="s">
        <v>3</v>
      </c>
      <c r="GV275">
        <f t="shared" si="264"/>
        <v>0</v>
      </c>
      <c r="GW275">
        <v>1</v>
      </c>
      <c r="GX275">
        <f t="shared" si="265"/>
        <v>0</v>
      </c>
      <c r="HA275">
        <v>0</v>
      </c>
      <c r="HB275">
        <v>0</v>
      </c>
      <c r="HC275">
        <f t="shared" si="266"/>
        <v>0</v>
      </c>
      <c r="HE275" t="s">
        <v>236</v>
      </c>
      <c r="HF275" t="s">
        <v>118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/>
      <c r="E276" s="2" t="s">
        <v>3</v>
      </c>
      <c r="F276" s="2" t="s">
        <v>230</v>
      </c>
      <c r="G276" s="2" t="s">
        <v>253</v>
      </c>
      <c r="H276" s="2" t="s">
        <v>239</v>
      </c>
      <c r="I276" s="2">
        <v>1</v>
      </c>
      <c r="J276" s="2">
        <v>0</v>
      </c>
      <c r="K276" s="2">
        <v>1</v>
      </c>
      <c r="L276" s="2">
        <v>1</v>
      </c>
      <c r="M276" s="2">
        <v>0</v>
      </c>
      <c r="N276" s="2">
        <f t="shared" si="229"/>
        <v>1</v>
      </c>
      <c r="O276" s="2">
        <f t="shared" si="230"/>
        <v>124.54</v>
      </c>
      <c r="P276" s="2">
        <f t="shared" si="231"/>
        <v>124.54</v>
      </c>
      <c r="Q276" s="2">
        <f t="shared" si="232"/>
        <v>0</v>
      </c>
      <c r="R276" s="2">
        <f t="shared" si="233"/>
        <v>0</v>
      </c>
      <c r="S276" s="2">
        <f t="shared" si="234"/>
        <v>0</v>
      </c>
      <c r="T276" s="2">
        <f t="shared" si="235"/>
        <v>0</v>
      </c>
      <c r="U276" s="2">
        <f t="shared" si="236"/>
        <v>0</v>
      </c>
      <c r="V276" s="2">
        <f t="shared" si="237"/>
        <v>0</v>
      </c>
      <c r="W276" s="2">
        <f t="shared" si="238"/>
        <v>0</v>
      </c>
      <c r="X276" s="2">
        <f t="shared" si="239"/>
        <v>0</v>
      </c>
      <c r="Y276" s="2">
        <f t="shared" si="240"/>
        <v>0</v>
      </c>
      <c r="Z276" s="2"/>
      <c r="AA276" s="2">
        <v>-1</v>
      </c>
      <c r="AB276" s="2">
        <f t="shared" si="241"/>
        <v>124.54</v>
      </c>
      <c r="AC276" s="2">
        <f t="shared" si="242"/>
        <v>124.54</v>
      </c>
      <c r="AD276" s="2">
        <f t="shared" si="243"/>
        <v>0</v>
      </c>
      <c r="AE276" s="2">
        <f t="shared" si="244"/>
        <v>0</v>
      </c>
      <c r="AF276" s="2">
        <f t="shared" si="245"/>
        <v>0</v>
      </c>
      <c r="AG276" s="2">
        <f t="shared" si="246"/>
        <v>0</v>
      </c>
      <c r="AH276" s="2">
        <f t="shared" si="247"/>
        <v>0</v>
      </c>
      <c r="AI276" s="2">
        <f t="shared" si="248"/>
        <v>0</v>
      </c>
      <c r="AJ276" s="2">
        <f t="shared" si="249"/>
        <v>0</v>
      </c>
      <c r="AK276" s="2">
        <v>124.53999999999999</v>
      </c>
      <c r="AL276" s="2">
        <v>124.53999999999999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</v>
      </c>
      <c r="BK276" s="2"/>
      <c r="BL276" s="2"/>
      <c r="BM276" s="2">
        <v>400002</v>
      </c>
      <c r="BN276" s="2">
        <v>0</v>
      </c>
      <c r="BO276" s="2" t="s">
        <v>3</v>
      </c>
      <c r="BP276" s="2">
        <v>0</v>
      </c>
      <c r="BQ276" s="2">
        <v>202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0</v>
      </c>
      <c r="CA276" s="2">
        <v>0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 t="s">
        <v>3</v>
      </c>
      <c r="CO276" s="2">
        <v>0</v>
      </c>
      <c r="CP276" s="2">
        <f t="shared" si="250"/>
        <v>124.54</v>
      </c>
      <c r="CQ276" s="2">
        <f t="shared" si="251"/>
        <v>124.54</v>
      </c>
      <c r="CR276" s="2">
        <f t="shared" si="252"/>
        <v>0</v>
      </c>
      <c r="CS276" s="2">
        <f t="shared" si="253"/>
        <v>0</v>
      </c>
      <c r="CT276" s="2">
        <f t="shared" si="254"/>
        <v>0</v>
      </c>
      <c r="CU276" s="2">
        <f t="shared" si="255"/>
        <v>0</v>
      </c>
      <c r="CV276" s="2">
        <f t="shared" si="256"/>
        <v>0</v>
      </c>
      <c r="CW276" s="2">
        <f t="shared" si="257"/>
        <v>0</v>
      </c>
      <c r="CX276" s="2">
        <f t="shared" si="258"/>
        <v>0</v>
      </c>
      <c r="CY276" s="2">
        <f>((S276*BZ276)/100)</f>
        <v>0</v>
      </c>
      <c r="CZ276" s="2">
        <f>((S276*CA276)/100)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239</v>
      </c>
      <c r="DW276" s="2" t="s">
        <v>239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362026037</v>
      </c>
      <c r="EF276" s="2">
        <v>202</v>
      </c>
      <c r="EG276" s="2" t="s">
        <v>222</v>
      </c>
      <c r="EH276" s="2">
        <v>0</v>
      </c>
      <c r="EI276" s="2" t="s">
        <v>3</v>
      </c>
      <c r="EJ276" s="2">
        <v>1</v>
      </c>
      <c r="EK276" s="2">
        <v>400002</v>
      </c>
      <c r="EL276" s="2" t="s">
        <v>233</v>
      </c>
      <c r="EM276" s="2" t="s">
        <v>222</v>
      </c>
      <c r="EN276" s="2"/>
      <c r="EO276" s="2" t="s">
        <v>3</v>
      </c>
      <c r="EP276" s="2"/>
      <c r="EQ276" s="2">
        <v>1536</v>
      </c>
      <c r="ER276" s="2">
        <v>2547.96</v>
      </c>
      <c r="ES276" s="2">
        <v>124.53999999999999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234</v>
      </c>
      <c r="GB276" s="2"/>
      <c r="GC276" s="2"/>
      <c r="GD276" s="2">
        <v>0</v>
      </c>
      <c r="GE276" s="2"/>
      <c r="GF276" s="2">
        <v>-1022487630</v>
      </c>
      <c r="GG276" s="2">
        <v>2</v>
      </c>
      <c r="GH276" s="2">
        <v>0</v>
      </c>
      <c r="GI276" s="2">
        <v>-2</v>
      </c>
      <c r="GJ276" s="2">
        <v>0</v>
      </c>
      <c r="GK276" s="2">
        <f>ROUND(R276*(R12)/100,2)</f>
        <v>0</v>
      </c>
      <c r="GL276" s="2">
        <f t="shared" si="259"/>
        <v>0</v>
      </c>
      <c r="GM276" s="2">
        <f t="shared" si="260"/>
        <v>124.54</v>
      </c>
      <c r="GN276" s="2">
        <f t="shared" si="261"/>
        <v>124.54</v>
      </c>
      <c r="GO276" s="2">
        <f t="shared" si="262"/>
        <v>0</v>
      </c>
      <c r="GP276" s="2">
        <f t="shared" si="263"/>
        <v>0</v>
      </c>
      <c r="GQ276" s="2"/>
      <c r="GR276" s="2">
        <v>0</v>
      </c>
      <c r="GS276" s="2">
        <v>4</v>
      </c>
      <c r="GT276" s="2">
        <v>0</v>
      </c>
      <c r="GU276" s="2" t="s">
        <v>3</v>
      </c>
      <c r="GV276" s="2">
        <f t="shared" si="264"/>
        <v>0</v>
      </c>
      <c r="GW276" s="2">
        <v>1</v>
      </c>
      <c r="GX276" s="2">
        <f t="shared" si="265"/>
        <v>0</v>
      </c>
      <c r="GY276" s="2"/>
      <c r="GZ276" s="2"/>
      <c r="HA276" s="2">
        <v>0</v>
      </c>
      <c r="HB276" s="2">
        <v>0</v>
      </c>
      <c r="HC276" s="2">
        <f t="shared" si="266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E277" t="s">
        <v>3</v>
      </c>
      <c r="F277" t="s">
        <v>230</v>
      </c>
      <c r="G277" t="s">
        <v>253</v>
      </c>
      <c r="H277" t="s">
        <v>239</v>
      </c>
      <c r="I277">
        <v>1</v>
      </c>
      <c r="J277">
        <v>0</v>
      </c>
      <c r="K277">
        <v>1</v>
      </c>
      <c r="L277">
        <v>1</v>
      </c>
      <c r="M277">
        <v>0</v>
      </c>
      <c r="N277">
        <f t="shared" si="229"/>
        <v>1</v>
      </c>
      <c r="O277">
        <f t="shared" si="230"/>
        <v>1002.55</v>
      </c>
      <c r="P277">
        <f t="shared" si="231"/>
        <v>1002.55</v>
      </c>
      <c r="Q277">
        <f t="shared" si="232"/>
        <v>0</v>
      </c>
      <c r="R277">
        <f t="shared" si="233"/>
        <v>0</v>
      </c>
      <c r="S277">
        <f t="shared" si="234"/>
        <v>0</v>
      </c>
      <c r="T277">
        <f t="shared" si="235"/>
        <v>0</v>
      </c>
      <c r="U277">
        <f t="shared" si="236"/>
        <v>0</v>
      </c>
      <c r="V277">
        <f t="shared" si="237"/>
        <v>0</v>
      </c>
      <c r="W277">
        <f t="shared" si="238"/>
        <v>0</v>
      </c>
      <c r="X277">
        <f t="shared" si="239"/>
        <v>0</v>
      </c>
      <c r="Y277">
        <f t="shared" si="240"/>
        <v>0</v>
      </c>
      <c r="AA277">
        <v>-1</v>
      </c>
      <c r="AB277">
        <f t="shared" si="241"/>
        <v>124.54</v>
      </c>
      <c r="AC277">
        <f t="shared" si="242"/>
        <v>124.54</v>
      </c>
      <c r="AD277">
        <f t="shared" si="243"/>
        <v>0</v>
      </c>
      <c r="AE277">
        <f t="shared" si="244"/>
        <v>0</v>
      </c>
      <c r="AF277">
        <f t="shared" si="245"/>
        <v>0</v>
      </c>
      <c r="AG277">
        <f t="shared" si="246"/>
        <v>0</v>
      </c>
      <c r="AH277">
        <f t="shared" si="247"/>
        <v>0</v>
      </c>
      <c r="AI277">
        <f t="shared" si="248"/>
        <v>0</v>
      </c>
      <c r="AJ277">
        <f t="shared" si="249"/>
        <v>0</v>
      </c>
      <c r="AK277">
        <v>124.53999999999999</v>
      </c>
      <c r="AL277">
        <v>124.53999999999999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8.0500000000000007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400002</v>
      </c>
      <c r="BN277">
        <v>0</v>
      </c>
      <c r="BO277" t="s">
        <v>3</v>
      </c>
      <c r="BP277">
        <v>0</v>
      </c>
      <c r="BQ277">
        <v>202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 t="s">
        <v>3</v>
      </c>
      <c r="CO277">
        <v>0</v>
      </c>
      <c r="CP277">
        <f t="shared" si="250"/>
        <v>1002.55</v>
      </c>
      <c r="CQ277">
        <f t="shared" si="251"/>
        <v>1002.55</v>
      </c>
      <c r="CR277">
        <f t="shared" si="252"/>
        <v>0</v>
      </c>
      <c r="CS277">
        <f t="shared" si="253"/>
        <v>0</v>
      </c>
      <c r="CT277">
        <f t="shared" si="254"/>
        <v>0</v>
      </c>
      <c r="CU277">
        <f t="shared" si="255"/>
        <v>0</v>
      </c>
      <c r="CV277">
        <f t="shared" si="256"/>
        <v>0</v>
      </c>
      <c r="CW277">
        <f t="shared" si="257"/>
        <v>0</v>
      </c>
      <c r="CX277">
        <f t="shared" si="258"/>
        <v>0</v>
      </c>
      <c r="CY277">
        <f>S277*(BZ277/100)</f>
        <v>0</v>
      </c>
      <c r="CZ277">
        <f>S277*(CA277/100)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239</v>
      </c>
      <c r="DW277" t="s">
        <v>239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362026037</v>
      </c>
      <c r="EF277">
        <v>202</v>
      </c>
      <c r="EG277" t="s">
        <v>222</v>
      </c>
      <c r="EH277">
        <v>0</v>
      </c>
      <c r="EI277" t="s">
        <v>3</v>
      </c>
      <c r="EJ277">
        <v>1</v>
      </c>
      <c r="EK277">
        <v>400002</v>
      </c>
      <c r="EL277" t="s">
        <v>233</v>
      </c>
      <c r="EM277" t="s">
        <v>222</v>
      </c>
      <c r="EO277" t="s">
        <v>3</v>
      </c>
      <c r="EQ277">
        <v>1536</v>
      </c>
      <c r="ER277">
        <v>113.03</v>
      </c>
      <c r="ES277">
        <v>124.53999999999999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5</v>
      </c>
      <c r="FC277">
        <v>0</v>
      </c>
      <c r="FD277">
        <v>18</v>
      </c>
      <c r="FF277">
        <v>982.9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254</v>
      </c>
      <c r="GD277">
        <v>0</v>
      </c>
      <c r="GF277">
        <v>-1022487630</v>
      </c>
      <c r="GG277">
        <v>2</v>
      </c>
      <c r="GH277">
        <v>3</v>
      </c>
      <c r="GI277">
        <v>5</v>
      </c>
      <c r="GJ277">
        <v>0</v>
      </c>
      <c r="GK277">
        <f>ROUND(R277*(S12)/100,2)</f>
        <v>0</v>
      </c>
      <c r="GL277">
        <f t="shared" si="259"/>
        <v>0</v>
      </c>
      <c r="GM277">
        <f t="shared" si="260"/>
        <v>1002.55</v>
      </c>
      <c r="GN277">
        <f t="shared" si="261"/>
        <v>1002.55</v>
      </c>
      <c r="GO277">
        <f t="shared" si="262"/>
        <v>0</v>
      </c>
      <c r="GP277">
        <f t="shared" si="263"/>
        <v>0</v>
      </c>
      <c r="GR277">
        <v>1</v>
      </c>
      <c r="GS277">
        <v>1</v>
      </c>
      <c r="GT277">
        <v>0</v>
      </c>
      <c r="GU277" t="s">
        <v>3</v>
      </c>
      <c r="GV277">
        <f t="shared" si="264"/>
        <v>0</v>
      </c>
      <c r="GW277">
        <v>1</v>
      </c>
      <c r="GX277">
        <f t="shared" si="265"/>
        <v>0</v>
      </c>
      <c r="HA277">
        <v>0</v>
      </c>
      <c r="HB277">
        <v>0</v>
      </c>
      <c r="HC277">
        <f t="shared" si="266"/>
        <v>0</v>
      </c>
      <c r="HE277" t="s">
        <v>236</v>
      </c>
      <c r="HF277" t="s">
        <v>118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/>
      <c r="D278" s="2"/>
      <c r="E278" s="2" t="s">
        <v>3</v>
      </c>
      <c r="F278" s="2" t="s">
        <v>230</v>
      </c>
      <c r="G278" s="2" t="s">
        <v>255</v>
      </c>
      <c r="H278" s="2" t="s">
        <v>239</v>
      </c>
      <c r="I278" s="2">
        <v>1</v>
      </c>
      <c r="J278" s="2">
        <v>0</v>
      </c>
      <c r="K278" s="2">
        <v>1</v>
      </c>
      <c r="L278" s="2">
        <v>1</v>
      </c>
      <c r="M278" s="2">
        <v>0</v>
      </c>
      <c r="N278" s="2">
        <f t="shared" si="229"/>
        <v>1</v>
      </c>
      <c r="O278" s="2">
        <f t="shared" si="230"/>
        <v>51.74</v>
      </c>
      <c r="P278" s="2">
        <f t="shared" si="231"/>
        <v>51.74</v>
      </c>
      <c r="Q278" s="2">
        <f t="shared" si="232"/>
        <v>0</v>
      </c>
      <c r="R278" s="2">
        <f t="shared" si="233"/>
        <v>0</v>
      </c>
      <c r="S278" s="2">
        <f t="shared" si="234"/>
        <v>0</v>
      </c>
      <c r="T278" s="2">
        <f t="shared" si="235"/>
        <v>0</v>
      </c>
      <c r="U278" s="2">
        <f t="shared" si="236"/>
        <v>0</v>
      </c>
      <c r="V278" s="2">
        <f t="shared" si="237"/>
        <v>0</v>
      </c>
      <c r="W278" s="2">
        <f t="shared" si="238"/>
        <v>0</v>
      </c>
      <c r="X278" s="2">
        <f t="shared" si="239"/>
        <v>0</v>
      </c>
      <c r="Y278" s="2">
        <f t="shared" si="240"/>
        <v>0</v>
      </c>
      <c r="Z278" s="2"/>
      <c r="AA278" s="2">
        <v>-1</v>
      </c>
      <c r="AB278" s="2">
        <f t="shared" si="241"/>
        <v>51.74</v>
      </c>
      <c r="AC278" s="2">
        <f t="shared" si="242"/>
        <v>51.74</v>
      </c>
      <c r="AD278" s="2">
        <f t="shared" si="243"/>
        <v>0</v>
      </c>
      <c r="AE278" s="2">
        <f t="shared" si="244"/>
        <v>0</v>
      </c>
      <c r="AF278" s="2">
        <f t="shared" si="245"/>
        <v>0</v>
      </c>
      <c r="AG278" s="2">
        <f t="shared" si="246"/>
        <v>0</v>
      </c>
      <c r="AH278" s="2">
        <f t="shared" si="247"/>
        <v>0</v>
      </c>
      <c r="AI278" s="2">
        <f t="shared" si="248"/>
        <v>0</v>
      </c>
      <c r="AJ278" s="2">
        <f t="shared" si="249"/>
        <v>0</v>
      </c>
      <c r="AK278" s="2">
        <v>51.739999999999995</v>
      </c>
      <c r="AL278" s="2">
        <v>51.739999999999995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</v>
      </c>
      <c r="BK278" s="2"/>
      <c r="BL278" s="2"/>
      <c r="BM278" s="2">
        <v>400002</v>
      </c>
      <c r="BN278" s="2">
        <v>0</v>
      </c>
      <c r="BO278" s="2" t="s">
        <v>3</v>
      </c>
      <c r="BP278" s="2">
        <v>0</v>
      </c>
      <c r="BQ278" s="2">
        <v>202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 t="s">
        <v>3</v>
      </c>
      <c r="CO278" s="2">
        <v>0</v>
      </c>
      <c r="CP278" s="2">
        <f t="shared" si="250"/>
        <v>51.74</v>
      </c>
      <c r="CQ278" s="2">
        <f t="shared" si="251"/>
        <v>51.74</v>
      </c>
      <c r="CR278" s="2">
        <f t="shared" si="252"/>
        <v>0</v>
      </c>
      <c r="CS278" s="2">
        <f t="shared" si="253"/>
        <v>0</v>
      </c>
      <c r="CT278" s="2">
        <f t="shared" si="254"/>
        <v>0</v>
      </c>
      <c r="CU278" s="2">
        <f t="shared" si="255"/>
        <v>0</v>
      </c>
      <c r="CV278" s="2">
        <f t="shared" si="256"/>
        <v>0</v>
      </c>
      <c r="CW278" s="2">
        <f t="shared" si="257"/>
        <v>0</v>
      </c>
      <c r="CX278" s="2">
        <f t="shared" si="258"/>
        <v>0</v>
      </c>
      <c r="CY278" s="2">
        <f>((S278*BZ278)/100)</f>
        <v>0</v>
      </c>
      <c r="CZ278" s="2">
        <f>((S278*CA278)/100)</f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1013</v>
      </c>
      <c r="DV278" s="2" t="s">
        <v>239</v>
      </c>
      <c r="DW278" s="2" t="s">
        <v>239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362026037</v>
      </c>
      <c r="EF278" s="2">
        <v>202</v>
      </c>
      <c r="EG278" s="2" t="s">
        <v>222</v>
      </c>
      <c r="EH278" s="2">
        <v>0</v>
      </c>
      <c r="EI278" s="2" t="s">
        <v>3</v>
      </c>
      <c r="EJ278" s="2">
        <v>1</v>
      </c>
      <c r="EK278" s="2">
        <v>400002</v>
      </c>
      <c r="EL278" s="2" t="s">
        <v>233</v>
      </c>
      <c r="EM278" s="2" t="s">
        <v>222</v>
      </c>
      <c r="EN278" s="2"/>
      <c r="EO278" s="2" t="s">
        <v>3</v>
      </c>
      <c r="EP278" s="2"/>
      <c r="EQ278" s="2">
        <v>1536</v>
      </c>
      <c r="ER278" s="2">
        <v>2547.96</v>
      </c>
      <c r="ES278" s="2">
        <v>51.739999999999995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234</v>
      </c>
      <c r="GB278" s="2"/>
      <c r="GC278" s="2"/>
      <c r="GD278" s="2">
        <v>0</v>
      </c>
      <c r="GE278" s="2"/>
      <c r="GF278" s="2">
        <v>-2075897359</v>
      </c>
      <c r="GG278" s="2">
        <v>2</v>
      </c>
      <c r="GH278" s="2">
        <v>0</v>
      </c>
      <c r="GI278" s="2">
        <v>-2</v>
      </c>
      <c r="GJ278" s="2">
        <v>0</v>
      </c>
      <c r="GK278" s="2">
        <f>ROUND(R278*(R12)/100,2)</f>
        <v>0</v>
      </c>
      <c r="GL278" s="2">
        <f t="shared" si="259"/>
        <v>0</v>
      </c>
      <c r="GM278" s="2">
        <f t="shared" si="260"/>
        <v>51.74</v>
      </c>
      <c r="GN278" s="2">
        <f t="shared" si="261"/>
        <v>51.74</v>
      </c>
      <c r="GO278" s="2">
        <f t="shared" si="262"/>
        <v>0</v>
      </c>
      <c r="GP278" s="2">
        <f t="shared" si="263"/>
        <v>0</v>
      </c>
      <c r="GQ278" s="2"/>
      <c r="GR278" s="2">
        <v>0</v>
      </c>
      <c r="GS278" s="2">
        <v>4</v>
      </c>
      <c r="GT278" s="2">
        <v>0</v>
      </c>
      <c r="GU278" s="2" t="s">
        <v>3</v>
      </c>
      <c r="GV278" s="2">
        <f t="shared" si="264"/>
        <v>0</v>
      </c>
      <c r="GW278" s="2">
        <v>1</v>
      </c>
      <c r="GX278" s="2">
        <f t="shared" si="265"/>
        <v>0</v>
      </c>
      <c r="GY278" s="2"/>
      <c r="GZ278" s="2"/>
      <c r="HA278" s="2">
        <v>0</v>
      </c>
      <c r="HB278" s="2">
        <v>0</v>
      </c>
      <c r="HC278" s="2">
        <f t="shared" si="266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E279" t="s">
        <v>3</v>
      </c>
      <c r="F279" t="s">
        <v>230</v>
      </c>
      <c r="G279" t="s">
        <v>255</v>
      </c>
      <c r="H279" t="s">
        <v>239</v>
      </c>
      <c r="I279">
        <v>1</v>
      </c>
      <c r="J279">
        <v>0</v>
      </c>
      <c r="K279">
        <v>1</v>
      </c>
      <c r="L279">
        <v>1</v>
      </c>
      <c r="M279">
        <v>0</v>
      </c>
      <c r="N279">
        <f t="shared" si="229"/>
        <v>1</v>
      </c>
      <c r="O279">
        <f t="shared" si="230"/>
        <v>416.51</v>
      </c>
      <c r="P279">
        <f t="shared" si="231"/>
        <v>416.51</v>
      </c>
      <c r="Q279">
        <f t="shared" si="232"/>
        <v>0</v>
      </c>
      <c r="R279">
        <f t="shared" si="233"/>
        <v>0</v>
      </c>
      <c r="S279">
        <f t="shared" si="234"/>
        <v>0</v>
      </c>
      <c r="T279">
        <f t="shared" si="235"/>
        <v>0</v>
      </c>
      <c r="U279">
        <f t="shared" si="236"/>
        <v>0</v>
      </c>
      <c r="V279">
        <f t="shared" si="237"/>
        <v>0</v>
      </c>
      <c r="W279">
        <f t="shared" si="238"/>
        <v>0</v>
      </c>
      <c r="X279">
        <f t="shared" si="239"/>
        <v>0</v>
      </c>
      <c r="Y279">
        <f t="shared" si="240"/>
        <v>0</v>
      </c>
      <c r="AA279">
        <v>-1</v>
      </c>
      <c r="AB279">
        <f t="shared" si="241"/>
        <v>51.74</v>
      </c>
      <c r="AC279">
        <f t="shared" si="242"/>
        <v>51.74</v>
      </c>
      <c r="AD279">
        <f t="shared" si="243"/>
        <v>0</v>
      </c>
      <c r="AE279">
        <f t="shared" si="244"/>
        <v>0</v>
      </c>
      <c r="AF279">
        <f t="shared" si="245"/>
        <v>0</v>
      </c>
      <c r="AG279">
        <f t="shared" si="246"/>
        <v>0</v>
      </c>
      <c r="AH279">
        <f t="shared" si="247"/>
        <v>0</v>
      </c>
      <c r="AI279">
        <f t="shared" si="248"/>
        <v>0</v>
      </c>
      <c r="AJ279">
        <f t="shared" si="249"/>
        <v>0</v>
      </c>
      <c r="AK279">
        <v>51.739999999999995</v>
      </c>
      <c r="AL279">
        <v>51.739999999999995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8.0500000000000007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400002</v>
      </c>
      <c r="BN279">
        <v>0</v>
      </c>
      <c r="BO279" t="s">
        <v>3</v>
      </c>
      <c r="BP279">
        <v>0</v>
      </c>
      <c r="BQ279">
        <v>202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 t="s">
        <v>3</v>
      </c>
      <c r="CO279">
        <v>0</v>
      </c>
      <c r="CP279">
        <f t="shared" si="250"/>
        <v>416.51</v>
      </c>
      <c r="CQ279">
        <f t="shared" si="251"/>
        <v>416.51</v>
      </c>
      <c r="CR279">
        <f t="shared" si="252"/>
        <v>0</v>
      </c>
      <c r="CS279">
        <f t="shared" si="253"/>
        <v>0</v>
      </c>
      <c r="CT279">
        <f t="shared" si="254"/>
        <v>0</v>
      </c>
      <c r="CU279">
        <f t="shared" si="255"/>
        <v>0</v>
      </c>
      <c r="CV279">
        <f t="shared" si="256"/>
        <v>0</v>
      </c>
      <c r="CW279">
        <f t="shared" si="257"/>
        <v>0</v>
      </c>
      <c r="CX279">
        <f t="shared" si="258"/>
        <v>0</v>
      </c>
      <c r="CY279">
        <f>S279*(BZ279/100)</f>
        <v>0</v>
      </c>
      <c r="CZ279">
        <f>S279*(CA279/100)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239</v>
      </c>
      <c r="DW279" t="s">
        <v>239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362026037</v>
      </c>
      <c r="EF279">
        <v>202</v>
      </c>
      <c r="EG279" t="s">
        <v>222</v>
      </c>
      <c r="EH279">
        <v>0</v>
      </c>
      <c r="EI279" t="s">
        <v>3</v>
      </c>
      <c r="EJ279">
        <v>1</v>
      </c>
      <c r="EK279">
        <v>400002</v>
      </c>
      <c r="EL279" t="s">
        <v>233</v>
      </c>
      <c r="EM279" t="s">
        <v>222</v>
      </c>
      <c r="EO279" t="s">
        <v>3</v>
      </c>
      <c r="EQ279">
        <v>1536</v>
      </c>
      <c r="ER279">
        <v>46.96</v>
      </c>
      <c r="ES279">
        <v>51.739999999999995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408.4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256</v>
      </c>
      <c r="GD279">
        <v>0</v>
      </c>
      <c r="GF279">
        <v>-2075897359</v>
      </c>
      <c r="GG279">
        <v>2</v>
      </c>
      <c r="GH279">
        <v>3</v>
      </c>
      <c r="GI279">
        <v>5</v>
      </c>
      <c r="GJ279">
        <v>0</v>
      </c>
      <c r="GK279">
        <f>ROUND(R279*(S12)/100,2)</f>
        <v>0</v>
      </c>
      <c r="GL279">
        <f t="shared" si="259"/>
        <v>0</v>
      </c>
      <c r="GM279">
        <f t="shared" si="260"/>
        <v>416.51</v>
      </c>
      <c r="GN279">
        <f t="shared" si="261"/>
        <v>416.51</v>
      </c>
      <c r="GO279">
        <f t="shared" si="262"/>
        <v>0</v>
      </c>
      <c r="GP279">
        <f t="shared" si="263"/>
        <v>0</v>
      </c>
      <c r="GR279">
        <v>1</v>
      </c>
      <c r="GS279">
        <v>1</v>
      </c>
      <c r="GT279">
        <v>0</v>
      </c>
      <c r="GU279" t="s">
        <v>3</v>
      </c>
      <c r="GV279">
        <f t="shared" si="264"/>
        <v>0</v>
      </c>
      <c r="GW279">
        <v>1</v>
      </c>
      <c r="GX279">
        <f t="shared" si="265"/>
        <v>0</v>
      </c>
      <c r="HA279">
        <v>0</v>
      </c>
      <c r="HB279">
        <v>0</v>
      </c>
      <c r="HC279">
        <f t="shared" si="266"/>
        <v>0</v>
      </c>
      <c r="HE279" t="s">
        <v>236</v>
      </c>
      <c r="HF279" t="s">
        <v>118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/>
      <c r="D280" s="2"/>
      <c r="E280" s="2" t="s">
        <v>257</v>
      </c>
      <c r="F280" s="2" t="s">
        <v>230</v>
      </c>
      <c r="G280" s="2" t="s">
        <v>258</v>
      </c>
      <c r="H280" s="2" t="s">
        <v>239</v>
      </c>
      <c r="I280" s="2">
        <v>4</v>
      </c>
      <c r="J280" s="2">
        <v>0</v>
      </c>
      <c r="K280" s="2">
        <v>4</v>
      </c>
      <c r="L280" s="2">
        <v>4</v>
      </c>
      <c r="M280" s="2">
        <v>0</v>
      </c>
      <c r="N280" s="2">
        <f t="shared" si="229"/>
        <v>4</v>
      </c>
      <c r="O280" s="2">
        <f t="shared" si="230"/>
        <v>2227.52</v>
      </c>
      <c r="P280" s="2">
        <f t="shared" si="231"/>
        <v>2227.52</v>
      </c>
      <c r="Q280" s="2">
        <f t="shared" si="232"/>
        <v>0</v>
      </c>
      <c r="R280" s="2">
        <f t="shared" si="233"/>
        <v>0</v>
      </c>
      <c r="S280" s="2">
        <f t="shared" si="234"/>
        <v>0</v>
      </c>
      <c r="T280" s="2">
        <f t="shared" si="235"/>
        <v>0</v>
      </c>
      <c r="U280" s="2">
        <f t="shared" si="236"/>
        <v>0</v>
      </c>
      <c r="V280" s="2">
        <f t="shared" si="237"/>
        <v>0</v>
      </c>
      <c r="W280" s="2">
        <f t="shared" si="238"/>
        <v>0</v>
      </c>
      <c r="X280" s="2">
        <f t="shared" si="239"/>
        <v>0</v>
      </c>
      <c r="Y280" s="2">
        <f t="shared" si="240"/>
        <v>0</v>
      </c>
      <c r="Z280" s="2"/>
      <c r="AA280" s="2">
        <v>432739034</v>
      </c>
      <c r="AB280" s="2">
        <f t="shared" si="241"/>
        <v>556.88</v>
      </c>
      <c r="AC280" s="2">
        <f t="shared" si="242"/>
        <v>556.88</v>
      </c>
      <c r="AD280" s="2">
        <f t="shared" si="243"/>
        <v>0</v>
      </c>
      <c r="AE280" s="2">
        <f t="shared" si="244"/>
        <v>0</v>
      </c>
      <c r="AF280" s="2">
        <f t="shared" si="245"/>
        <v>0</v>
      </c>
      <c r="AG280" s="2">
        <f t="shared" si="246"/>
        <v>0</v>
      </c>
      <c r="AH280" s="2">
        <f t="shared" si="247"/>
        <v>0</v>
      </c>
      <c r="AI280" s="2">
        <f t="shared" si="248"/>
        <v>0</v>
      </c>
      <c r="AJ280" s="2">
        <f t="shared" si="249"/>
        <v>0</v>
      </c>
      <c r="AK280" s="2">
        <v>556.88</v>
      </c>
      <c r="AL280" s="2">
        <v>556.88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3</v>
      </c>
      <c r="BK280" s="2"/>
      <c r="BL280" s="2"/>
      <c r="BM280" s="2">
        <v>400002</v>
      </c>
      <c r="BN280" s="2">
        <v>0</v>
      </c>
      <c r="BO280" s="2" t="s">
        <v>3</v>
      </c>
      <c r="BP280" s="2">
        <v>0</v>
      </c>
      <c r="BQ280" s="2">
        <v>202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0</v>
      </c>
      <c r="CA280" s="2">
        <v>0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>
        <v>21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 t="s">
        <v>3</v>
      </c>
      <c r="CO280" s="2">
        <v>0</v>
      </c>
      <c r="CP280" s="2">
        <f t="shared" si="250"/>
        <v>2227.52</v>
      </c>
      <c r="CQ280" s="2">
        <f t="shared" si="251"/>
        <v>556.88</v>
      </c>
      <c r="CR280" s="2">
        <f t="shared" si="252"/>
        <v>0</v>
      </c>
      <c r="CS280" s="2">
        <f t="shared" si="253"/>
        <v>0</v>
      </c>
      <c r="CT280" s="2">
        <f t="shared" si="254"/>
        <v>0</v>
      </c>
      <c r="CU280" s="2">
        <f t="shared" si="255"/>
        <v>0</v>
      </c>
      <c r="CV280" s="2">
        <f t="shared" si="256"/>
        <v>0</v>
      </c>
      <c r="CW280" s="2">
        <f t="shared" si="257"/>
        <v>0</v>
      </c>
      <c r="CX280" s="2">
        <f t="shared" si="258"/>
        <v>0</v>
      </c>
      <c r="CY280" s="2">
        <f>((S280*BZ280)/100)</f>
        <v>0</v>
      </c>
      <c r="CZ280" s="2">
        <f>((S280*CA280)/100)</f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239</v>
      </c>
      <c r="DW280" s="2" t="s">
        <v>239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362026037</v>
      </c>
      <c r="EF280" s="2">
        <v>202</v>
      </c>
      <c r="EG280" s="2" t="s">
        <v>222</v>
      </c>
      <c r="EH280" s="2">
        <v>0</v>
      </c>
      <c r="EI280" s="2" t="s">
        <v>3</v>
      </c>
      <c r="EJ280" s="2">
        <v>1</v>
      </c>
      <c r="EK280" s="2">
        <v>400002</v>
      </c>
      <c r="EL280" s="2" t="s">
        <v>233</v>
      </c>
      <c r="EM280" s="2" t="s">
        <v>222</v>
      </c>
      <c r="EN280" s="2"/>
      <c r="EO280" s="2" t="s">
        <v>3</v>
      </c>
      <c r="EP280" s="2"/>
      <c r="EQ280" s="2">
        <v>512</v>
      </c>
      <c r="ER280" s="2">
        <v>0</v>
      </c>
      <c r="ES280" s="2">
        <v>556.88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0</v>
      </c>
      <c r="FY280" s="2">
        <v>0</v>
      </c>
      <c r="FZ280" s="2"/>
      <c r="GA280" s="2" t="s">
        <v>234</v>
      </c>
      <c r="GB280" s="2"/>
      <c r="GC280" s="2"/>
      <c r="GD280" s="2">
        <v>0</v>
      </c>
      <c r="GE280" s="2"/>
      <c r="GF280" s="2">
        <v>1566015507</v>
      </c>
      <c r="GG280" s="2">
        <v>2</v>
      </c>
      <c r="GH280" s="2">
        <v>0</v>
      </c>
      <c r="GI280" s="2">
        <v>-2</v>
      </c>
      <c r="GJ280" s="2">
        <v>0</v>
      </c>
      <c r="GK280" s="2">
        <f>ROUND(R280*(R12)/100,2)</f>
        <v>0</v>
      </c>
      <c r="GL280" s="2">
        <f t="shared" si="259"/>
        <v>0</v>
      </c>
      <c r="GM280" s="2">
        <f t="shared" si="260"/>
        <v>2227.52</v>
      </c>
      <c r="GN280" s="2">
        <f t="shared" si="261"/>
        <v>2227.52</v>
      </c>
      <c r="GO280" s="2">
        <f t="shared" si="262"/>
        <v>0</v>
      </c>
      <c r="GP280" s="2">
        <f t="shared" si="263"/>
        <v>0</v>
      </c>
      <c r="GQ280" s="2"/>
      <c r="GR280" s="2">
        <v>0</v>
      </c>
      <c r="GS280" s="2">
        <v>4</v>
      </c>
      <c r="GT280" s="2">
        <v>0</v>
      </c>
      <c r="GU280" s="2" t="s">
        <v>3</v>
      </c>
      <c r="GV280" s="2">
        <f t="shared" si="264"/>
        <v>0</v>
      </c>
      <c r="GW280" s="2">
        <v>1</v>
      </c>
      <c r="GX280" s="2">
        <f t="shared" si="265"/>
        <v>0</v>
      </c>
      <c r="GY280" s="2"/>
      <c r="GZ280" s="2"/>
      <c r="HA280" s="2">
        <v>0</v>
      </c>
      <c r="HB280" s="2">
        <v>0</v>
      </c>
      <c r="HC280" s="2">
        <f t="shared" si="266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E281" t="s">
        <v>257</v>
      </c>
      <c r="F281" t="s">
        <v>230</v>
      </c>
      <c r="G281" t="s">
        <v>258</v>
      </c>
      <c r="H281" t="s">
        <v>239</v>
      </c>
      <c r="I281">
        <v>4</v>
      </c>
      <c r="J281">
        <v>0</v>
      </c>
      <c r="K281">
        <v>4</v>
      </c>
      <c r="L281">
        <v>4</v>
      </c>
      <c r="M281">
        <v>0</v>
      </c>
      <c r="N281">
        <f t="shared" si="229"/>
        <v>4</v>
      </c>
      <c r="O281">
        <f t="shared" si="230"/>
        <v>17931.54</v>
      </c>
      <c r="P281">
        <f t="shared" si="231"/>
        <v>17931.54</v>
      </c>
      <c r="Q281">
        <f t="shared" si="232"/>
        <v>0</v>
      </c>
      <c r="R281">
        <f t="shared" si="233"/>
        <v>0</v>
      </c>
      <c r="S281">
        <f t="shared" si="234"/>
        <v>0</v>
      </c>
      <c r="T281">
        <f t="shared" si="235"/>
        <v>0</v>
      </c>
      <c r="U281">
        <f t="shared" si="236"/>
        <v>0</v>
      </c>
      <c r="V281">
        <f t="shared" si="237"/>
        <v>0</v>
      </c>
      <c r="W281">
        <f t="shared" si="238"/>
        <v>0</v>
      </c>
      <c r="X281">
        <f t="shared" si="239"/>
        <v>0</v>
      </c>
      <c r="Y281">
        <f t="shared" si="240"/>
        <v>0</v>
      </c>
      <c r="AA281">
        <v>432738977</v>
      </c>
      <c r="AB281">
        <f t="shared" si="241"/>
        <v>556.88</v>
      </c>
      <c r="AC281">
        <f t="shared" si="242"/>
        <v>556.88</v>
      </c>
      <c r="AD281">
        <f t="shared" si="243"/>
        <v>0</v>
      </c>
      <c r="AE281">
        <f t="shared" si="244"/>
        <v>0</v>
      </c>
      <c r="AF281">
        <f t="shared" si="245"/>
        <v>0</v>
      </c>
      <c r="AG281">
        <f t="shared" si="246"/>
        <v>0</v>
      </c>
      <c r="AH281">
        <f t="shared" si="247"/>
        <v>0</v>
      </c>
      <c r="AI281">
        <f t="shared" si="248"/>
        <v>0</v>
      </c>
      <c r="AJ281">
        <f t="shared" si="249"/>
        <v>0</v>
      </c>
      <c r="AK281">
        <v>556.88</v>
      </c>
      <c r="AL281">
        <v>556.88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8.0500000000000007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400002</v>
      </c>
      <c r="BN281">
        <v>0</v>
      </c>
      <c r="BO281" t="s">
        <v>3</v>
      </c>
      <c r="BP281">
        <v>0</v>
      </c>
      <c r="BQ281">
        <v>202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H281">
        <v>21</v>
      </c>
      <c r="CI281">
        <v>0</v>
      </c>
      <c r="CJ281">
        <v>0</v>
      </c>
      <c r="CK281">
        <v>0</v>
      </c>
      <c r="CL281">
        <v>0</v>
      </c>
      <c r="CM281">
        <v>0</v>
      </c>
      <c r="CN281" t="s">
        <v>3</v>
      </c>
      <c r="CO281">
        <v>0</v>
      </c>
      <c r="CP281">
        <f t="shared" si="250"/>
        <v>17931.54</v>
      </c>
      <c r="CQ281">
        <f t="shared" si="251"/>
        <v>4482.88</v>
      </c>
      <c r="CR281">
        <f t="shared" si="252"/>
        <v>0</v>
      </c>
      <c r="CS281">
        <f t="shared" si="253"/>
        <v>0</v>
      </c>
      <c r="CT281">
        <f t="shared" si="254"/>
        <v>0</v>
      </c>
      <c r="CU281">
        <f t="shared" si="255"/>
        <v>0</v>
      </c>
      <c r="CV281">
        <f t="shared" si="256"/>
        <v>0</v>
      </c>
      <c r="CW281">
        <f t="shared" si="257"/>
        <v>0</v>
      </c>
      <c r="CX281">
        <f t="shared" si="258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239</v>
      </c>
      <c r="DW281" t="s">
        <v>239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362026037</v>
      </c>
      <c r="EF281">
        <v>202</v>
      </c>
      <c r="EG281" t="s">
        <v>222</v>
      </c>
      <c r="EH281">
        <v>0</v>
      </c>
      <c r="EI281" t="s">
        <v>3</v>
      </c>
      <c r="EJ281">
        <v>1</v>
      </c>
      <c r="EK281">
        <v>400002</v>
      </c>
      <c r="EL281" t="s">
        <v>233</v>
      </c>
      <c r="EM281" t="s">
        <v>222</v>
      </c>
      <c r="EO281" t="s">
        <v>3</v>
      </c>
      <c r="EQ281">
        <v>512</v>
      </c>
      <c r="ER281">
        <v>556.88</v>
      </c>
      <c r="ES281">
        <v>556.88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4395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259</v>
      </c>
      <c r="GD281">
        <v>0</v>
      </c>
      <c r="GF281">
        <v>1566015507</v>
      </c>
      <c r="GG281">
        <v>2</v>
      </c>
      <c r="GH281">
        <v>3</v>
      </c>
      <c r="GI281">
        <v>5</v>
      </c>
      <c r="GJ281">
        <v>0</v>
      </c>
      <c r="GK281">
        <f>ROUND(R281*(S12)/100,2)</f>
        <v>0</v>
      </c>
      <c r="GL281">
        <f t="shared" si="259"/>
        <v>0</v>
      </c>
      <c r="GM281">
        <f t="shared" si="260"/>
        <v>17931.54</v>
      </c>
      <c r="GN281">
        <f t="shared" si="261"/>
        <v>17931.54</v>
      </c>
      <c r="GO281">
        <f t="shared" si="262"/>
        <v>0</v>
      </c>
      <c r="GP281">
        <f t="shared" si="263"/>
        <v>0</v>
      </c>
      <c r="GR281">
        <v>1</v>
      </c>
      <c r="GS281">
        <v>1</v>
      </c>
      <c r="GT281">
        <v>0</v>
      </c>
      <c r="GU281" t="s">
        <v>3</v>
      </c>
      <c r="GV281">
        <f t="shared" si="264"/>
        <v>0</v>
      </c>
      <c r="GW281">
        <v>1</v>
      </c>
      <c r="GX281">
        <f t="shared" si="265"/>
        <v>0</v>
      </c>
      <c r="HA281">
        <v>0</v>
      </c>
      <c r="HB281">
        <v>0</v>
      </c>
      <c r="HC281">
        <f t="shared" si="266"/>
        <v>0</v>
      </c>
      <c r="HE281" t="s">
        <v>236</v>
      </c>
      <c r="HF281" t="s">
        <v>118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3</v>
      </c>
      <c r="F282" s="2" t="s">
        <v>230</v>
      </c>
      <c r="G282" s="2" t="s">
        <v>260</v>
      </c>
      <c r="H282" s="2" t="s">
        <v>239</v>
      </c>
      <c r="I282" s="2">
        <v>8</v>
      </c>
      <c r="J282" s="2">
        <v>0</v>
      </c>
      <c r="K282" s="2">
        <v>8</v>
      </c>
      <c r="L282" s="2">
        <v>8</v>
      </c>
      <c r="M282" s="2">
        <v>0</v>
      </c>
      <c r="N282" s="2">
        <f t="shared" si="229"/>
        <v>8</v>
      </c>
      <c r="O282" s="2">
        <f t="shared" si="230"/>
        <v>31.04</v>
      </c>
      <c r="P282" s="2">
        <f t="shared" si="231"/>
        <v>31.04</v>
      </c>
      <c r="Q282" s="2">
        <f t="shared" si="232"/>
        <v>0</v>
      </c>
      <c r="R282" s="2">
        <f t="shared" si="233"/>
        <v>0</v>
      </c>
      <c r="S282" s="2">
        <f t="shared" si="234"/>
        <v>0</v>
      </c>
      <c r="T282" s="2">
        <f t="shared" si="235"/>
        <v>0</v>
      </c>
      <c r="U282" s="2">
        <f t="shared" si="236"/>
        <v>0</v>
      </c>
      <c r="V282" s="2">
        <f t="shared" si="237"/>
        <v>0</v>
      </c>
      <c r="W282" s="2">
        <f t="shared" si="238"/>
        <v>0</v>
      </c>
      <c r="X282" s="2">
        <f t="shared" si="239"/>
        <v>0</v>
      </c>
      <c r="Y282" s="2">
        <f t="shared" si="240"/>
        <v>0</v>
      </c>
      <c r="Z282" s="2"/>
      <c r="AA282" s="2">
        <v>-1</v>
      </c>
      <c r="AB282" s="2">
        <f t="shared" si="241"/>
        <v>3.88</v>
      </c>
      <c r="AC282" s="2">
        <f t="shared" si="242"/>
        <v>3.88</v>
      </c>
      <c r="AD282" s="2">
        <f t="shared" si="243"/>
        <v>0</v>
      </c>
      <c r="AE282" s="2">
        <f t="shared" si="244"/>
        <v>0</v>
      </c>
      <c r="AF282" s="2">
        <f t="shared" si="245"/>
        <v>0</v>
      </c>
      <c r="AG282" s="2">
        <f t="shared" si="246"/>
        <v>0</v>
      </c>
      <c r="AH282" s="2">
        <f t="shared" si="247"/>
        <v>0</v>
      </c>
      <c r="AI282" s="2">
        <f t="shared" si="248"/>
        <v>0</v>
      </c>
      <c r="AJ282" s="2">
        <f t="shared" si="249"/>
        <v>0</v>
      </c>
      <c r="AK282" s="2">
        <v>3.88</v>
      </c>
      <c r="AL282" s="2">
        <v>3.88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</v>
      </c>
      <c r="BK282" s="2"/>
      <c r="BL282" s="2"/>
      <c r="BM282" s="2">
        <v>400002</v>
      </c>
      <c r="BN282" s="2">
        <v>0</v>
      </c>
      <c r="BO282" s="2" t="s">
        <v>3</v>
      </c>
      <c r="BP282" s="2">
        <v>0</v>
      </c>
      <c r="BQ282" s="2">
        <v>202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 t="s">
        <v>3</v>
      </c>
      <c r="CO282" s="2">
        <v>0</v>
      </c>
      <c r="CP282" s="2">
        <f t="shared" si="250"/>
        <v>31.04</v>
      </c>
      <c r="CQ282" s="2">
        <f t="shared" si="251"/>
        <v>3.88</v>
      </c>
      <c r="CR282" s="2">
        <f t="shared" si="252"/>
        <v>0</v>
      </c>
      <c r="CS282" s="2">
        <f t="shared" si="253"/>
        <v>0</v>
      </c>
      <c r="CT282" s="2">
        <f t="shared" si="254"/>
        <v>0</v>
      </c>
      <c r="CU282" s="2">
        <f t="shared" si="255"/>
        <v>0</v>
      </c>
      <c r="CV282" s="2">
        <f t="shared" si="256"/>
        <v>0</v>
      </c>
      <c r="CW282" s="2">
        <f t="shared" si="257"/>
        <v>0</v>
      </c>
      <c r="CX282" s="2">
        <f t="shared" si="258"/>
        <v>0</v>
      </c>
      <c r="CY282" s="2">
        <f>((S282*BZ282)/100)</f>
        <v>0</v>
      </c>
      <c r="CZ282" s="2">
        <f>((S282*CA282)/100)</f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239</v>
      </c>
      <c r="DW282" s="2" t="s">
        <v>239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362026037</v>
      </c>
      <c r="EF282" s="2">
        <v>202</v>
      </c>
      <c r="EG282" s="2" t="s">
        <v>222</v>
      </c>
      <c r="EH282" s="2">
        <v>0</v>
      </c>
      <c r="EI282" s="2" t="s">
        <v>3</v>
      </c>
      <c r="EJ282" s="2">
        <v>1</v>
      </c>
      <c r="EK282" s="2">
        <v>400002</v>
      </c>
      <c r="EL282" s="2" t="s">
        <v>233</v>
      </c>
      <c r="EM282" s="2" t="s">
        <v>222</v>
      </c>
      <c r="EN282" s="2"/>
      <c r="EO282" s="2" t="s">
        <v>3</v>
      </c>
      <c r="EP282" s="2"/>
      <c r="EQ282" s="2">
        <v>1536</v>
      </c>
      <c r="ER282" s="2">
        <v>0</v>
      </c>
      <c r="ES282" s="2">
        <v>3.88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234</v>
      </c>
      <c r="GB282" s="2"/>
      <c r="GC282" s="2"/>
      <c r="GD282" s="2">
        <v>0</v>
      </c>
      <c r="GE282" s="2"/>
      <c r="GF282" s="2">
        <v>1530871966</v>
      </c>
      <c r="GG282" s="2">
        <v>2</v>
      </c>
      <c r="GH282" s="2">
        <v>0</v>
      </c>
      <c r="GI282" s="2">
        <v>-2</v>
      </c>
      <c r="GJ282" s="2">
        <v>0</v>
      </c>
      <c r="GK282" s="2">
        <f>ROUND(R282*(R12)/100,2)</f>
        <v>0</v>
      </c>
      <c r="GL282" s="2">
        <f t="shared" si="259"/>
        <v>0</v>
      </c>
      <c r="GM282" s="2">
        <f t="shared" si="260"/>
        <v>31.04</v>
      </c>
      <c r="GN282" s="2">
        <f t="shared" si="261"/>
        <v>31.04</v>
      </c>
      <c r="GO282" s="2">
        <f t="shared" si="262"/>
        <v>0</v>
      </c>
      <c r="GP282" s="2">
        <f t="shared" si="263"/>
        <v>0</v>
      </c>
      <c r="GQ282" s="2"/>
      <c r="GR282" s="2">
        <v>0</v>
      </c>
      <c r="GS282" s="2">
        <v>4</v>
      </c>
      <c r="GT282" s="2">
        <v>0</v>
      </c>
      <c r="GU282" s="2" t="s">
        <v>3</v>
      </c>
      <c r="GV282" s="2">
        <f t="shared" si="264"/>
        <v>0</v>
      </c>
      <c r="GW282" s="2">
        <v>1</v>
      </c>
      <c r="GX282" s="2">
        <f t="shared" si="265"/>
        <v>0</v>
      </c>
      <c r="GY282" s="2"/>
      <c r="GZ282" s="2"/>
      <c r="HA282" s="2">
        <v>0</v>
      </c>
      <c r="HB282" s="2">
        <v>0</v>
      </c>
      <c r="HC282" s="2">
        <f t="shared" si="266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3</v>
      </c>
      <c r="F283" t="s">
        <v>230</v>
      </c>
      <c r="G283" t="s">
        <v>260</v>
      </c>
      <c r="H283" t="s">
        <v>239</v>
      </c>
      <c r="I283">
        <v>8</v>
      </c>
      <c r="J283">
        <v>0</v>
      </c>
      <c r="K283">
        <v>8</v>
      </c>
      <c r="L283">
        <v>8</v>
      </c>
      <c r="M283">
        <v>0</v>
      </c>
      <c r="N283">
        <f t="shared" si="229"/>
        <v>8</v>
      </c>
      <c r="O283">
        <f t="shared" si="230"/>
        <v>249.87</v>
      </c>
      <c r="P283">
        <f t="shared" si="231"/>
        <v>249.87</v>
      </c>
      <c r="Q283">
        <f t="shared" si="232"/>
        <v>0</v>
      </c>
      <c r="R283">
        <f t="shared" si="233"/>
        <v>0</v>
      </c>
      <c r="S283">
        <f t="shared" si="234"/>
        <v>0</v>
      </c>
      <c r="T283">
        <f t="shared" si="235"/>
        <v>0</v>
      </c>
      <c r="U283">
        <f t="shared" si="236"/>
        <v>0</v>
      </c>
      <c r="V283">
        <f t="shared" si="237"/>
        <v>0</v>
      </c>
      <c r="W283">
        <f t="shared" si="238"/>
        <v>0</v>
      </c>
      <c r="X283">
        <f t="shared" si="239"/>
        <v>0</v>
      </c>
      <c r="Y283">
        <f t="shared" si="240"/>
        <v>0</v>
      </c>
      <c r="AA283">
        <v>-1</v>
      </c>
      <c r="AB283">
        <f t="shared" si="241"/>
        <v>3.88</v>
      </c>
      <c r="AC283">
        <f t="shared" si="242"/>
        <v>3.88</v>
      </c>
      <c r="AD283">
        <f t="shared" si="243"/>
        <v>0</v>
      </c>
      <c r="AE283">
        <f t="shared" si="244"/>
        <v>0</v>
      </c>
      <c r="AF283">
        <f t="shared" si="245"/>
        <v>0</v>
      </c>
      <c r="AG283">
        <f t="shared" si="246"/>
        <v>0</v>
      </c>
      <c r="AH283">
        <f t="shared" si="247"/>
        <v>0</v>
      </c>
      <c r="AI283">
        <f t="shared" si="248"/>
        <v>0</v>
      </c>
      <c r="AJ283">
        <f t="shared" si="249"/>
        <v>0</v>
      </c>
      <c r="AK283">
        <v>3.88</v>
      </c>
      <c r="AL283">
        <v>3.88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8.0500000000000007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400002</v>
      </c>
      <c r="BN283">
        <v>0</v>
      </c>
      <c r="BO283" t="s">
        <v>3</v>
      </c>
      <c r="BP283">
        <v>0</v>
      </c>
      <c r="BQ283">
        <v>202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 t="s">
        <v>3</v>
      </c>
      <c r="CO283">
        <v>0</v>
      </c>
      <c r="CP283">
        <f t="shared" si="250"/>
        <v>249.87</v>
      </c>
      <c r="CQ283">
        <f t="shared" si="251"/>
        <v>31.23</v>
      </c>
      <c r="CR283">
        <f t="shared" si="252"/>
        <v>0</v>
      </c>
      <c r="CS283">
        <f t="shared" si="253"/>
        <v>0</v>
      </c>
      <c r="CT283">
        <f t="shared" si="254"/>
        <v>0</v>
      </c>
      <c r="CU283">
        <f t="shared" si="255"/>
        <v>0</v>
      </c>
      <c r="CV283">
        <f t="shared" si="256"/>
        <v>0</v>
      </c>
      <c r="CW283">
        <f t="shared" si="257"/>
        <v>0</v>
      </c>
      <c r="CX283">
        <f t="shared" si="258"/>
        <v>0</v>
      </c>
      <c r="CY283">
        <f>S283*(BZ283/100)</f>
        <v>0</v>
      </c>
      <c r="CZ283">
        <f>S283*(CA283/100)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239</v>
      </c>
      <c r="DW283" t="s">
        <v>239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362026037</v>
      </c>
      <c r="EF283">
        <v>202</v>
      </c>
      <c r="EG283" t="s">
        <v>222</v>
      </c>
      <c r="EH283">
        <v>0</v>
      </c>
      <c r="EI283" t="s">
        <v>3</v>
      </c>
      <c r="EJ283">
        <v>1</v>
      </c>
      <c r="EK283">
        <v>400002</v>
      </c>
      <c r="EL283" t="s">
        <v>233</v>
      </c>
      <c r="EM283" t="s">
        <v>222</v>
      </c>
      <c r="EO283" t="s">
        <v>3</v>
      </c>
      <c r="EQ283">
        <v>1536</v>
      </c>
      <c r="ER283">
        <v>3.15</v>
      </c>
      <c r="ES283">
        <v>3.88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30.55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261</v>
      </c>
      <c r="GD283">
        <v>0</v>
      </c>
      <c r="GF283">
        <v>1530871966</v>
      </c>
      <c r="GG283">
        <v>2</v>
      </c>
      <c r="GH283">
        <v>3</v>
      </c>
      <c r="GI283">
        <v>5</v>
      </c>
      <c r="GJ283">
        <v>0</v>
      </c>
      <c r="GK283">
        <f>ROUND(R283*(S12)/100,2)</f>
        <v>0</v>
      </c>
      <c r="GL283">
        <f t="shared" si="259"/>
        <v>0</v>
      </c>
      <c r="GM283">
        <f t="shared" si="260"/>
        <v>249.87</v>
      </c>
      <c r="GN283">
        <f t="shared" si="261"/>
        <v>249.87</v>
      </c>
      <c r="GO283">
        <f t="shared" si="262"/>
        <v>0</v>
      </c>
      <c r="GP283">
        <f t="shared" si="263"/>
        <v>0</v>
      </c>
      <c r="GR283">
        <v>1</v>
      </c>
      <c r="GS283">
        <v>1</v>
      </c>
      <c r="GT283">
        <v>0</v>
      </c>
      <c r="GU283" t="s">
        <v>3</v>
      </c>
      <c r="GV283">
        <f t="shared" si="264"/>
        <v>0</v>
      </c>
      <c r="GW283">
        <v>1</v>
      </c>
      <c r="GX283">
        <f t="shared" si="265"/>
        <v>0</v>
      </c>
      <c r="HA283">
        <v>0</v>
      </c>
      <c r="HB283">
        <v>0</v>
      </c>
      <c r="HC283">
        <f t="shared" si="266"/>
        <v>0</v>
      </c>
      <c r="HE283" t="s">
        <v>236</v>
      </c>
      <c r="HF283" t="s">
        <v>118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3</v>
      </c>
      <c r="F284" s="2" t="s">
        <v>262</v>
      </c>
      <c r="G284" s="2" t="s">
        <v>263</v>
      </c>
      <c r="H284" s="2" t="s">
        <v>246</v>
      </c>
      <c r="I284" s="2">
        <v>8</v>
      </c>
      <c r="J284" s="2">
        <v>0</v>
      </c>
      <c r="K284" s="2">
        <v>8</v>
      </c>
      <c r="L284" s="2">
        <v>8</v>
      </c>
      <c r="M284" s="2">
        <v>0</v>
      </c>
      <c r="N284" s="2">
        <f t="shared" si="229"/>
        <v>8</v>
      </c>
      <c r="O284" s="2">
        <f t="shared" si="230"/>
        <v>182.88</v>
      </c>
      <c r="P284" s="2">
        <f t="shared" si="231"/>
        <v>182.88</v>
      </c>
      <c r="Q284" s="2">
        <f t="shared" si="232"/>
        <v>0</v>
      </c>
      <c r="R284" s="2">
        <f t="shared" si="233"/>
        <v>0</v>
      </c>
      <c r="S284" s="2">
        <f t="shared" si="234"/>
        <v>0</v>
      </c>
      <c r="T284" s="2">
        <f t="shared" si="235"/>
        <v>0</v>
      </c>
      <c r="U284" s="2">
        <f t="shared" si="236"/>
        <v>0</v>
      </c>
      <c r="V284" s="2">
        <f t="shared" si="237"/>
        <v>0</v>
      </c>
      <c r="W284" s="2">
        <f t="shared" si="238"/>
        <v>0</v>
      </c>
      <c r="X284" s="2">
        <f t="shared" si="239"/>
        <v>0</v>
      </c>
      <c r="Y284" s="2">
        <f t="shared" si="240"/>
        <v>0</v>
      </c>
      <c r="Z284" s="2"/>
      <c r="AA284" s="2">
        <v>-1</v>
      </c>
      <c r="AB284" s="2">
        <f t="shared" si="241"/>
        <v>22.86</v>
      </c>
      <c r="AC284" s="2">
        <f t="shared" si="242"/>
        <v>22.86</v>
      </c>
      <c r="AD284" s="2">
        <f t="shared" si="243"/>
        <v>0</v>
      </c>
      <c r="AE284" s="2">
        <f t="shared" si="244"/>
        <v>0</v>
      </c>
      <c r="AF284" s="2">
        <f t="shared" si="245"/>
        <v>0</v>
      </c>
      <c r="AG284" s="2">
        <f t="shared" si="246"/>
        <v>0</v>
      </c>
      <c r="AH284" s="2">
        <f t="shared" si="247"/>
        <v>0</v>
      </c>
      <c r="AI284" s="2">
        <f t="shared" si="248"/>
        <v>0</v>
      </c>
      <c r="AJ284" s="2">
        <f t="shared" si="249"/>
        <v>0</v>
      </c>
      <c r="AK284" s="2">
        <v>22.86</v>
      </c>
      <c r="AL284" s="2">
        <v>22.86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2</v>
      </c>
      <c r="BJ284" s="2" t="s">
        <v>264</v>
      </c>
      <c r="BK284" s="2"/>
      <c r="BL284" s="2"/>
      <c r="BM284" s="2">
        <v>1618</v>
      </c>
      <c r="BN284" s="2">
        <v>0</v>
      </c>
      <c r="BO284" s="2" t="s">
        <v>3</v>
      </c>
      <c r="BP284" s="2">
        <v>0</v>
      </c>
      <c r="BQ284" s="2">
        <v>201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 t="s">
        <v>3</v>
      </c>
      <c r="CO284" s="2">
        <v>0</v>
      </c>
      <c r="CP284" s="2">
        <f t="shared" si="250"/>
        <v>182.88</v>
      </c>
      <c r="CQ284" s="2">
        <f t="shared" si="251"/>
        <v>22.86</v>
      </c>
      <c r="CR284" s="2">
        <f t="shared" si="252"/>
        <v>0</v>
      </c>
      <c r="CS284" s="2">
        <f t="shared" si="253"/>
        <v>0</v>
      </c>
      <c r="CT284" s="2">
        <f t="shared" si="254"/>
        <v>0</v>
      </c>
      <c r="CU284" s="2">
        <f t="shared" si="255"/>
        <v>0</v>
      </c>
      <c r="CV284" s="2">
        <f t="shared" si="256"/>
        <v>0</v>
      </c>
      <c r="CW284" s="2">
        <f t="shared" si="257"/>
        <v>0</v>
      </c>
      <c r="CX284" s="2">
        <f t="shared" si="258"/>
        <v>0</v>
      </c>
      <c r="CY284" s="2">
        <f>((S284*BZ284)/100)</f>
        <v>0</v>
      </c>
      <c r="CZ284" s="2">
        <f>((S284*CA284)/100)</f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1003</v>
      </c>
      <c r="DV284" s="2" t="s">
        <v>246</v>
      </c>
      <c r="DW284" s="2" t="s">
        <v>246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362025392</v>
      </c>
      <c r="EF284" s="2">
        <v>201</v>
      </c>
      <c r="EG284" s="2" t="s">
        <v>227</v>
      </c>
      <c r="EH284" s="2">
        <v>0</v>
      </c>
      <c r="EI284" s="2" t="s">
        <v>3</v>
      </c>
      <c r="EJ284" s="2">
        <v>2</v>
      </c>
      <c r="EK284" s="2">
        <v>1618</v>
      </c>
      <c r="EL284" s="2" t="s">
        <v>228</v>
      </c>
      <c r="EM284" s="2" t="s">
        <v>229</v>
      </c>
      <c r="EN284" s="2"/>
      <c r="EO284" s="2" t="s">
        <v>3</v>
      </c>
      <c r="EP284" s="2"/>
      <c r="EQ284" s="2">
        <v>132608</v>
      </c>
      <c r="ER284" s="2">
        <v>22.86</v>
      </c>
      <c r="ES284" s="2">
        <v>22.86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0</v>
      </c>
      <c r="GE284" s="2"/>
      <c r="GF284" s="2">
        <v>1529387857</v>
      </c>
      <c r="GG284" s="2">
        <v>2</v>
      </c>
      <c r="GH284" s="2">
        <v>1</v>
      </c>
      <c r="GI284" s="2">
        <v>-2</v>
      </c>
      <c r="GJ284" s="2">
        <v>0</v>
      </c>
      <c r="GK284" s="2">
        <f>ROUND(R284*(R12)/100,2)</f>
        <v>0</v>
      </c>
      <c r="GL284" s="2">
        <f t="shared" si="259"/>
        <v>0</v>
      </c>
      <c r="GM284" s="2">
        <f t="shared" si="260"/>
        <v>182.88</v>
      </c>
      <c r="GN284" s="2">
        <f t="shared" si="261"/>
        <v>0</v>
      </c>
      <c r="GO284" s="2">
        <f t="shared" si="262"/>
        <v>182.88</v>
      </c>
      <c r="GP284" s="2">
        <f t="shared" si="263"/>
        <v>0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264"/>
        <v>0</v>
      </c>
      <c r="GW284" s="2">
        <v>1</v>
      </c>
      <c r="GX284" s="2">
        <f t="shared" si="265"/>
        <v>0</v>
      </c>
      <c r="GY284" s="2"/>
      <c r="GZ284" s="2"/>
      <c r="HA284" s="2">
        <v>0</v>
      </c>
      <c r="HB284" s="2">
        <v>0</v>
      </c>
      <c r="HC284" s="2">
        <f t="shared" si="266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3</v>
      </c>
      <c r="F285" t="s">
        <v>262</v>
      </c>
      <c r="G285" t="s">
        <v>263</v>
      </c>
      <c r="H285" t="s">
        <v>246</v>
      </c>
      <c r="I285">
        <v>8</v>
      </c>
      <c r="J285">
        <v>0</v>
      </c>
      <c r="K285">
        <v>8</v>
      </c>
      <c r="L285">
        <v>8</v>
      </c>
      <c r="M285">
        <v>0</v>
      </c>
      <c r="N285">
        <f t="shared" si="229"/>
        <v>8</v>
      </c>
      <c r="O285">
        <f t="shared" si="230"/>
        <v>418.8</v>
      </c>
      <c r="P285">
        <f t="shared" si="231"/>
        <v>418.8</v>
      </c>
      <c r="Q285">
        <f t="shared" si="232"/>
        <v>0</v>
      </c>
      <c r="R285">
        <f t="shared" si="233"/>
        <v>0</v>
      </c>
      <c r="S285">
        <f t="shared" si="234"/>
        <v>0</v>
      </c>
      <c r="T285">
        <f t="shared" si="235"/>
        <v>0</v>
      </c>
      <c r="U285">
        <f t="shared" si="236"/>
        <v>0</v>
      </c>
      <c r="V285">
        <f t="shared" si="237"/>
        <v>0</v>
      </c>
      <c r="W285">
        <f t="shared" si="238"/>
        <v>0</v>
      </c>
      <c r="X285">
        <f t="shared" si="239"/>
        <v>0</v>
      </c>
      <c r="Y285">
        <f t="shared" si="240"/>
        <v>0</v>
      </c>
      <c r="AA285">
        <v>-1</v>
      </c>
      <c r="AB285">
        <f t="shared" si="241"/>
        <v>22.86</v>
      </c>
      <c r="AC285">
        <f t="shared" si="242"/>
        <v>22.86</v>
      </c>
      <c r="AD285">
        <f t="shared" si="243"/>
        <v>0</v>
      </c>
      <c r="AE285">
        <f t="shared" si="244"/>
        <v>0</v>
      </c>
      <c r="AF285">
        <f t="shared" si="245"/>
        <v>0</v>
      </c>
      <c r="AG285">
        <f t="shared" si="246"/>
        <v>0</v>
      </c>
      <c r="AH285">
        <f t="shared" si="247"/>
        <v>0</v>
      </c>
      <c r="AI285">
        <f t="shared" si="248"/>
        <v>0</v>
      </c>
      <c r="AJ285">
        <f t="shared" si="249"/>
        <v>0</v>
      </c>
      <c r="AK285">
        <v>22.86</v>
      </c>
      <c r="AL285">
        <v>22.86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2.29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2</v>
      </c>
      <c r="BJ285" t="s">
        <v>264</v>
      </c>
      <c r="BM285">
        <v>1618</v>
      </c>
      <c r="BN285">
        <v>0</v>
      </c>
      <c r="BO285" t="s">
        <v>262</v>
      </c>
      <c r="BP285">
        <v>1</v>
      </c>
      <c r="BQ285">
        <v>201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 t="s">
        <v>3</v>
      </c>
      <c r="CO285">
        <v>0</v>
      </c>
      <c r="CP285">
        <f t="shared" si="250"/>
        <v>418.8</v>
      </c>
      <c r="CQ285">
        <f t="shared" si="251"/>
        <v>52.35</v>
      </c>
      <c r="CR285">
        <f t="shared" si="252"/>
        <v>0</v>
      </c>
      <c r="CS285">
        <f t="shared" si="253"/>
        <v>0</v>
      </c>
      <c r="CT285">
        <f t="shared" si="254"/>
        <v>0</v>
      </c>
      <c r="CU285">
        <f t="shared" si="255"/>
        <v>0</v>
      </c>
      <c r="CV285">
        <f t="shared" si="256"/>
        <v>0</v>
      </c>
      <c r="CW285">
        <f t="shared" si="257"/>
        <v>0</v>
      </c>
      <c r="CX285">
        <f t="shared" si="258"/>
        <v>0</v>
      </c>
      <c r="CY285">
        <f>S285*(BZ285/100)</f>
        <v>0</v>
      </c>
      <c r="CZ285">
        <f>S285*(CA285/100)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246</v>
      </c>
      <c r="DW285" t="s">
        <v>246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362025392</v>
      </c>
      <c r="EF285">
        <v>201</v>
      </c>
      <c r="EG285" t="s">
        <v>227</v>
      </c>
      <c r="EH285">
        <v>0</v>
      </c>
      <c r="EI285" t="s">
        <v>3</v>
      </c>
      <c r="EJ285">
        <v>2</v>
      </c>
      <c r="EK285">
        <v>1618</v>
      </c>
      <c r="EL285" t="s">
        <v>228</v>
      </c>
      <c r="EM285" t="s">
        <v>229</v>
      </c>
      <c r="EO285" t="s">
        <v>3</v>
      </c>
      <c r="EQ285">
        <v>132608</v>
      </c>
      <c r="ER285">
        <v>22.86</v>
      </c>
      <c r="ES285">
        <v>22.86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0</v>
      </c>
      <c r="GF285">
        <v>1529387857</v>
      </c>
      <c r="GG285">
        <v>2</v>
      </c>
      <c r="GH285">
        <v>1</v>
      </c>
      <c r="GI285">
        <v>2</v>
      </c>
      <c r="GJ285">
        <v>0</v>
      </c>
      <c r="GK285">
        <f>ROUND(R285*(S12)/100,2)</f>
        <v>0</v>
      </c>
      <c r="GL285">
        <f t="shared" si="259"/>
        <v>0</v>
      </c>
      <c r="GM285">
        <f t="shared" si="260"/>
        <v>418.8</v>
      </c>
      <c r="GN285">
        <f t="shared" si="261"/>
        <v>0</v>
      </c>
      <c r="GO285">
        <f t="shared" si="262"/>
        <v>418.8</v>
      </c>
      <c r="GP285">
        <f t="shared" si="263"/>
        <v>0</v>
      </c>
      <c r="GR285">
        <v>0</v>
      </c>
      <c r="GS285">
        <v>0</v>
      </c>
      <c r="GT285">
        <v>0</v>
      </c>
      <c r="GU285" t="s">
        <v>3</v>
      </c>
      <c r="GV285">
        <f t="shared" si="264"/>
        <v>0</v>
      </c>
      <c r="GW285">
        <v>1</v>
      </c>
      <c r="GX285">
        <f t="shared" si="265"/>
        <v>0</v>
      </c>
      <c r="HA285">
        <v>0</v>
      </c>
      <c r="HB285">
        <v>0</v>
      </c>
      <c r="HC285">
        <f t="shared" si="266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3</v>
      </c>
      <c r="F286" s="2" t="s">
        <v>230</v>
      </c>
      <c r="G286" s="2" t="s">
        <v>265</v>
      </c>
      <c r="H286" s="2" t="s">
        <v>239</v>
      </c>
      <c r="I286" s="2">
        <v>31</v>
      </c>
      <c r="J286" s="2">
        <v>0</v>
      </c>
      <c r="K286" s="2">
        <v>31</v>
      </c>
      <c r="L286" s="2">
        <v>31</v>
      </c>
      <c r="M286" s="2">
        <v>0</v>
      </c>
      <c r="N286" s="2">
        <f t="shared" si="229"/>
        <v>31</v>
      </c>
      <c r="O286" s="2">
        <f t="shared" si="230"/>
        <v>5216.37</v>
      </c>
      <c r="P286" s="2">
        <f t="shared" si="231"/>
        <v>5216.37</v>
      </c>
      <c r="Q286" s="2">
        <f t="shared" si="232"/>
        <v>0</v>
      </c>
      <c r="R286" s="2">
        <f t="shared" si="233"/>
        <v>0</v>
      </c>
      <c r="S286" s="2">
        <f t="shared" si="234"/>
        <v>0</v>
      </c>
      <c r="T286" s="2">
        <f t="shared" si="235"/>
        <v>0</v>
      </c>
      <c r="U286" s="2">
        <f t="shared" si="236"/>
        <v>0</v>
      </c>
      <c r="V286" s="2">
        <f t="shared" si="237"/>
        <v>0</v>
      </c>
      <c r="W286" s="2">
        <f t="shared" si="238"/>
        <v>0</v>
      </c>
      <c r="X286" s="2">
        <f t="shared" si="239"/>
        <v>0</v>
      </c>
      <c r="Y286" s="2">
        <f t="shared" si="240"/>
        <v>0</v>
      </c>
      <c r="Z286" s="2"/>
      <c r="AA286" s="2">
        <v>-1</v>
      </c>
      <c r="AB286" s="2">
        <f t="shared" si="241"/>
        <v>168.27</v>
      </c>
      <c r="AC286" s="2">
        <f t="shared" si="242"/>
        <v>168.27</v>
      </c>
      <c r="AD286" s="2">
        <f t="shared" si="243"/>
        <v>0</v>
      </c>
      <c r="AE286" s="2">
        <f t="shared" si="244"/>
        <v>0</v>
      </c>
      <c r="AF286" s="2">
        <f t="shared" si="245"/>
        <v>0</v>
      </c>
      <c r="AG286" s="2">
        <f t="shared" si="246"/>
        <v>0</v>
      </c>
      <c r="AH286" s="2">
        <f t="shared" si="247"/>
        <v>0</v>
      </c>
      <c r="AI286" s="2">
        <f t="shared" si="248"/>
        <v>0</v>
      </c>
      <c r="AJ286" s="2">
        <f t="shared" si="249"/>
        <v>0</v>
      </c>
      <c r="AK286" s="2">
        <v>168.27</v>
      </c>
      <c r="AL286" s="2">
        <v>168.27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3</v>
      </c>
      <c r="BK286" s="2"/>
      <c r="BL286" s="2"/>
      <c r="BM286" s="2">
        <v>400002</v>
      </c>
      <c r="BN286" s="2">
        <v>0</v>
      </c>
      <c r="BO286" s="2" t="s">
        <v>3</v>
      </c>
      <c r="BP286" s="2">
        <v>0</v>
      </c>
      <c r="BQ286" s="2">
        <v>202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 t="s">
        <v>3</v>
      </c>
      <c r="CO286" s="2">
        <v>0</v>
      </c>
      <c r="CP286" s="2">
        <f t="shared" si="250"/>
        <v>5216.37</v>
      </c>
      <c r="CQ286" s="2">
        <f t="shared" si="251"/>
        <v>168.27</v>
      </c>
      <c r="CR286" s="2">
        <f t="shared" si="252"/>
        <v>0</v>
      </c>
      <c r="CS286" s="2">
        <f t="shared" si="253"/>
        <v>0</v>
      </c>
      <c r="CT286" s="2">
        <f t="shared" si="254"/>
        <v>0</v>
      </c>
      <c r="CU286" s="2">
        <f t="shared" si="255"/>
        <v>0</v>
      </c>
      <c r="CV286" s="2">
        <f t="shared" si="256"/>
        <v>0</v>
      </c>
      <c r="CW286" s="2">
        <f t="shared" si="257"/>
        <v>0</v>
      </c>
      <c r="CX286" s="2">
        <f t="shared" si="258"/>
        <v>0</v>
      </c>
      <c r="CY286" s="2">
        <f>((S286*BZ286)/100)</f>
        <v>0</v>
      </c>
      <c r="CZ286" s="2">
        <f>((S286*CA286)/100)</f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1013</v>
      </c>
      <c r="DV286" s="2" t="s">
        <v>239</v>
      </c>
      <c r="DW286" s="2" t="s">
        <v>239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362026037</v>
      </c>
      <c r="EF286" s="2">
        <v>202</v>
      </c>
      <c r="EG286" s="2" t="s">
        <v>222</v>
      </c>
      <c r="EH286" s="2">
        <v>0</v>
      </c>
      <c r="EI286" s="2" t="s">
        <v>3</v>
      </c>
      <c r="EJ286" s="2">
        <v>1</v>
      </c>
      <c r="EK286" s="2">
        <v>400002</v>
      </c>
      <c r="EL286" s="2" t="s">
        <v>233</v>
      </c>
      <c r="EM286" s="2" t="s">
        <v>222</v>
      </c>
      <c r="EN286" s="2"/>
      <c r="EO286" s="2" t="s">
        <v>3</v>
      </c>
      <c r="EP286" s="2"/>
      <c r="EQ286" s="2">
        <v>1536</v>
      </c>
      <c r="ER286" s="2">
        <v>1318.82</v>
      </c>
      <c r="ES286" s="2">
        <v>168.27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234</v>
      </c>
      <c r="GB286" s="2"/>
      <c r="GC286" s="2"/>
      <c r="GD286" s="2">
        <v>0</v>
      </c>
      <c r="GE286" s="2"/>
      <c r="GF286" s="2">
        <v>-930793185</v>
      </c>
      <c r="GG286" s="2">
        <v>2</v>
      </c>
      <c r="GH286" s="2">
        <v>0</v>
      </c>
      <c r="GI286" s="2">
        <v>-2</v>
      </c>
      <c r="GJ286" s="2">
        <v>0</v>
      </c>
      <c r="GK286" s="2">
        <f>ROUND(R286*(R12)/100,2)</f>
        <v>0</v>
      </c>
      <c r="GL286" s="2">
        <f t="shared" si="259"/>
        <v>0</v>
      </c>
      <c r="GM286" s="2">
        <f t="shared" si="260"/>
        <v>5216.37</v>
      </c>
      <c r="GN286" s="2">
        <f t="shared" si="261"/>
        <v>5216.37</v>
      </c>
      <c r="GO286" s="2">
        <f t="shared" si="262"/>
        <v>0</v>
      </c>
      <c r="GP286" s="2">
        <f t="shared" si="263"/>
        <v>0</v>
      </c>
      <c r="GQ286" s="2"/>
      <c r="GR286" s="2">
        <v>0</v>
      </c>
      <c r="GS286" s="2">
        <v>4</v>
      </c>
      <c r="GT286" s="2">
        <v>0</v>
      </c>
      <c r="GU286" s="2" t="s">
        <v>3</v>
      </c>
      <c r="GV286" s="2">
        <f t="shared" si="264"/>
        <v>0</v>
      </c>
      <c r="GW286" s="2">
        <v>1</v>
      </c>
      <c r="GX286" s="2">
        <f t="shared" si="265"/>
        <v>0</v>
      </c>
      <c r="GY286" s="2"/>
      <c r="GZ286" s="2"/>
      <c r="HA286" s="2">
        <v>0</v>
      </c>
      <c r="HB286" s="2">
        <v>0</v>
      </c>
      <c r="HC286" s="2">
        <f t="shared" si="266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3</v>
      </c>
      <c r="F287" t="s">
        <v>230</v>
      </c>
      <c r="G287" t="s">
        <v>265</v>
      </c>
      <c r="H287" t="s">
        <v>239</v>
      </c>
      <c r="I287">
        <v>31</v>
      </c>
      <c r="J287">
        <v>0</v>
      </c>
      <c r="K287">
        <v>31</v>
      </c>
      <c r="L287">
        <v>31</v>
      </c>
      <c r="M287">
        <v>0</v>
      </c>
      <c r="N287">
        <f t="shared" si="229"/>
        <v>31</v>
      </c>
      <c r="O287">
        <f t="shared" si="230"/>
        <v>41991.78</v>
      </c>
      <c r="P287">
        <f t="shared" si="231"/>
        <v>41991.78</v>
      </c>
      <c r="Q287">
        <f t="shared" si="232"/>
        <v>0</v>
      </c>
      <c r="R287">
        <f t="shared" si="233"/>
        <v>0</v>
      </c>
      <c r="S287">
        <f t="shared" si="234"/>
        <v>0</v>
      </c>
      <c r="T287">
        <f t="shared" si="235"/>
        <v>0</v>
      </c>
      <c r="U287">
        <f t="shared" si="236"/>
        <v>0</v>
      </c>
      <c r="V287">
        <f t="shared" si="237"/>
        <v>0</v>
      </c>
      <c r="W287">
        <f t="shared" si="238"/>
        <v>0</v>
      </c>
      <c r="X287">
        <f t="shared" si="239"/>
        <v>0</v>
      </c>
      <c r="Y287">
        <f t="shared" si="240"/>
        <v>0</v>
      </c>
      <c r="AA287">
        <v>-1</v>
      </c>
      <c r="AB287">
        <f t="shared" si="241"/>
        <v>168.27</v>
      </c>
      <c r="AC287">
        <f t="shared" si="242"/>
        <v>168.27</v>
      </c>
      <c r="AD287">
        <f t="shared" si="243"/>
        <v>0</v>
      </c>
      <c r="AE287">
        <f t="shared" si="244"/>
        <v>0</v>
      </c>
      <c r="AF287">
        <f t="shared" si="245"/>
        <v>0</v>
      </c>
      <c r="AG287">
        <f t="shared" si="246"/>
        <v>0</v>
      </c>
      <c r="AH287">
        <f t="shared" si="247"/>
        <v>0</v>
      </c>
      <c r="AI287">
        <f t="shared" si="248"/>
        <v>0</v>
      </c>
      <c r="AJ287">
        <f t="shared" si="249"/>
        <v>0</v>
      </c>
      <c r="AK287">
        <v>168.27</v>
      </c>
      <c r="AL287">
        <v>168.27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8.0500000000000007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400002</v>
      </c>
      <c r="BN287">
        <v>0</v>
      </c>
      <c r="BO287" t="s">
        <v>3</v>
      </c>
      <c r="BP287">
        <v>0</v>
      </c>
      <c r="BQ287">
        <v>202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 t="s">
        <v>3</v>
      </c>
      <c r="CO287">
        <v>0</v>
      </c>
      <c r="CP287">
        <f t="shared" si="250"/>
        <v>41991.78</v>
      </c>
      <c r="CQ287">
        <f t="shared" si="251"/>
        <v>1354.57</v>
      </c>
      <c r="CR287">
        <f t="shared" si="252"/>
        <v>0</v>
      </c>
      <c r="CS287">
        <f t="shared" si="253"/>
        <v>0</v>
      </c>
      <c r="CT287">
        <f t="shared" si="254"/>
        <v>0</v>
      </c>
      <c r="CU287">
        <f t="shared" si="255"/>
        <v>0</v>
      </c>
      <c r="CV287">
        <f t="shared" si="256"/>
        <v>0</v>
      </c>
      <c r="CW287">
        <f t="shared" si="257"/>
        <v>0</v>
      </c>
      <c r="CX287">
        <f t="shared" si="258"/>
        <v>0</v>
      </c>
      <c r="CY287">
        <f>S287*(BZ287/100)</f>
        <v>0</v>
      </c>
      <c r="CZ287">
        <f>S287*(CA287/100)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239</v>
      </c>
      <c r="DW287" t="s">
        <v>239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362026037</v>
      </c>
      <c r="EF287">
        <v>202</v>
      </c>
      <c r="EG287" t="s">
        <v>222</v>
      </c>
      <c r="EH287">
        <v>0</v>
      </c>
      <c r="EI287" t="s">
        <v>3</v>
      </c>
      <c r="EJ287">
        <v>1</v>
      </c>
      <c r="EK287">
        <v>400002</v>
      </c>
      <c r="EL287" t="s">
        <v>233</v>
      </c>
      <c r="EM287" t="s">
        <v>222</v>
      </c>
      <c r="EO287" t="s">
        <v>3</v>
      </c>
      <c r="EQ287">
        <v>1536</v>
      </c>
      <c r="ER287">
        <v>137.1</v>
      </c>
      <c r="ES287">
        <v>168.27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5</v>
      </c>
      <c r="FC287">
        <v>0</v>
      </c>
      <c r="FD287">
        <v>18</v>
      </c>
      <c r="FF287">
        <v>1328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266</v>
      </c>
      <c r="GD287">
        <v>0</v>
      </c>
      <c r="GF287">
        <v>-930793185</v>
      </c>
      <c r="GG287">
        <v>2</v>
      </c>
      <c r="GH287">
        <v>3</v>
      </c>
      <c r="GI287">
        <v>5</v>
      </c>
      <c r="GJ287">
        <v>0</v>
      </c>
      <c r="GK287">
        <f>ROUND(R287*(S12)/100,2)</f>
        <v>0</v>
      </c>
      <c r="GL287">
        <f t="shared" si="259"/>
        <v>0</v>
      </c>
      <c r="GM287">
        <f t="shared" si="260"/>
        <v>41991.78</v>
      </c>
      <c r="GN287">
        <f t="shared" si="261"/>
        <v>41991.78</v>
      </c>
      <c r="GO287">
        <f t="shared" si="262"/>
        <v>0</v>
      </c>
      <c r="GP287">
        <f t="shared" si="263"/>
        <v>0</v>
      </c>
      <c r="GR287">
        <v>1</v>
      </c>
      <c r="GS287">
        <v>1</v>
      </c>
      <c r="GT287">
        <v>0</v>
      </c>
      <c r="GU287" t="s">
        <v>3</v>
      </c>
      <c r="GV287">
        <f t="shared" si="264"/>
        <v>0</v>
      </c>
      <c r="GW287">
        <v>1</v>
      </c>
      <c r="GX287">
        <f t="shared" si="265"/>
        <v>0</v>
      </c>
      <c r="HA287">
        <v>0</v>
      </c>
      <c r="HB287">
        <v>0</v>
      </c>
      <c r="HC287">
        <f t="shared" si="266"/>
        <v>0</v>
      </c>
      <c r="HE287" t="s">
        <v>236</v>
      </c>
      <c r="HF287" t="s">
        <v>118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">
      <c r="A288" s="2">
        <v>17</v>
      </c>
      <c r="B288" s="2">
        <v>1</v>
      </c>
      <c r="C288" s="2"/>
      <c r="D288" s="2"/>
      <c r="E288" s="2" t="s">
        <v>267</v>
      </c>
      <c r="F288" s="2" t="s">
        <v>230</v>
      </c>
      <c r="G288" s="2" t="s">
        <v>268</v>
      </c>
      <c r="H288" s="2" t="s">
        <v>239</v>
      </c>
      <c r="I288" s="2">
        <v>39</v>
      </c>
      <c r="J288" s="2">
        <v>0</v>
      </c>
      <c r="K288" s="2">
        <v>39</v>
      </c>
      <c r="L288" s="2">
        <v>39</v>
      </c>
      <c r="M288" s="2">
        <v>0</v>
      </c>
      <c r="N288" s="2">
        <f t="shared" si="229"/>
        <v>39</v>
      </c>
      <c r="O288" s="2">
        <f t="shared" si="230"/>
        <v>79.17</v>
      </c>
      <c r="P288" s="2">
        <f t="shared" si="231"/>
        <v>79.17</v>
      </c>
      <c r="Q288" s="2">
        <f t="shared" si="232"/>
        <v>0</v>
      </c>
      <c r="R288" s="2">
        <f t="shared" si="233"/>
        <v>0</v>
      </c>
      <c r="S288" s="2">
        <f t="shared" si="234"/>
        <v>0</v>
      </c>
      <c r="T288" s="2">
        <f t="shared" si="235"/>
        <v>0</v>
      </c>
      <c r="U288" s="2">
        <f t="shared" si="236"/>
        <v>0</v>
      </c>
      <c r="V288" s="2">
        <f t="shared" si="237"/>
        <v>0</v>
      </c>
      <c r="W288" s="2">
        <f t="shared" si="238"/>
        <v>0</v>
      </c>
      <c r="X288" s="2">
        <f t="shared" si="239"/>
        <v>0</v>
      </c>
      <c r="Y288" s="2">
        <f t="shared" si="240"/>
        <v>0</v>
      </c>
      <c r="Z288" s="2"/>
      <c r="AA288" s="2">
        <v>432739034</v>
      </c>
      <c r="AB288" s="2">
        <f t="shared" si="241"/>
        <v>2.0299999999999998</v>
      </c>
      <c r="AC288" s="2">
        <f t="shared" si="242"/>
        <v>2.0299999999999998</v>
      </c>
      <c r="AD288" s="2">
        <f t="shared" si="243"/>
        <v>0</v>
      </c>
      <c r="AE288" s="2">
        <f t="shared" si="244"/>
        <v>0</v>
      </c>
      <c r="AF288" s="2">
        <f t="shared" si="245"/>
        <v>0</v>
      </c>
      <c r="AG288" s="2">
        <f t="shared" si="246"/>
        <v>0</v>
      </c>
      <c r="AH288" s="2">
        <f t="shared" si="247"/>
        <v>0</v>
      </c>
      <c r="AI288" s="2">
        <f t="shared" si="248"/>
        <v>0</v>
      </c>
      <c r="AJ288" s="2">
        <f t="shared" si="249"/>
        <v>0</v>
      </c>
      <c r="AK288" s="2">
        <v>2.0299999999999998</v>
      </c>
      <c r="AL288" s="2">
        <v>2.0299999999999998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3</v>
      </c>
      <c r="BK288" s="2"/>
      <c r="BL288" s="2"/>
      <c r="BM288" s="2">
        <v>400002</v>
      </c>
      <c r="BN288" s="2">
        <v>0</v>
      </c>
      <c r="BO288" s="2" t="s">
        <v>3</v>
      </c>
      <c r="BP288" s="2">
        <v>0</v>
      </c>
      <c r="BQ288" s="2">
        <v>202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0</v>
      </c>
      <c r="CA288" s="2">
        <v>0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>
        <v>22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 t="s">
        <v>3</v>
      </c>
      <c r="CO288" s="2">
        <v>0</v>
      </c>
      <c r="CP288" s="2">
        <f t="shared" si="250"/>
        <v>79.17</v>
      </c>
      <c r="CQ288" s="2">
        <f t="shared" si="251"/>
        <v>2.0299999999999998</v>
      </c>
      <c r="CR288" s="2">
        <f t="shared" si="252"/>
        <v>0</v>
      </c>
      <c r="CS288" s="2">
        <f t="shared" si="253"/>
        <v>0</v>
      </c>
      <c r="CT288" s="2">
        <f t="shared" si="254"/>
        <v>0</v>
      </c>
      <c r="CU288" s="2">
        <f t="shared" si="255"/>
        <v>0</v>
      </c>
      <c r="CV288" s="2">
        <f t="shared" si="256"/>
        <v>0</v>
      </c>
      <c r="CW288" s="2">
        <f t="shared" si="257"/>
        <v>0</v>
      </c>
      <c r="CX288" s="2">
        <f t="shared" si="258"/>
        <v>0</v>
      </c>
      <c r="CY288" s="2">
        <f>((S288*BZ288)/100)</f>
        <v>0</v>
      </c>
      <c r="CZ288" s="2">
        <f>((S288*CA288)/100)</f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239</v>
      </c>
      <c r="DW288" s="2" t="s">
        <v>239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362026037</v>
      </c>
      <c r="EF288" s="2">
        <v>202</v>
      </c>
      <c r="EG288" s="2" t="s">
        <v>222</v>
      </c>
      <c r="EH288" s="2">
        <v>0</v>
      </c>
      <c r="EI288" s="2" t="s">
        <v>3</v>
      </c>
      <c r="EJ288" s="2">
        <v>1</v>
      </c>
      <c r="EK288" s="2">
        <v>400002</v>
      </c>
      <c r="EL288" s="2" t="s">
        <v>233</v>
      </c>
      <c r="EM288" s="2" t="s">
        <v>222</v>
      </c>
      <c r="EN288" s="2"/>
      <c r="EO288" s="2" t="s">
        <v>3</v>
      </c>
      <c r="EP288" s="2"/>
      <c r="EQ288" s="2">
        <v>512</v>
      </c>
      <c r="ER288" s="2">
        <v>39.78</v>
      </c>
      <c r="ES288" s="2">
        <v>2.0299999999999998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0</v>
      </c>
      <c r="FY288" s="2">
        <v>0</v>
      </c>
      <c r="FZ288" s="2"/>
      <c r="GA288" s="2" t="s">
        <v>234</v>
      </c>
      <c r="GB288" s="2"/>
      <c r="GC288" s="2"/>
      <c r="GD288" s="2">
        <v>0</v>
      </c>
      <c r="GE288" s="2"/>
      <c r="GF288" s="2">
        <v>1121325864</v>
      </c>
      <c r="GG288" s="2">
        <v>2</v>
      </c>
      <c r="GH288" s="2">
        <v>0</v>
      </c>
      <c r="GI288" s="2">
        <v>-2</v>
      </c>
      <c r="GJ288" s="2">
        <v>0</v>
      </c>
      <c r="GK288" s="2">
        <f>ROUND(R288*(R12)/100,2)</f>
        <v>0</v>
      </c>
      <c r="GL288" s="2">
        <f t="shared" si="259"/>
        <v>0</v>
      </c>
      <c r="GM288" s="2">
        <f t="shared" si="260"/>
        <v>79.17</v>
      </c>
      <c r="GN288" s="2">
        <f t="shared" si="261"/>
        <v>79.17</v>
      </c>
      <c r="GO288" s="2">
        <f t="shared" si="262"/>
        <v>0</v>
      </c>
      <c r="GP288" s="2">
        <f t="shared" si="263"/>
        <v>0</v>
      </c>
      <c r="GQ288" s="2"/>
      <c r="GR288" s="2">
        <v>0</v>
      </c>
      <c r="GS288" s="2">
        <v>4</v>
      </c>
      <c r="GT288" s="2">
        <v>0</v>
      </c>
      <c r="GU288" s="2" t="s">
        <v>3</v>
      </c>
      <c r="GV288" s="2">
        <f t="shared" si="264"/>
        <v>0</v>
      </c>
      <c r="GW288" s="2">
        <v>1</v>
      </c>
      <c r="GX288" s="2">
        <f t="shared" si="265"/>
        <v>0</v>
      </c>
      <c r="GY288" s="2"/>
      <c r="GZ288" s="2"/>
      <c r="HA288" s="2">
        <v>0</v>
      </c>
      <c r="HB288" s="2">
        <v>0</v>
      </c>
      <c r="HC288" s="2">
        <f t="shared" si="266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E289" t="s">
        <v>267</v>
      </c>
      <c r="F289" t="s">
        <v>230</v>
      </c>
      <c r="G289" t="s">
        <v>268</v>
      </c>
      <c r="H289" t="s">
        <v>239</v>
      </c>
      <c r="I289">
        <v>39</v>
      </c>
      <c r="J289">
        <v>0</v>
      </c>
      <c r="K289">
        <v>39</v>
      </c>
      <c r="L289">
        <v>39</v>
      </c>
      <c r="M289">
        <v>0</v>
      </c>
      <c r="N289">
        <f t="shared" si="229"/>
        <v>39</v>
      </c>
      <c r="O289">
        <f t="shared" si="230"/>
        <v>637.32000000000005</v>
      </c>
      <c r="P289">
        <f t="shared" si="231"/>
        <v>637.32000000000005</v>
      </c>
      <c r="Q289">
        <f t="shared" si="232"/>
        <v>0</v>
      </c>
      <c r="R289">
        <f t="shared" si="233"/>
        <v>0</v>
      </c>
      <c r="S289">
        <f t="shared" si="234"/>
        <v>0</v>
      </c>
      <c r="T289">
        <f t="shared" si="235"/>
        <v>0</v>
      </c>
      <c r="U289">
        <f t="shared" si="236"/>
        <v>0</v>
      </c>
      <c r="V289">
        <f t="shared" si="237"/>
        <v>0</v>
      </c>
      <c r="W289">
        <f t="shared" si="238"/>
        <v>0</v>
      </c>
      <c r="X289">
        <f t="shared" si="239"/>
        <v>0</v>
      </c>
      <c r="Y289">
        <f t="shared" si="240"/>
        <v>0</v>
      </c>
      <c r="AA289">
        <v>432738977</v>
      </c>
      <c r="AB289">
        <f t="shared" si="241"/>
        <v>2.0299999999999998</v>
      </c>
      <c r="AC289">
        <f t="shared" si="242"/>
        <v>2.0299999999999998</v>
      </c>
      <c r="AD289">
        <f t="shared" si="243"/>
        <v>0</v>
      </c>
      <c r="AE289">
        <f t="shared" si="244"/>
        <v>0</v>
      </c>
      <c r="AF289">
        <f t="shared" si="245"/>
        <v>0</v>
      </c>
      <c r="AG289">
        <f t="shared" si="246"/>
        <v>0</v>
      </c>
      <c r="AH289">
        <f t="shared" si="247"/>
        <v>0</v>
      </c>
      <c r="AI289">
        <f t="shared" si="248"/>
        <v>0</v>
      </c>
      <c r="AJ289">
        <f t="shared" si="249"/>
        <v>0</v>
      </c>
      <c r="AK289">
        <v>2.0299999999999998</v>
      </c>
      <c r="AL289">
        <v>2.0299999999999998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8.0500000000000007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400002</v>
      </c>
      <c r="BN289">
        <v>0</v>
      </c>
      <c r="BO289" t="s">
        <v>3</v>
      </c>
      <c r="BP289">
        <v>0</v>
      </c>
      <c r="BQ289">
        <v>202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H289">
        <v>22</v>
      </c>
      <c r="CI289">
        <v>0</v>
      </c>
      <c r="CJ289">
        <v>0</v>
      </c>
      <c r="CK289">
        <v>0</v>
      </c>
      <c r="CL289">
        <v>0</v>
      </c>
      <c r="CM289">
        <v>0</v>
      </c>
      <c r="CN289" t="s">
        <v>3</v>
      </c>
      <c r="CO289">
        <v>0</v>
      </c>
      <c r="CP289">
        <f t="shared" si="250"/>
        <v>637.32000000000005</v>
      </c>
      <c r="CQ289">
        <f t="shared" si="251"/>
        <v>16.34</v>
      </c>
      <c r="CR289">
        <f t="shared" si="252"/>
        <v>0</v>
      </c>
      <c r="CS289">
        <f t="shared" si="253"/>
        <v>0</v>
      </c>
      <c r="CT289">
        <f t="shared" si="254"/>
        <v>0</v>
      </c>
      <c r="CU289">
        <f t="shared" si="255"/>
        <v>0</v>
      </c>
      <c r="CV289">
        <f t="shared" si="256"/>
        <v>0</v>
      </c>
      <c r="CW289">
        <f t="shared" si="257"/>
        <v>0</v>
      </c>
      <c r="CX289">
        <f t="shared" si="258"/>
        <v>0</v>
      </c>
      <c r="CY289">
        <f>S289*(BZ289/100)</f>
        <v>0</v>
      </c>
      <c r="CZ289">
        <f>S289*(CA289/100)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239</v>
      </c>
      <c r="DW289" t="s">
        <v>239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362026037</v>
      </c>
      <c r="EF289">
        <v>202</v>
      </c>
      <c r="EG289" t="s">
        <v>222</v>
      </c>
      <c r="EH289">
        <v>0</v>
      </c>
      <c r="EI289" t="s">
        <v>3</v>
      </c>
      <c r="EJ289">
        <v>1</v>
      </c>
      <c r="EK289">
        <v>400002</v>
      </c>
      <c r="EL289" t="s">
        <v>233</v>
      </c>
      <c r="EM289" t="s">
        <v>222</v>
      </c>
      <c r="EO289" t="s">
        <v>3</v>
      </c>
      <c r="EQ289">
        <v>512</v>
      </c>
      <c r="ER289">
        <v>2.0299999999999998</v>
      </c>
      <c r="ES289">
        <v>2.0299999999999998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5</v>
      </c>
      <c r="FC289">
        <v>0</v>
      </c>
      <c r="FD289">
        <v>18</v>
      </c>
      <c r="FF289">
        <v>16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269</v>
      </c>
      <c r="GD289">
        <v>0</v>
      </c>
      <c r="GF289">
        <v>1121325864</v>
      </c>
      <c r="GG289">
        <v>2</v>
      </c>
      <c r="GH289">
        <v>3</v>
      </c>
      <c r="GI289">
        <v>5</v>
      </c>
      <c r="GJ289">
        <v>0</v>
      </c>
      <c r="GK289">
        <f>ROUND(R289*(S12)/100,2)</f>
        <v>0</v>
      </c>
      <c r="GL289">
        <f t="shared" si="259"/>
        <v>0</v>
      </c>
      <c r="GM289">
        <f t="shared" si="260"/>
        <v>637.32000000000005</v>
      </c>
      <c r="GN289">
        <f t="shared" si="261"/>
        <v>637.32000000000005</v>
      </c>
      <c r="GO289">
        <f t="shared" si="262"/>
        <v>0</v>
      </c>
      <c r="GP289">
        <f t="shared" si="263"/>
        <v>0</v>
      </c>
      <c r="GR289">
        <v>1</v>
      </c>
      <c r="GS289">
        <v>1</v>
      </c>
      <c r="GT289">
        <v>0</v>
      </c>
      <c r="GU289" t="s">
        <v>3</v>
      </c>
      <c r="GV289">
        <f t="shared" si="264"/>
        <v>0</v>
      </c>
      <c r="GW289">
        <v>1</v>
      </c>
      <c r="GX289">
        <f t="shared" si="265"/>
        <v>0</v>
      </c>
      <c r="HA289">
        <v>0</v>
      </c>
      <c r="HB289">
        <v>0</v>
      </c>
      <c r="HC289">
        <f t="shared" si="266"/>
        <v>0</v>
      </c>
      <c r="HE289" t="s">
        <v>236</v>
      </c>
      <c r="HF289" t="s">
        <v>118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">
      <c r="A290" s="2">
        <v>17</v>
      </c>
      <c r="B290" s="2">
        <v>1</v>
      </c>
      <c r="C290" s="2"/>
      <c r="D290" s="2"/>
      <c r="E290" s="2" t="s">
        <v>3</v>
      </c>
      <c r="F290" s="2" t="s">
        <v>230</v>
      </c>
      <c r="G290" s="2" t="s">
        <v>270</v>
      </c>
      <c r="H290" s="2" t="s">
        <v>239</v>
      </c>
      <c r="I290" s="2">
        <v>4</v>
      </c>
      <c r="J290" s="2">
        <v>0</v>
      </c>
      <c r="K290" s="2">
        <v>4</v>
      </c>
      <c r="L290" s="2">
        <v>4</v>
      </c>
      <c r="M290" s="2">
        <v>0</v>
      </c>
      <c r="N290" s="2">
        <f t="shared" si="229"/>
        <v>4</v>
      </c>
      <c r="O290" s="2">
        <f t="shared" si="230"/>
        <v>230.28</v>
      </c>
      <c r="P290" s="2">
        <f t="shared" si="231"/>
        <v>230.28</v>
      </c>
      <c r="Q290" s="2">
        <f t="shared" si="232"/>
        <v>0</v>
      </c>
      <c r="R290" s="2">
        <f t="shared" si="233"/>
        <v>0</v>
      </c>
      <c r="S290" s="2">
        <f t="shared" si="234"/>
        <v>0</v>
      </c>
      <c r="T290" s="2">
        <f t="shared" si="235"/>
        <v>0</v>
      </c>
      <c r="U290" s="2">
        <f t="shared" si="236"/>
        <v>0</v>
      </c>
      <c r="V290" s="2">
        <f t="shared" si="237"/>
        <v>0</v>
      </c>
      <c r="W290" s="2">
        <f t="shared" si="238"/>
        <v>0</v>
      </c>
      <c r="X290" s="2">
        <f t="shared" si="239"/>
        <v>0</v>
      </c>
      <c r="Y290" s="2">
        <f t="shared" si="240"/>
        <v>0</v>
      </c>
      <c r="Z290" s="2"/>
      <c r="AA290" s="2">
        <v>-1</v>
      </c>
      <c r="AB290" s="2">
        <f t="shared" si="241"/>
        <v>57.57</v>
      </c>
      <c r="AC290" s="2">
        <f t="shared" si="242"/>
        <v>57.57</v>
      </c>
      <c r="AD290" s="2">
        <f t="shared" si="243"/>
        <v>0</v>
      </c>
      <c r="AE290" s="2">
        <f t="shared" si="244"/>
        <v>0</v>
      </c>
      <c r="AF290" s="2">
        <f t="shared" si="245"/>
        <v>0</v>
      </c>
      <c r="AG290" s="2">
        <f t="shared" si="246"/>
        <v>0</v>
      </c>
      <c r="AH290" s="2">
        <f t="shared" si="247"/>
        <v>0</v>
      </c>
      <c r="AI290" s="2">
        <f t="shared" si="248"/>
        <v>0</v>
      </c>
      <c r="AJ290" s="2">
        <f t="shared" si="249"/>
        <v>0</v>
      </c>
      <c r="AK290" s="2">
        <v>57.57</v>
      </c>
      <c r="AL290" s="2">
        <v>57.57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3</v>
      </c>
      <c r="BK290" s="2"/>
      <c r="BL290" s="2"/>
      <c r="BM290" s="2">
        <v>400002</v>
      </c>
      <c r="BN290" s="2">
        <v>0</v>
      </c>
      <c r="BO290" s="2" t="s">
        <v>3</v>
      </c>
      <c r="BP290" s="2">
        <v>0</v>
      </c>
      <c r="BQ290" s="2">
        <v>202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0</v>
      </c>
      <c r="CA290" s="2">
        <v>0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 t="s">
        <v>3</v>
      </c>
      <c r="CO290" s="2">
        <v>0</v>
      </c>
      <c r="CP290" s="2">
        <f t="shared" si="250"/>
        <v>230.28</v>
      </c>
      <c r="CQ290" s="2">
        <f t="shared" si="251"/>
        <v>57.57</v>
      </c>
      <c r="CR290" s="2">
        <f t="shared" si="252"/>
        <v>0</v>
      </c>
      <c r="CS290" s="2">
        <f t="shared" si="253"/>
        <v>0</v>
      </c>
      <c r="CT290" s="2">
        <f t="shared" si="254"/>
        <v>0</v>
      </c>
      <c r="CU290" s="2">
        <f t="shared" si="255"/>
        <v>0</v>
      </c>
      <c r="CV290" s="2">
        <f t="shared" si="256"/>
        <v>0</v>
      </c>
      <c r="CW290" s="2">
        <f t="shared" si="257"/>
        <v>0</v>
      </c>
      <c r="CX290" s="2">
        <f t="shared" si="258"/>
        <v>0</v>
      </c>
      <c r="CY290" s="2">
        <f>((S290*BZ290)/100)</f>
        <v>0</v>
      </c>
      <c r="CZ290" s="2">
        <f>((S290*CA290)/100)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239</v>
      </c>
      <c r="DW290" s="2" t="s">
        <v>239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362026037</v>
      </c>
      <c r="EF290" s="2">
        <v>202</v>
      </c>
      <c r="EG290" s="2" t="s">
        <v>222</v>
      </c>
      <c r="EH290" s="2">
        <v>0</v>
      </c>
      <c r="EI290" s="2" t="s">
        <v>3</v>
      </c>
      <c r="EJ290" s="2">
        <v>1</v>
      </c>
      <c r="EK290" s="2">
        <v>400002</v>
      </c>
      <c r="EL290" s="2" t="s">
        <v>233</v>
      </c>
      <c r="EM290" s="2" t="s">
        <v>222</v>
      </c>
      <c r="EN290" s="2"/>
      <c r="EO290" s="2" t="s">
        <v>3</v>
      </c>
      <c r="EP290" s="2"/>
      <c r="EQ290" s="2">
        <v>1536</v>
      </c>
      <c r="ER290" s="2">
        <v>44.39</v>
      </c>
      <c r="ES290" s="2">
        <v>57.57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0</v>
      </c>
      <c r="FY290" s="2">
        <v>0</v>
      </c>
      <c r="FZ290" s="2"/>
      <c r="GA290" s="2" t="s">
        <v>234</v>
      </c>
      <c r="GB290" s="2"/>
      <c r="GC290" s="2"/>
      <c r="GD290" s="2">
        <v>0</v>
      </c>
      <c r="GE290" s="2"/>
      <c r="GF290" s="2">
        <v>-109348655</v>
      </c>
      <c r="GG290" s="2">
        <v>2</v>
      </c>
      <c r="GH290" s="2">
        <v>0</v>
      </c>
      <c r="GI290" s="2">
        <v>-2</v>
      </c>
      <c r="GJ290" s="2">
        <v>0</v>
      </c>
      <c r="GK290" s="2">
        <f>ROUND(R290*(R12)/100,2)</f>
        <v>0</v>
      </c>
      <c r="GL290" s="2">
        <f t="shared" si="259"/>
        <v>0</v>
      </c>
      <c r="GM290" s="2">
        <f t="shared" si="260"/>
        <v>230.28</v>
      </c>
      <c r="GN290" s="2">
        <f t="shared" si="261"/>
        <v>230.28</v>
      </c>
      <c r="GO290" s="2">
        <f t="shared" si="262"/>
        <v>0</v>
      </c>
      <c r="GP290" s="2">
        <f t="shared" si="263"/>
        <v>0</v>
      </c>
      <c r="GQ290" s="2"/>
      <c r="GR290" s="2">
        <v>0</v>
      </c>
      <c r="GS290" s="2">
        <v>4</v>
      </c>
      <c r="GT290" s="2">
        <v>0</v>
      </c>
      <c r="GU290" s="2" t="s">
        <v>3</v>
      </c>
      <c r="GV290" s="2">
        <f t="shared" si="264"/>
        <v>0</v>
      </c>
      <c r="GW290" s="2">
        <v>1</v>
      </c>
      <c r="GX290" s="2">
        <f t="shared" si="265"/>
        <v>0</v>
      </c>
      <c r="GY290" s="2"/>
      <c r="GZ290" s="2"/>
      <c r="HA290" s="2">
        <v>0</v>
      </c>
      <c r="HB290" s="2">
        <v>0</v>
      </c>
      <c r="HC290" s="2">
        <f t="shared" si="266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17</v>
      </c>
      <c r="B291">
        <v>1</v>
      </c>
      <c r="E291" t="s">
        <v>3</v>
      </c>
      <c r="F291" t="s">
        <v>230</v>
      </c>
      <c r="G291" t="s">
        <v>270</v>
      </c>
      <c r="H291" t="s">
        <v>239</v>
      </c>
      <c r="I291">
        <v>4</v>
      </c>
      <c r="J291">
        <v>0</v>
      </c>
      <c r="K291">
        <v>4</v>
      </c>
      <c r="L291">
        <v>4</v>
      </c>
      <c r="M291">
        <v>0</v>
      </c>
      <c r="N291">
        <f t="shared" si="229"/>
        <v>4</v>
      </c>
      <c r="O291">
        <f t="shared" si="230"/>
        <v>1853.75</v>
      </c>
      <c r="P291">
        <f t="shared" si="231"/>
        <v>1853.75</v>
      </c>
      <c r="Q291">
        <f t="shared" si="232"/>
        <v>0</v>
      </c>
      <c r="R291">
        <f t="shared" si="233"/>
        <v>0</v>
      </c>
      <c r="S291">
        <f t="shared" si="234"/>
        <v>0</v>
      </c>
      <c r="T291">
        <f t="shared" si="235"/>
        <v>0</v>
      </c>
      <c r="U291">
        <f t="shared" si="236"/>
        <v>0</v>
      </c>
      <c r="V291">
        <f t="shared" si="237"/>
        <v>0</v>
      </c>
      <c r="W291">
        <f t="shared" si="238"/>
        <v>0</v>
      </c>
      <c r="X291">
        <f t="shared" si="239"/>
        <v>0</v>
      </c>
      <c r="Y291">
        <f t="shared" si="240"/>
        <v>0</v>
      </c>
      <c r="AA291">
        <v>-1</v>
      </c>
      <c r="AB291">
        <f t="shared" si="241"/>
        <v>57.57</v>
      </c>
      <c r="AC291">
        <f t="shared" si="242"/>
        <v>57.57</v>
      </c>
      <c r="AD291">
        <f t="shared" si="243"/>
        <v>0</v>
      </c>
      <c r="AE291">
        <f t="shared" si="244"/>
        <v>0</v>
      </c>
      <c r="AF291">
        <f t="shared" si="245"/>
        <v>0</v>
      </c>
      <c r="AG291">
        <f t="shared" si="246"/>
        <v>0</v>
      </c>
      <c r="AH291">
        <f t="shared" si="247"/>
        <v>0</v>
      </c>
      <c r="AI291">
        <f t="shared" si="248"/>
        <v>0</v>
      </c>
      <c r="AJ291">
        <f t="shared" si="249"/>
        <v>0</v>
      </c>
      <c r="AK291">
        <v>57.57</v>
      </c>
      <c r="AL291">
        <v>57.57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8.0500000000000007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400002</v>
      </c>
      <c r="BN291">
        <v>0</v>
      </c>
      <c r="BO291" t="s">
        <v>3</v>
      </c>
      <c r="BP291">
        <v>0</v>
      </c>
      <c r="BQ291">
        <v>202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 t="s">
        <v>3</v>
      </c>
      <c r="CO291">
        <v>0</v>
      </c>
      <c r="CP291">
        <f t="shared" si="250"/>
        <v>1853.75</v>
      </c>
      <c r="CQ291">
        <f t="shared" si="251"/>
        <v>463.44</v>
      </c>
      <c r="CR291">
        <f t="shared" si="252"/>
        <v>0</v>
      </c>
      <c r="CS291">
        <f t="shared" si="253"/>
        <v>0</v>
      </c>
      <c r="CT291">
        <f t="shared" si="254"/>
        <v>0</v>
      </c>
      <c r="CU291">
        <f t="shared" si="255"/>
        <v>0</v>
      </c>
      <c r="CV291">
        <f t="shared" si="256"/>
        <v>0</v>
      </c>
      <c r="CW291">
        <f t="shared" si="257"/>
        <v>0</v>
      </c>
      <c r="CX291">
        <f t="shared" si="258"/>
        <v>0</v>
      </c>
      <c r="CY291">
        <f>S291*(BZ291/100)</f>
        <v>0</v>
      </c>
      <c r="CZ291">
        <f>S291*(CA291/100)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239</v>
      </c>
      <c r="DW291" t="s">
        <v>239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362026037</v>
      </c>
      <c r="EF291">
        <v>202</v>
      </c>
      <c r="EG291" t="s">
        <v>222</v>
      </c>
      <c r="EH291">
        <v>0</v>
      </c>
      <c r="EI291" t="s">
        <v>3</v>
      </c>
      <c r="EJ291">
        <v>1</v>
      </c>
      <c r="EK291">
        <v>400002</v>
      </c>
      <c r="EL291" t="s">
        <v>233</v>
      </c>
      <c r="EM291" t="s">
        <v>222</v>
      </c>
      <c r="EO291" t="s">
        <v>3</v>
      </c>
      <c r="EQ291">
        <v>1536</v>
      </c>
      <c r="ER291">
        <v>53.58</v>
      </c>
      <c r="ES291">
        <v>57.57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5</v>
      </c>
      <c r="FC291">
        <v>0</v>
      </c>
      <c r="FD291">
        <v>18</v>
      </c>
      <c r="FF291">
        <v>454.35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271</v>
      </c>
      <c r="GD291">
        <v>0</v>
      </c>
      <c r="GF291">
        <v>-109348655</v>
      </c>
      <c r="GG291">
        <v>2</v>
      </c>
      <c r="GH291">
        <v>3</v>
      </c>
      <c r="GI291">
        <v>5</v>
      </c>
      <c r="GJ291">
        <v>0</v>
      </c>
      <c r="GK291">
        <f>ROUND(R291*(S12)/100,2)</f>
        <v>0</v>
      </c>
      <c r="GL291">
        <f t="shared" si="259"/>
        <v>0</v>
      </c>
      <c r="GM291">
        <f t="shared" si="260"/>
        <v>1853.75</v>
      </c>
      <c r="GN291">
        <f t="shared" si="261"/>
        <v>1853.75</v>
      </c>
      <c r="GO291">
        <f t="shared" si="262"/>
        <v>0</v>
      </c>
      <c r="GP291">
        <f t="shared" si="263"/>
        <v>0</v>
      </c>
      <c r="GR291">
        <v>1</v>
      </c>
      <c r="GS291">
        <v>1</v>
      </c>
      <c r="GT291">
        <v>0</v>
      </c>
      <c r="GU291" t="s">
        <v>3</v>
      </c>
      <c r="GV291">
        <f t="shared" si="264"/>
        <v>0</v>
      </c>
      <c r="GW291">
        <v>1</v>
      </c>
      <c r="GX291">
        <f t="shared" si="265"/>
        <v>0</v>
      </c>
      <c r="HA291">
        <v>0</v>
      </c>
      <c r="HB291">
        <v>0</v>
      </c>
      <c r="HC291">
        <f t="shared" si="266"/>
        <v>0</v>
      </c>
      <c r="HE291" t="s">
        <v>236</v>
      </c>
      <c r="HF291" t="s">
        <v>118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">
      <c r="A292" s="2">
        <v>17</v>
      </c>
      <c r="B292" s="2">
        <v>1</v>
      </c>
      <c r="C292" s="2"/>
      <c r="D292" s="2"/>
      <c r="E292" s="2" t="s">
        <v>3</v>
      </c>
      <c r="F292" s="2" t="s">
        <v>230</v>
      </c>
      <c r="G292" s="2" t="s">
        <v>272</v>
      </c>
      <c r="H292" s="2" t="s">
        <v>239</v>
      </c>
      <c r="I292" s="2">
        <v>1</v>
      </c>
      <c r="J292" s="2">
        <v>0</v>
      </c>
      <c r="K292" s="2">
        <v>1</v>
      </c>
      <c r="L292" s="2">
        <v>1</v>
      </c>
      <c r="M292" s="2">
        <v>0</v>
      </c>
      <c r="N292" s="2">
        <f t="shared" si="229"/>
        <v>1</v>
      </c>
      <c r="O292" s="2">
        <f t="shared" si="230"/>
        <v>36.74</v>
      </c>
      <c r="P292" s="2">
        <f t="shared" si="231"/>
        <v>36.74</v>
      </c>
      <c r="Q292" s="2">
        <f t="shared" si="232"/>
        <v>0</v>
      </c>
      <c r="R292" s="2">
        <f t="shared" si="233"/>
        <v>0</v>
      </c>
      <c r="S292" s="2">
        <f t="shared" si="234"/>
        <v>0</v>
      </c>
      <c r="T292" s="2">
        <f t="shared" si="235"/>
        <v>0</v>
      </c>
      <c r="U292" s="2">
        <f t="shared" si="236"/>
        <v>0</v>
      </c>
      <c r="V292" s="2">
        <f t="shared" si="237"/>
        <v>0</v>
      </c>
      <c r="W292" s="2">
        <f t="shared" si="238"/>
        <v>0</v>
      </c>
      <c r="X292" s="2">
        <f t="shared" si="239"/>
        <v>0</v>
      </c>
      <c r="Y292" s="2">
        <f t="shared" si="240"/>
        <v>0</v>
      </c>
      <c r="Z292" s="2"/>
      <c r="AA292" s="2">
        <v>-1</v>
      </c>
      <c r="AB292" s="2">
        <f t="shared" si="241"/>
        <v>36.74</v>
      </c>
      <c r="AC292" s="2">
        <f t="shared" si="242"/>
        <v>36.74</v>
      </c>
      <c r="AD292" s="2">
        <f t="shared" si="243"/>
        <v>0</v>
      </c>
      <c r="AE292" s="2">
        <f t="shared" si="244"/>
        <v>0</v>
      </c>
      <c r="AF292" s="2">
        <f t="shared" si="245"/>
        <v>0</v>
      </c>
      <c r="AG292" s="2">
        <f t="shared" si="246"/>
        <v>0</v>
      </c>
      <c r="AH292" s="2">
        <f t="shared" si="247"/>
        <v>0</v>
      </c>
      <c r="AI292" s="2">
        <f t="shared" si="248"/>
        <v>0</v>
      </c>
      <c r="AJ292" s="2">
        <f t="shared" si="249"/>
        <v>0</v>
      </c>
      <c r="AK292" s="2">
        <v>36.74</v>
      </c>
      <c r="AL292" s="2">
        <v>36.74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3</v>
      </c>
      <c r="BI292" s="2">
        <v>1</v>
      </c>
      <c r="BJ292" s="2" t="s">
        <v>3</v>
      </c>
      <c r="BK292" s="2"/>
      <c r="BL292" s="2"/>
      <c r="BM292" s="2">
        <v>400002</v>
      </c>
      <c r="BN292" s="2">
        <v>0</v>
      </c>
      <c r="BO292" s="2" t="s">
        <v>3</v>
      </c>
      <c r="BP292" s="2">
        <v>0</v>
      </c>
      <c r="BQ292" s="2">
        <v>202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0</v>
      </c>
      <c r="CA292" s="2">
        <v>0</v>
      </c>
      <c r="CB292" s="2" t="s">
        <v>3</v>
      </c>
      <c r="CC292" s="2"/>
      <c r="CD292" s="2"/>
      <c r="CE292" s="2">
        <v>30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 t="s">
        <v>3</v>
      </c>
      <c r="CO292" s="2">
        <v>0</v>
      </c>
      <c r="CP292" s="2">
        <f t="shared" si="250"/>
        <v>36.74</v>
      </c>
      <c r="CQ292" s="2">
        <f t="shared" si="251"/>
        <v>36.74</v>
      </c>
      <c r="CR292" s="2">
        <f t="shared" si="252"/>
        <v>0</v>
      </c>
      <c r="CS292" s="2">
        <f t="shared" si="253"/>
        <v>0</v>
      </c>
      <c r="CT292" s="2">
        <f t="shared" si="254"/>
        <v>0</v>
      </c>
      <c r="CU292" s="2">
        <f t="shared" si="255"/>
        <v>0</v>
      </c>
      <c r="CV292" s="2">
        <f t="shared" si="256"/>
        <v>0</v>
      </c>
      <c r="CW292" s="2">
        <f t="shared" si="257"/>
        <v>0</v>
      </c>
      <c r="CX292" s="2">
        <f t="shared" si="258"/>
        <v>0</v>
      </c>
      <c r="CY292" s="2">
        <f>((S292*BZ292)/100)</f>
        <v>0</v>
      </c>
      <c r="CZ292" s="2">
        <f>((S292*CA292)/100)</f>
        <v>0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239</v>
      </c>
      <c r="DW292" s="2" t="s">
        <v>239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362026037</v>
      </c>
      <c r="EF292" s="2">
        <v>202</v>
      </c>
      <c r="EG292" s="2" t="s">
        <v>222</v>
      </c>
      <c r="EH292" s="2">
        <v>0</v>
      </c>
      <c r="EI292" s="2" t="s">
        <v>3</v>
      </c>
      <c r="EJ292" s="2">
        <v>1</v>
      </c>
      <c r="EK292" s="2">
        <v>400002</v>
      </c>
      <c r="EL292" s="2" t="s">
        <v>233</v>
      </c>
      <c r="EM292" s="2" t="s">
        <v>222</v>
      </c>
      <c r="EN292" s="2"/>
      <c r="EO292" s="2" t="s">
        <v>3</v>
      </c>
      <c r="EP292" s="2"/>
      <c r="EQ292" s="2">
        <v>1536</v>
      </c>
      <c r="ER292" s="2">
        <v>44.39</v>
      </c>
      <c r="ES292" s="2">
        <v>36.74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0</v>
      </c>
      <c r="FY292" s="2">
        <v>0</v>
      </c>
      <c r="FZ292" s="2"/>
      <c r="GA292" s="2" t="s">
        <v>234</v>
      </c>
      <c r="GB292" s="2"/>
      <c r="GC292" s="2"/>
      <c r="GD292" s="2">
        <v>0</v>
      </c>
      <c r="GE292" s="2"/>
      <c r="GF292" s="2">
        <v>1400500692</v>
      </c>
      <c r="GG292" s="2">
        <v>2</v>
      </c>
      <c r="GH292" s="2">
        <v>0</v>
      </c>
      <c r="GI292" s="2">
        <v>-2</v>
      </c>
      <c r="GJ292" s="2">
        <v>0</v>
      </c>
      <c r="GK292" s="2">
        <f>ROUND(R292*(R12)/100,2)</f>
        <v>0</v>
      </c>
      <c r="GL292" s="2">
        <f t="shared" si="259"/>
        <v>0</v>
      </c>
      <c r="GM292" s="2">
        <f t="shared" si="260"/>
        <v>36.74</v>
      </c>
      <c r="GN292" s="2">
        <f t="shared" si="261"/>
        <v>36.74</v>
      </c>
      <c r="GO292" s="2">
        <f t="shared" si="262"/>
        <v>0</v>
      </c>
      <c r="GP292" s="2">
        <f t="shared" si="263"/>
        <v>0</v>
      </c>
      <c r="GQ292" s="2"/>
      <c r="GR292" s="2">
        <v>0</v>
      </c>
      <c r="GS292" s="2">
        <v>4</v>
      </c>
      <c r="GT292" s="2">
        <v>0</v>
      </c>
      <c r="GU292" s="2" t="s">
        <v>3</v>
      </c>
      <c r="GV292" s="2">
        <f t="shared" si="264"/>
        <v>0</v>
      </c>
      <c r="GW292" s="2">
        <v>1</v>
      </c>
      <c r="GX292" s="2">
        <f t="shared" si="265"/>
        <v>0</v>
      </c>
      <c r="GY292" s="2"/>
      <c r="GZ292" s="2"/>
      <c r="HA292" s="2">
        <v>0</v>
      </c>
      <c r="HB292" s="2">
        <v>0</v>
      </c>
      <c r="HC292" s="2">
        <f t="shared" si="266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>
        <v>17</v>
      </c>
      <c r="B293">
        <v>1</v>
      </c>
      <c r="E293" t="s">
        <v>3</v>
      </c>
      <c r="F293" t="s">
        <v>230</v>
      </c>
      <c r="G293" t="s">
        <v>272</v>
      </c>
      <c r="H293" t="s">
        <v>239</v>
      </c>
      <c r="I293">
        <v>1</v>
      </c>
      <c r="J293">
        <v>0</v>
      </c>
      <c r="K293">
        <v>1</v>
      </c>
      <c r="L293">
        <v>1</v>
      </c>
      <c r="M293">
        <v>0</v>
      </c>
      <c r="N293">
        <f t="shared" si="229"/>
        <v>1</v>
      </c>
      <c r="O293">
        <f t="shared" si="230"/>
        <v>295.76</v>
      </c>
      <c r="P293">
        <f t="shared" si="231"/>
        <v>295.76</v>
      </c>
      <c r="Q293">
        <f t="shared" si="232"/>
        <v>0</v>
      </c>
      <c r="R293">
        <f t="shared" si="233"/>
        <v>0</v>
      </c>
      <c r="S293">
        <f t="shared" si="234"/>
        <v>0</v>
      </c>
      <c r="T293">
        <f t="shared" si="235"/>
        <v>0</v>
      </c>
      <c r="U293">
        <f t="shared" si="236"/>
        <v>0</v>
      </c>
      <c r="V293">
        <f t="shared" si="237"/>
        <v>0</v>
      </c>
      <c r="W293">
        <f t="shared" si="238"/>
        <v>0</v>
      </c>
      <c r="X293">
        <f t="shared" si="239"/>
        <v>0</v>
      </c>
      <c r="Y293">
        <f t="shared" si="240"/>
        <v>0</v>
      </c>
      <c r="AA293">
        <v>-1</v>
      </c>
      <c r="AB293">
        <f t="shared" si="241"/>
        <v>36.74</v>
      </c>
      <c r="AC293">
        <f t="shared" si="242"/>
        <v>36.74</v>
      </c>
      <c r="AD293">
        <f t="shared" si="243"/>
        <v>0</v>
      </c>
      <c r="AE293">
        <f t="shared" si="244"/>
        <v>0</v>
      </c>
      <c r="AF293">
        <f t="shared" si="245"/>
        <v>0</v>
      </c>
      <c r="AG293">
        <f t="shared" si="246"/>
        <v>0</v>
      </c>
      <c r="AH293">
        <f t="shared" si="247"/>
        <v>0</v>
      </c>
      <c r="AI293">
        <f t="shared" si="248"/>
        <v>0</v>
      </c>
      <c r="AJ293">
        <f t="shared" si="249"/>
        <v>0</v>
      </c>
      <c r="AK293">
        <v>36.74</v>
      </c>
      <c r="AL293">
        <v>36.74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8.0500000000000007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400002</v>
      </c>
      <c r="BN293">
        <v>0</v>
      </c>
      <c r="BO293" t="s">
        <v>3</v>
      </c>
      <c r="BP293">
        <v>0</v>
      </c>
      <c r="BQ293">
        <v>202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30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 t="s">
        <v>3</v>
      </c>
      <c r="CO293">
        <v>0</v>
      </c>
      <c r="CP293">
        <f t="shared" si="250"/>
        <v>295.76</v>
      </c>
      <c r="CQ293">
        <f t="shared" si="251"/>
        <v>295.76</v>
      </c>
      <c r="CR293">
        <f t="shared" si="252"/>
        <v>0</v>
      </c>
      <c r="CS293">
        <f t="shared" si="253"/>
        <v>0</v>
      </c>
      <c r="CT293">
        <f t="shared" si="254"/>
        <v>0</v>
      </c>
      <c r="CU293">
        <f t="shared" si="255"/>
        <v>0</v>
      </c>
      <c r="CV293">
        <f t="shared" si="256"/>
        <v>0</v>
      </c>
      <c r="CW293">
        <f t="shared" si="257"/>
        <v>0</v>
      </c>
      <c r="CX293">
        <f t="shared" si="258"/>
        <v>0</v>
      </c>
      <c r="CY293">
        <f>S293*(BZ293/100)</f>
        <v>0</v>
      </c>
      <c r="CZ293">
        <f>S293*(CA293/100)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239</v>
      </c>
      <c r="DW293" t="s">
        <v>239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362026037</v>
      </c>
      <c r="EF293">
        <v>202</v>
      </c>
      <c r="EG293" t="s">
        <v>222</v>
      </c>
      <c r="EH293">
        <v>0</v>
      </c>
      <c r="EI293" t="s">
        <v>3</v>
      </c>
      <c r="EJ293">
        <v>1</v>
      </c>
      <c r="EK293">
        <v>400002</v>
      </c>
      <c r="EL293" t="s">
        <v>233</v>
      </c>
      <c r="EM293" t="s">
        <v>222</v>
      </c>
      <c r="EO293" t="s">
        <v>3</v>
      </c>
      <c r="EQ293">
        <v>1536</v>
      </c>
      <c r="ER293">
        <v>34.200000000000003</v>
      </c>
      <c r="ES293">
        <v>36.74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5</v>
      </c>
      <c r="FC293">
        <v>0</v>
      </c>
      <c r="FD293">
        <v>18</v>
      </c>
      <c r="FF293">
        <v>290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273</v>
      </c>
      <c r="GD293">
        <v>0</v>
      </c>
      <c r="GF293">
        <v>1400500692</v>
      </c>
      <c r="GG293">
        <v>2</v>
      </c>
      <c r="GH293">
        <v>3</v>
      </c>
      <c r="GI293">
        <v>5</v>
      </c>
      <c r="GJ293">
        <v>0</v>
      </c>
      <c r="GK293">
        <f>ROUND(R293*(S12)/100,2)</f>
        <v>0</v>
      </c>
      <c r="GL293">
        <f t="shared" si="259"/>
        <v>0</v>
      </c>
      <c r="GM293">
        <f t="shared" si="260"/>
        <v>295.76</v>
      </c>
      <c r="GN293">
        <f t="shared" si="261"/>
        <v>295.76</v>
      </c>
      <c r="GO293">
        <f t="shared" si="262"/>
        <v>0</v>
      </c>
      <c r="GP293">
        <f t="shared" si="263"/>
        <v>0</v>
      </c>
      <c r="GR293">
        <v>1</v>
      </c>
      <c r="GS293">
        <v>1</v>
      </c>
      <c r="GT293">
        <v>0</v>
      </c>
      <c r="GU293" t="s">
        <v>3</v>
      </c>
      <c r="GV293">
        <f t="shared" si="264"/>
        <v>0</v>
      </c>
      <c r="GW293">
        <v>1</v>
      </c>
      <c r="GX293">
        <f t="shared" si="265"/>
        <v>0</v>
      </c>
      <c r="HA293">
        <v>0</v>
      </c>
      <c r="HB293">
        <v>0</v>
      </c>
      <c r="HC293">
        <f t="shared" si="266"/>
        <v>0</v>
      </c>
      <c r="HE293" t="s">
        <v>236</v>
      </c>
      <c r="HF293" t="s">
        <v>118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55" x14ac:dyDescent="0.2">
      <c r="A294" s="2">
        <v>17</v>
      </c>
      <c r="B294" s="2">
        <v>1</v>
      </c>
      <c r="C294" s="2"/>
      <c r="D294" s="2"/>
      <c r="E294" s="2" t="s">
        <v>274</v>
      </c>
      <c r="F294" s="2" t="s">
        <v>230</v>
      </c>
      <c r="G294" s="2" t="s">
        <v>275</v>
      </c>
      <c r="H294" s="2" t="s">
        <v>246</v>
      </c>
      <c r="I294" s="2">
        <v>104</v>
      </c>
      <c r="J294" s="2">
        <v>0</v>
      </c>
      <c r="K294" s="2">
        <v>104</v>
      </c>
      <c r="L294" s="2">
        <v>104</v>
      </c>
      <c r="M294" s="2">
        <v>0</v>
      </c>
      <c r="N294" s="2">
        <f t="shared" ref="N294:N325" si="267">ROUND(L294-M294,4)</f>
        <v>104</v>
      </c>
      <c r="O294" s="2">
        <f t="shared" ref="O294:O325" si="268">ROUND(CP294,2)</f>
        <v>2437.7600000000002</v>
      </c>
      <c r="P294" s="2">
        <f t="shared" ref="P294:P325" si="269">ROUND((ROUND((AC294*AW294*I294),2)*BC294),2)</f>
        <v>2437.7600000000002</v>
      </c>
      <c r="Q294" s="2">
        <f t="shared" ref="Q294:Q325" si="270">(ROUND((ROUND(((ET294)*AV294*I294),2)*BB294),2)+ROUND((ROUND(((AE294-(EU294))*AV294*I294),2)*BS294),2))</f>
        <v>0</v>
      </c>
      <c r="R294" s="2">
        <f t="shared" ref="R294:R325" si="271">ROUND((ROUND((AE294*AV294*I294),2)*BS294),2)</f>
        <v>0</v>
      </c>
      <c r="S294" s="2">
        <f t="shared" ref="S294:S325" si="272">ROUND((ROUND((AF294*AV294*I294),2)*BA294),2)</f>
        <v>0</v>
      </c>
      <c r="T294" s="2">
        <f t="shared" ref="T294:T325" si="273">ROUND(CU294*I294,2)</f>
        <v>0</v>
      </c>
      <c r="U294" s="2">
        <f t="shared" ref="U294:U325" si="274">CV294*I294</f>
        <v>0</v>
      </c>
      <c r="V294" s="2">
        <f t="shared" ref="V294:V325" si="275">CW294*I294</f>
        <v>0</v>
      </c>
      <c r="W294" s="2">
        <f t="shared" ref="W294:W325" si="276">ROUND(CX294*I294,2)</f>
        <v>0</v>
      </c>
      <c r="X294" s="2">
        <f t="shared" ref="X294:X325" si="277">ROUND(CY294,2)</f>
        <v>0</v>
      </c>
      <c r="Y294" s="2">
        <f t="shared" ref="Y294:Y325" si="278">ROUND(CZ294,2)</f>
        <v>0</v>
      </c>
      <c r="Z294" s="2"/>
      <c r="AA294" s="2">
        <v>432739034</v>
      </c>
      <c r="AB294" s="2">
        <f t="shared" ref="AB294:AB325" si="279">ROUND((AC294+AD294+AF294),6)</f>
        <v>23.44</v>
      </c>
      <c r="AC294" s="2">
        <f t="shared" ref="AC294:AC325" si="280">ROUND((ES294),6)</f>
        <v>23.44</v>
      </c>
      <c r="AD294" s="2">
        <f t="shared" ref="AD294:AD325" si="281">ROUND((((ET294)-(EU294))+AE294),6)</f>
        <v>0</v>
      </c>
      <c r="AE294" s="2">
        <f t="shared" ref="AE294:AE325" si="282">ROUND((EU294),6)</f>
        <v>0</v>
      </c>
      <c r="AF294" s="2">
        <f t="shared" ref="AF294:AF325" si="283">ROUND((EV294),6)</f>
        <v>0</v>
      </c>
      <c r="AG294" s="2">
        <f t="shared" ref="AG294:AG325" si="284">ROUND((AP294),6)</f>
        <v>0</v>
      </c>
      <c r="AH294" s="2">
        <f t="shared" ref="AH294:AH325" si="285">(EW294)</f>
        <v>0</v>
      </c>
      <c r="AI294" s="2">
        <f t="shared" ref="AI294:AI325" si="286">(EX294)</f>
        <v>0</v>
      </c>
      <c r="AJ294" s="2">
        <f t="shared" ref="AJ294:AJ325" si="287">(AS294)</f>
        <v>0</v>
      </c>
      <c r="AK294" s="2">
        <v>23.44</v>
      </c>
      <c r="AL294" s="2">
        <v>23.44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1</v>
      </c>
      <c r="BJ294" s="2" t="s">
        <v>3</v>
      </c>
      <c r="BK294" s="2"/>
      <c r="BL294" s="2"/>
      <c r="BM294" s="2">
        <v>400002</v>
      </c>
      <c r="BN294" s="2">
        <v>0</v>
      </c>
      <c r="BO294" s="2" t="s">
        <v>3</v>
      </c>
      <c r="BP294" s="2">
        <v>0</v>
      </c>
      <c r="BQ294" s="2">
        <v>202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0</v>
      </c>
      <c r="CA294" s="2">
        <v>0</v>
      </c>
      <c r="CB294" s="2" t="s">
        <v>3</v>
      </c>
      <c r="CC294" s="2"/>
      <c r="CD294" s="2"/>
      <c r="CE294" s="2">
        <v>30</v>
      </c>
      <c r="CF294" s="2">
        <v>0</v>
      </c>
      <c r="CG294" s="2">
        <v>0</v>
      </c>
      <c r="CH294" s="2">
        <v>23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 t="s">
        <v>3</v>
      </c>
      <c r="CO294" s="2">
        <v>0</v>
      </c>
      <c r="CP294" s="2">
        <f t="shared" ref="CP294:CP325" si="288">(P294+Q294+S294)</f>
        <v>2437.7600000000002</v>
      </c>
      <c r="CQ294" s="2">
        <f t="shared" ref="CQ294:CQ325" si="289">ROUND((ROUND((AC294*AW294*1),2)*BC294),2)</f>
        <v>23.44</v>
      </c>
      <c r="CR294" s="2">
        <f t="shared" ref="CR294:CR325" si="290">(ROUND((ROUND(((ET294)*AV294*1),2)*BB294),2)+ROUND((ROUND(((AE294-(EU294))*AV294*1),2)*BS294),2))</f>
        <v>0</v>
      </c>
      <c r="CS294" s="2">
        <f t="shared" ref="CS294:CS325" si="291">ROUND((ROUND((AE294*AV294*1),2)*BS294),2)</f>
        <v>0</v>
      </c>
      <c r="CT294" s="2">
        <f t="shared" ref="CT294:CT325" si="292">ROUND((ROUND((AF294*AV294*1),2)*BA294),2)</f>
        <v>0</v>
      </c>
      <c r="CU294" s="2">
        <f t="shared" ref="CU294:CU325" si="293">AG294</f>
        <v>0</v>
      </c>
      <c r="CV294" s="2">
        <f t="shared" ref="CV294:CV325" si="294">(AH294*AV294)</f>
        <v>0</v>
      </c>
      <c r="CW294" s="2">
        <f t="shared" ref="CW294:CW325" si="295">AI294</f>
        <v>0</v>
      </c>
      <c r="CX294" s="2">
        <f t="shared" ref="CX294:CX325" si="296">AJ294</f>
        <v>0</v>
      </c>
      <c r="CY294" s="2">
        <f>((S294*BZ294)/100)</f>
        <v>0</v>
      </c>
      <c r="CZ294" s="2">
        <f>((S294*CA294)/100)</f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1003</v>
      </c>
      <c r="DV294" s="2" t="s">
        <v>246</v>
      </c>
      <c r="DW294" s="2" t="s">
        <v>246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362026037</v>
      </c>
      <c r="EF294" s="2">
        <v>202</v>
      </c>
      <c r="EG294" s="2" t="s">
        <v>222</v>
      </c>
      <c r="EH294" s="2">
        <v>0</v>
      </c>
      <c r="EI294" s="2" t="s">
        <v>3</v>
      </c>
      <c r="EJ294" s="2">
        <v>1</v>
      </c>
      <c r="EK294" s="2">
        <v>400002</v>
      </c>
      <c r="EL294" s="2" t="s">
        <v>233</v>
      </c>
      <c r="EM294" s="2" t="s">
        <v>222</v>
      </c>
      <c r="EN294" s="2"/>
      <c r="EO294" s="2" t="s">
        <v>3</v>
      </c>
      <c r="EP294" s="2"/>
      <c r="EQ294" s="2">
        <v>131584</v>
      </c>
      <c r="ER294" s="2">
        <v>0</v>
      </c>
      <c r="ES294" s="2">
        <v>23.44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0</v>
      </c>
      <c r="FY294" s="2">
        <v>0</v>
      </c>
      <c r="FZ294" s="2"/>
      <c r="GA294" s="2" t="s">
        <v>234</v>
      </c>
      <c r="GB294" s="2"/>
      <c r="GC294" s="2"/>
      <c r="GD294" s="2">
        <v>0</v>
      </c>
      <c r="GE294" s="2"/>
      <c r="GF294" s="2">
        <v>220869238</v>
      </c>
      <c r="GG294" s="2">
        <v>2</v>
      </c>
      <c r="GH294" s="2">
        <v>0</v>
      </c>
      <c r="GI294" s="2">
        <v>-2</v>
      </c>
      <c r="GJ294" s="2">
        <v>0</v>
      </c>
      <c r="GK294" s="2">
        <f>ROUND(R294*(R12)/100,2)</f>
        <v>0</v>
      </c>
      <c r="GL294" s="2">
        <f t="shared" ref="GL294:GL325" si="297">ROUND(IF(AND(BH294=3,BI294=3,FS294&lt;&gt;0),P294,0),2)</f>
        <v>0</v>
      </c>
      <c r="GM294" s="2">
        <f t="shared" ref="GM294:GM325" si="298">ROUND(O294+X294+Y294+GK294,2)+GX294</f>
        <v>2437.7600000000002</v>
      </c>
      <c r="GN294" s="2">
        <f t="shared" ref="GN294:GN325" si="299">IF(OR(BI294=0,BI294=1),GM294-GX294,0)</f>
        <v>2437.7600000000002</v>
      </c>
      <c r="GO294" s="2">
        <f t="shared" ref="GO294:GO325" si="300">IF(BI294=2,GM294-GX294,0)</f>
        <v>0</v>
      </c>
      <c r="GP294" s="2">
        <f t="shared" ref="GP294:GP325" si="301">IF(BI294=4,GM294-GX294,0)</f>
        <v>0</v>
      </c>
      <c r="GQ294" s="2"/>
      <c r="GR294" s="2">
        <v>0</v>
      </c>
      <c r="GS294" s="2">
        <v>4</v>
      </c>
      <c r="GT294" s="2">
        <v>0</v>
      </c>
      <c r="GU294" s="2" t="s">
        <v>3</v>
      </c>
      <c r="GV294" s="2">
        <f t="shared" ref="GV294:GV325" si="302">ROUND((GT294),6)</f>
        <v>0</v>
      </c>
      <c r="GW294" s="2">
        <v>1</v>
      </c>
      <c r="GX294" s="2">
        <f t="shared" ref="GX294:GX325" si="303">ROUND(HC294*I294,2)</f>
        <v>0</v>
      </c>
      <c r="GY294" s="2"/>
      <c r="GZ294" s="2"/>
      <c r="HA294" s="2">
        <v>0</v>
      </c>
      <c r="HB294" s="2">
        <v>0</v>
      </c>
      <c r="HC294" s="2">
        <f t="shared" ref="HC294:HC325" si="304">GV294*GW294</f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>
        <v>17</v>
      </c>
      <c r="B295">
        <v>1</v>
      </c>
      <c r="E295" t="s">
        <v>274</v>
      </c>
      <c r="F295" t="s">
        <v>230</v>
      </c>
      <c r="G295" t="s">
        <v>275</v>
      </c>
      <c r="H295" t="s">
        <v>246</v>
      </c>
      <c r="I295">
        <v>104</v>
      </c>
      <c r="J295">
        <v>0</v>
      </c>
      <c r="K295">
        <v>104</v>
      </c>
      <c r="L295">
        <v>104</v>
      </c>
      <c r="M295">
        <v>0</v>
      </c>
      <c r="N295">
        <f t="shared" si="267"/>
        <v>104</v>
      </c>
      <c r="O295">
        <f t="shared" si="268"/>
        <v>19623.97</v>
      </c>
      <c r="P295">
        <f t="shared" si="269"/>
        <v>19623.97</v>
      </c>
      <c r="Q295">
        <f t="shared" si="270"/>
        <v>0</v>
      </c>
      <c r="R295">
        <f t="shared" si="271"/>
        <v>0</v>
      </c>
      <c r="S295">
        <f t="shared" si="272"/>
        <v>0</v>
      </c>
      <c r="T295">
        <f t="shared" si="273"/>
        <v>0</v>
      </c>
      <c r="U295">
        <f t="shared" si="274"/>
        <v>0</v>
      </c>
      <c r="V295">
        <f t="shared" si="275"/>
        <v>0</v>
      </c>
      <c r="W295">
        <f t="shared" si="276"/>
        <v>0</v>
      </c>
      <c r="X295">
        <f t="shared" si="277"/>
        <v>0</v>
      </c>
      <c r="Y295">
        <f t="shared" si="278"/>
        <v>0</v>
      </c>
      <c r="AA295">
        <v>432738977</v>
      </c>
      <c r="AB295">
        <f t="shared" si="279"/>
        <v>23.44</v>
      </c>
      <c r="AC295">
        <f t="shared" si="280"/>
        <v>23.44</v>
      </c>
      <c r="AD295">
        <f t="shared" si="281"/>
        <v>0</v>
      </c>
      <c r="AE295">
        <f t="shared" si="282"/>
        <v>0</v>
      </c>
      <c r="AF295">
        <f t="shared" si="283"/>
        <v>0</v>
      </c>
      <c r="AG295">
        <f t="shared" si="284"/>
        <v>0</v>
      </c>
      <c r="AH295">
        <f t="shared" si="285"/>
        <v>0</v>
      </c>
      <c r="AI295">
        <f t="shared" si="286"/>
        <v>0</v>
      </c>
      <c r="AJ295">
        <f t="shared" si="287"/>
        <v>0</v>
      </c>
      <c r="AK295">
        <v>23.44</v>
      </c>
      <c r="AL295">
        <v>23.44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8.0500000000000007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400002</v>
      </c>
      <c r="BN295">
        <v>0</v>
      </c>
      <c r="BO295" t="s">
        <v>3</v>
      </c>
      <c r="BP295">
        <v>0</v>
      </c>
      <c r="BQ295">
        <v>202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H295">
        <v>23</v>
      </c>
      <c r="CI295">
        <v>0</v>
      </c>
      <c r="CJ295">
        <v>0</v>
      </c>
      <c r="CK295">
        <v>0</v>
      </c>
      <c r="CL295">
        <v>0</v>
      </c>
      <c r="CM295">
        <v>0</v>
      </c>
      <c r="CN295" t="s">
        <v>3</v>
      </c>
      <c r="CO295">
        <v>0</v>
      </c>
      <c r="CP295">
        <f t="shared" si="288"/>
        <v>19623.97</v>
      </c>
      <c r="CQ295">
        <f t="shared" si="289"/>
        <v>188.69</v>
      </c>
      <c r="CR295">
        <f t="shared" si="290"/>
        <v>0</v>
      </c>
      <c r="CS295">
        <f t="shared" si="291"/>
        <v>0</v>
      </c>
      <c r="CT295">
        <f t="shared" si="292"/>
        <v>0</v>
      </c>
      <c r="CU295">
        <f t="shared" si="293"/>
        <v>0</v>
      </c>
      <c r="CV295">
        <f t="shared" si="294"/>
        <v>0</v>
      </c>
      <c r="CW295">
        <f t="shared" si="295"/>
        <v>0</v>
      </c>
      <c r="CX295">
        <f t="shared" si="296"/>
        <v>0</v>
      </c>
      <c r="CY295">
        <f>S295*(BZ295/100)</f>
        <v>0</v>
      </c>
      <c r="CZ295">
        <f>S295*(CA295/100)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1003</v>
      </c>
      <c r="DV295" t="s">
        <v>246</v>
      </c>
      <c r="DW295" t="s">
        <v>246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362026037</v>
      </c>
      <c r="EF295">
        <v>202</v>
      </c>
      <c r="EG295" t="s">
        <v>222</v>
      </c>
      <c r="EH295">
        <v>0</v>
      </c>
      <c r="EI295" t="s">
        <v>3</v>
      </c>
      <c r="EJ295">
        <v>1</v>
      </c>
      <c r="EK295">
        <v>400002</v>
      </c>
      <c r="EL295" t="s">
        <v>233</v>
      </c>
      <c r="EM295" t="s">
        <v>222</v>
      </c>
      <c r="EO295" t="s">
        <v>3</v>
      </c>
      <c r="EQ295">
        <v>131584</v>
      </c>
      <c r="ER295">
        <v>23.44</v>
      </c>
      <c r="ES295">
        <v>23.44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5</v>
      </c>
      <c r="FC295">
        <v>0</v>
      </c>
      <c r="FD295">
        <v>18</v>
      </c>
      <c r="FF295">
        <v>185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276</v>
      </c>
      <c r="GD295">
        <v>0</v>
      </c>
      <c r="GF295">
        <v>220869238</v>
      </c>
      <c r="GG295">
        <v>2</v>
      </c>
      <c r="GH295">
        <v>3</v>
      </c>
      <c r="GI295">
        <v>5</v>
      </c>
      <c r="GJ295">
        <v>0</v>
      </c>
      <c r="GK295">
        <f>ROUND(R295*(S12)/100,2)</f>
        <v>0</v>
      </c>
      <c r="GL295">
        <f t="shared" si="297"/>
        <v>0</v>
      </c>
      <c r="GM295">
        <f t="shared" si="298"/>
        <v>19623.97</v>
      </c>
      <c r="GN295">
        <f t="shared" si="299"/>
        <v>19623.97</v>
      </c>
      <c r="GO295">
        <f t="shared" si="300"/>
        <v>0</v>
      </c>
      <c r="GP295">
        <f t="shared" si="301"/>
        <v>0</v>
      </c>
      <c r="GR295">
        <v>1</v>
      </c>
      <c r="GS295">
        <v>1</v>
      </c>
      <c r="GT295">
        <v>0</v>
      </c>
      <c r="GU295" t="s">
        <v>3</v>
      </c>
      <c r="GV295">
        <f t="shared" si="302"/>
        <v>0</v>
      </c>
      <c r="GW295">
        <v>1</v>
      </c>
      <c r="GX295">
        <f t="shared" si="303"/>
        <v>0</v>
      </c>
      <c r="HA295">
        <v>0</v>
      </c>
      <c r="HB295">
        <v>0</v>
      </c>
      <c r="HC295">
        <f t="shared" si="304"/>
        <v>0</v>
      </c>
      <c r="HE295" t="s">
        <v>236</v>
      </c>
      <c r="HF295" t="s">
        <v>118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55" x14ac:dyDescent="0.2">
      <c r="A296" s="2">
        <v>17</v>
      </c>
      <c r="B296" s="2">
        <v>1</v>
      </c>
      <c r="C296" s="2"/>
      <c r="D296" s="2"/>
      <c r="E296" s="2" t="s">
        <v>277</v>
      </c>
      <c r="F296" s="2" t="s">
        <v>230</v>
      </c>
      <c r="G296" s="2" t="s">
        <v>278</v>
      </c>
      <c r="H296" s="2" t="s">
        <v>239</v>
      </c>
      <c r="I296" s="2">
        <v>104</v>
      </c>
      <c r="J296" s="2">
        <v>0</v>
      </c>
      <c r="K296" s="2">
        <v>104</v>
      </c>
      <c r="L296" s="2">
        <v>104</v>
      </c>
      <c r="M296" s="2">
        <v>0</v>
      </c>
      <c r="N296" s="2">
        <f t="shared" si="267"/>
        <v>104</v>
      </c>
      <c r="O296" s="2">
        <f t="shared" si="268"/>
        <v>711.36</v>
      </c>
      <c r="P296" s="2">
        <f t="shared" si="269"/>
        <v>711.36</v>
      </c>
      <c r="Q296" s="2">
        <f t="shared" si="270"/>
        <v>0</v>
      </c>
      <c r="R296" s="2">
        <f t="shared" si="271"/>
        <v>0</v>
      </c>
      <c r="S296" s="2">
        <f t="shared" si="272"/>
        <v>0</v>
      </c>
      <c r="T296" s="2">
        <f t="shared" si="273"/>
        <v>0</v>
      </c>
      <c r="U296" s="2">
        <f t="shared" si="274"/>
        <v>0</v>
      </c>
      <c r="V296" s="2">
        <f t="shared" si="275"/>
        <v>0</v>
      </c>
      <c r="W296" s="2">
        <f t="shared" si="276"/>
        <v>0</v>
      </c>
      <c r="X296" s="2">
        <f t="shared" si="277"/>
        <v>0</v>
      </c>
      <c r="Y296" s="2">
        <f t="shared" si="278"/>
        <v>0</v>
      </c>
      <c r="Z296" s="2"/>
      <c r="AA296" s="2">
        <v>432739034</v>
      </c>
      <c r="AB296" s="2">
        <f t="shared" si="279"/>
        <v>6.84</v>
      </c>
      <c r="AC296" s="2">
        <f t="shared" si="280"/>
        <v>6.84</v>
      </c>
      <c r="AD296" s="2">
        <f t="shared" si="281"/>
        <v>0</v>
      </c>
      <c r="AE296" s="2">
        <f t="shared" si="282"/>
        <v>0</v>
      </c>
      <c r="AF296" s="2">
        <f t="shared" si="283"/>
        <v>0</v>
      </c>
      <c r="AG296" s="2">
        <f t="shared" si="284"/>
        <v>0</v>
      </c>
      <c r="AH296" s="2">
        <f t="shared" si="285"/>
        <v>0</v>
      </c>
      <c r="AI296" s="2">
        <f t="shared" si="286"/>
        <v>0</v>
      </c>
      <c r="AJ296" s="2">
        <f t="shared" si="287"/>
        <v>0</v>
      </c>
      <c r="AK296" s="2">
        <v>6.84</v>
      </c>
      <c r="AL296" s="2">
        <v>6.84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1</v>
      </c>
      <c r="BJ296" s="2" t="s">
        <v>3</v>
      </c>
      <c r="BK296" s="2"/>
      <c r="BL296" s="2"/>
      <c r="BM296" s="2">
        <v>400002</v>
      </c>
      <c r="BN296" s="2">
        <v>0</v>
      </c>
      <c r="BO296" s="2" t="s">
        <v>3</v>
      </c>
      <c r="BP296" s="2">
        <v>0</v>
      </c>
      <c r="BQ296" s="2">
        <v>202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30</v>
      </c>
      <c r="CF296" s="2">
        <v>0</v>
      </c>
      <c r="CG296" s="2">
        <v>0</v>
      </c>
      <c r="CH296" s="2">
        <v>24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 t="s">
        <v>3</v>
      </c>
      <c r="CO296" s="2">
        <v>0</v>
      </c>
      <c r="CP296" s="2">
        <f t="shared" si="288"/>
        <v>711.36</v>
      </c>
      <c r="CQ296" s="2">
        <f t="shared" si="289"/>
        <v>6.84</v>
      </c>
      <c r="CR296" s="2">
        <f t="shared" si="290"/>
        <v>0</v>
      </c>
      <c r="CS296" s="2">
        <f t="shared" si="291"/>
        <v>0</v>
      </c>
      <c r="CT296" s="2">
        <f t="shared" si="292"/>
        <v>0</v>
      </c>
      <c r="CU296" s="2">
        <f t="shared" si="293"/>
        <v>0</v>
      </c>
      <c r="CV296" s="2">
        <f t="shared" si="294"/>
        <v>0</v>
      </c>
      <c r="CW296" s="2">
        <f t="shared" si="295"/>
        <v>0</v>
      </c>
      <c r="CX296" s="2">
        <f t="shared" si="296"/>
        <v>0</v>
      </c>
      <c r="CY296" s="2">
        <f>((S296*BZ296)/100)</f>
        <v>0</v>
      </c>
      <c r="CZ296" s="2">
        <f>((S296*CA296)/100)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239</v>
      </c>
      <c r="DW296" s="2" t="s">
        <v>239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362026037</v>
      </c>
      <c r="EF296" s="2">
        <v>202</v>
      </c>
      <c r="EG296" s="2" t="s">
        <v>222</v>
      </c>
      <c r="EH296" s="2">
        <v>0</v>
      </c>
      <c r="EI296" s="2" t="s">
        <v>3</v>
      </c>
      <c r="EJ296" s="2">
        <v>1</v>
      </c>
      <c r="EK296" s="2">
        <v>400002</v>
      </c>
      <c r="EL296" s="2" t="s">
        <v>233</v>
      </c>
      <c r="EM296" s="2" t="s">
        <v>222</v>
      </c>
      <c r="EN296" s="2"/>
      <c r="EO296" s="2" t="s">
        <v>3</v>
      </c>
      <c r="EP296" s="2"/>
      <c r="EQ296" s="2">
        <v>131584</v>
      </c>
      <c r="ER296" s="2">
        <v>44.39</v>
      </c>
      <c r="ES296" s="2">
        <v>6.84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234</v>
      </c>
      <c r="GB296" s="2"/>
      <c r="GC296" s="2"/>
      <c r="GD296" s="2">
        <v>0</v>
      </c>
      <c r="GE296" s="2"/>
      <c r="GF296" s="2">
        <v>-144155084</v>
      </c>
      <c r="GG296" s="2">
        <v>2</v>
      </c>
      <c r="GH296" s="2">
        <v>0</v>
      </c>
      <c r="GI296" s="2">
        <v>-2</v>
      </c>
      <c r="GJ296" s="2">
        <v>0</v>
      </c>
      <c r="GK296" s="2">
        <f>ROUND(R296*(R12)/100,2)</f>
        <v>0</v>
      </c>
      <c r="GL296" s="2">
        <f t="shared" si="297"/>
        <v>0</v>
      </c>
      <c r="GM296" s="2">
        <f t="shared" si="298"/>
        <v>711.36</v>
      </c>
      <c r="GN296" s="2">
        <f t="shared" si="299"/>
        <v>711.36</v>
      </c>
      <c r="GO296" s="2">
        <f t="shared" si="300"/>
        <v>0</v>
      </c>
      <c r="GP296" s="2">
        <f t="shared" si="301"/>
        <v>0</v>
      </c>
      <c r="GQ296" s="2"/>
      <c r="GR296" s="2">
        <v>0</v>
      </c>
      <c r="GS296" s="2">
        <v>4</v>
      </c>
      <c r="GT296" s="2">
        <v>0</v>
      </c>
      <c r="GU296" s="2" t="s">
        <v>3</v>
      </c>
      <c r="GV296" s="2">
        <f t="shared" si="302"/>
        <v>0</v>
      </c>
      <c r="GW296" s="2">
        <v>1</v>
      </c>
      <c r="GX296" s="2">
        <f t="shared" si="303"/>
        <v>0</v>
      </c>
      <c r="GY296" s="2"/>
      <c r="GZ296" s="2"/>
      <c r="HA296" s="2">
        <v>0</v>
      </c>
      <c r="HB296" s="2">
        <v>0</v>
      </c>
      <c r="HC296" s="2">
        <f t="shared" si="304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17</v>
      </c>
      <c r="B297">
        <v>1</v>
      </c>
      <c r="E297" t="s">
        <v>277</v>
      </c>
      <c r="F297" t="s">
        <v>230</v>
      </c>
      <c r="G297" t="s">
        <v>278</v>
      </c>
      <c r="H297" t="s">
        <v>239</v>
      </c>
      <c r="I297">
        <v>104</v>
      </c>
      <c r="J297">
        <v>0</v>
      </c>
      <c r="K297">
        <v>104</v>
      </c>
      <c r="L297">
        <v>104</v>
      </c>
      <c r="M297">
        <v>0</v>
      </c>
      <c r="N297">
        <f t="shared" si="267"/>
        <v>104</v>
      </c>
      <c r="O297">
        <f t="shared" si="268"/>
        <v>5726.45</v>
      </c>
      <c r="P297">
        <f t="shared" si="269"/>
        <v>5726.45</v>
      </c>
      <c r="Q297">
        <f t="shared" si="270"/>
        <v>0</v>
      </c>
      <c r="R297">
        <f t="shared" si="271"/>
        <v>0</v>
      </c>
      <c r="S297">
        <f t="shared" si="272"/>
        <v>0</v>
      </c>
      <c r="T297">
        <f t="shared" si="273"/>
        <v>0</v>
      </c>
      <c r="U297">
        <f t="shared" si="274"/>
        <v>0</v>
      </c>
      <c r="V297">
        <f t="shared" si="275"/>
        <v>0</v>
      </c>
      <c r="W297">
        <f t="shared" si="276"/>
        <v>0</v>
      </c>
      <c r="X297">
        <f t="shared" si="277"/>
        <v>0</v>
      </c>
      <c r="Y297">
        <f t="shared" si="278"/>
        <v>0</v>
      </c>
      <c r="AA297">
        <v>432738977</v>
      </c>
      <c r="AB297">
        <f t="shared" si="279"/>
        <v>6.84</v>
      </c>
      <c r="AC297">
        <f t="shared" si="280"/>
        <v>6.84</v>
      </c>
      <c r="AD297">
        <f t="shared" si="281"/>
        <v>0</v>
      </c>
      <c r="AE297">
        <f t="shared" si="282"/>
        <v>0</v>
      </c>
      <c r="AF297">
        <f t="shared" si="283"/>
        <v>0</v>
      </c>
      <c r="AG297">
        <f t="shared" si="284"/>
        <v>0</v>
      </c>
      <c r="AH297">
        <f t="shared" si="285"/>
        <v>0</v>
      </c>
      <c r="AI297">
        <f t="shared" si="286"/>
        <v>0</v>
      </c>
      <c r="AJ297">
        <f t="shared" si="287"/>
        <v>0</v>
      </c>
      <c r="AK297">
        <v>6.84</v>
      </c>
      <c r="AL297">
        <v>6.84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8.0500000000000007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400002</v>
      </c>
      <c r="BN297">
        <v>0</v>
      </c>
      <c r="BO297" t="s">
        <v>3</v>
      </c>
      <c r="BP297">
        <v>0</v>
      </c>
      <c r="BQ297">
        <v>202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H297">
        <v>24</v>
      </c>
      <c r="CI297">
        <v>0</v>
      </c>
      <c r="CJ297">
        <v>0</v>
      </c>
      <c r="CK297">
        <v>0</v>
      </c>
      <c r="CL297">
        <v>0</v>
      </c>
      <c r="CM297">
        <v>0</v>
      </c>
      <c r="CN297" t="s">
        <v>3</v>
      </c>
      <c r="CO297">
        <v>0</v>
      </c>
      <c r="CP297">
        <f t="shared" si="288"/>
        <v>5726.45</v>
      </c>
      <c r="CQ297">
        <f t="shared" si="289"/>
        <v>55.06</v>
      </c>
      <c r="CR297">
        <f t="shared" si="290"/>
        <v>0</v>
      </c>
      <c r="CS297">
        <f t="shared" si="291"/>
        <v>0</v>
      </c>
      <c r="CT297">
        <f t="shared" si="292"/>
        <v>0</v>
      </c>
      <c r="CU297">
        <f t="shared" si="293"/>
        <v>0</v>
      </c>
      <c r="CV297">
        <f t="shared" si="294"/>
        <v>0</v>
      </c>
      <c r="CW297">
        <f t="shared" si="295"/>
        <v>0</v>
      </c>
      <c r="CX297">
        <f t="shared" si="296"/>
        <v>0</v>
      </c>
      <c r="CY297">
        <f>S297*(BZ297/100)</f>
        <v>0</v>
      </c>
      <c r="CZ297">
        <f>S297*(CA297/100)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239</v>
      </c>
      <c r="DW297" t="s">
        <v>239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362026037</v>
      </c>
      <c r="EF297">
        <v>202</v>
      </c>
      <c r="EG297" t="s">
        <v>222</v>
      </c>
      <c r="EH297">
        <v>0</v>
      </c>
      <c r="EI297" t="s">
        <v>3</v>
      </c>
      <c r="EJ297">
        <v>1</v>
      </c>
      <c r="EK297">
        <v>400002</v>
      </c>
      <c r="EL297" t="s">
        <v>233</v>
      </c>
      <c r="EM297" t="s">
        <v>222</v>
      </c>
      <c r="EO297" t="s">
        <v>3</v>
      </c>
      <c r="EQ297">
        <v>131584</v>
      </c>
      <c r="ER297">
        <v>6.84</v>
      </c>
      <c r="ES297">
        <v>6.84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0</v>
      </c>
      <c r="FD297">
        <v>18</v>
      </c>
      <c r="FF297">
        <v>54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279</v>
      </c>
      <c r="GD297">
        <v>0</v>
      </c>
      <c r="GF297">
        <v>-144155084</v>
      </c>
      <c r="GG297">
        <v>2</v>
      </c>
      <c r="GH297">
        <v>3</v>
      </c>
      <c r="GI297">
        <v>5</v>
      </c>
      <c r="GJ297">
        <v>0</v>
      </c>
      <c r="GK297">
        <f>ROUND(R297*(S12)/100,2)</f>
        <v>0</v>
      </c>
      <c r="GL297">
        <f t="shared" si="297"/>
        <v>0</v>
      </c>
      <c r="GM297">
        <f t="shared" si="298"/>
        <v>5726.45</v>
      </c>
      <c r="GN297">
        <f t="shared" si="299"/>
        <v>5726.45</v>
      </c>
      <c r="GO297">
        <f t="shared" si="300"/>
        <v>0</v>
      </c>
      <c r="GP297">
        <f t="shared" si="301"/>
        <v>0</v>
      </c>
      <c r="GR297">
        <v>1</v>
      </c>
      <c r="GS297">
        <v>1</v>
      </c>
      <c r="GT297">
        <v>0</v>
      </c>
      <c r="GU297" t="s">
        <v>3</v>
      </c>
      <c r="GV297">
        <f t="shared" si="302"/>
        <v>0</v>
      </c>
      <c r="GW297">
        <v>1</v>
      </c>
      <c r="GX297">
        <f t="shared" si="303"/>
        <v>0</v>
      </c>
      <c r="HA297">
        <v>0</v>
      </c>
      <c r="HB297">
        <v>0</v>
      </c>
      <c r="HC297">
        <f t="shared" si="304"/>
        <v>0</v>
      </c>
      <c r="HE297" t="s">
        <v>236</v>
      </c>
      <c r="HF297" t="s">
        <v>118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55" x14ac:dyDescent="0.2">
      <c r="A298" s="2">
        <v>17</v>
      </c>
      <c r="B298" s="2">
        <v>1</v>
      </c>
      <c r="C298" s="2"/>
      <c r="D298" s="2"/>
      <c r="E298" s="2" t="s">
        <v>3</v>
      </c>
      <c r="F298" s="2" t="s">
        <v>230</v>
      </c>
      <c r="G298" s="2" t="s">
        <v>280</v>
      </c>
      <c r="H298" s="2" t="s">
        <v>239</v>
      </c>
      <c r="I298" s="2">
        <v>12</v>
      </c>
      <c r="J298" s="2">
        <v>0</v>
      </c>
      <c r="K298" s="2">
        <v>12</v>
      </c>
      <c r="L298" s="2">
        <v>12</v>
      </c>
      <c r="M298" s="2">
        <v>0</v>
      </c>
      <c r="N298" s="2">
        <f t="shared" si="267"/>
        <v>12</v>
      </c>
      <c r="O298" s="2">
        <f t="shared" si="268"/>
        <v>124.8</v>
      </c>
      <c r="P298" s="2">
        <f t="shared" si="269"/>
        <v>124.8</v>
      </c>
      <c r="Q298" s="2">
        <f t="shared" si="270"/>
        <v>0</v>
      </c>
      <c r="R298" s="2">
        <f t="shared" si="271"/>
        <v>0</v>
      </c>
      <c r="S298" s="2">
        <f t="shared" si="272"/>
        <v>0</v>
      </c>
      <c r="T298" s="2">
        <f t="shared" si="273"/>
        <v>0</v>
      </c>
      <c r="U298" s="2">
        <f t="shared" si="274"/>
        <v>0</v>
      </c>
      <c r="V298" s="2">
        <f t="shared" si="275"/>
        <v>0</v>
      </c>
      <c r="W298" s="2">
        <f t="shared" si="276"/>
        <v>0</v>
      </c>
      <c r="X298" s="2">
        <f t="shared" si="277"/>
        <v>0</v>
      </c>
      <c r="Y298" s="2">
        <f t="shared" si="278"/>
        <v>0</v>
      </c>
      <c r="Z298" s="2"/>
      <c r="AA298" s="2">
        <v>-1</v>
      </c>
      <c r="AB298" s="2">
        <f t="shared" si="279"/>
        <v>10.4</v>
      </c>
      <c r="AC298" s="2">
        <f t="shared" si="280"/>
        <v>10.4</v>
      </c>
      <c r="AD298" s="2">
        <f t="shared" si="281"/>
        <v>0</v>
      </c>
      <c r="AE298" s="2">
        <f t="shared" si="282"/>
        <v>0</v>
      </c>
      <c r="AF298" s="2">
        <f t="shared" si="283"/>
        <v>0</v>
      </c>
      <c r="AG298" s="2">
        <f t="shared" si="284"/>
        <v>0</v>
      </c>
      <c r="AH298" s="2">
        <f t="shared" si="285"/>
        <v>0</v>
      </c>
      <c r="AI298" s="2">
        <f t="shared" si="286"/>
        <v>0</v>
      </c>
      <c r="AJ298" s="2">
        <f t="shared" si="287"/>
        <v>0</v>
      </c>
      <c r="AK298" s="2">
        <v>10.399999999999999</v>
      </c>
      <c r="AL298" s="2">
        <v>10.399999999999999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1</v>
      </c>
      <c r="BJ298" s="2" t="s">
        <v>3</v>
      </c>
      <c r="BK298" s="2"/>
      <c r="BL298" s="2"/>
      <c r="BM298" s="2">
        <v>400002</v>
      </c>
      <c r="BN298" s="2">
        <v>0</v>
      </c>
      <c r="BO298" s="2" t="s">
        <v>3</v>
      </c>
      <c r="BP298" s="2">
        <v>0</v>
      </c>
      <c r="BQ298" s="2">
        <v>202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0</v>
      </c>
      <c r="CA298" s="2">
        <v>0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 t="s">
        <v>3</v>
      </c>
      <c r="CO298" s="2">
        <v>0</v>
      </c>
      <c r="CP298" s="2">
        <f t="shared" si="288"/>
        <v>124.8</v>
      </c>
      <c r="CQ298" s="2">
        <f t="shared" si="289"/>
        <v>10.4</v>
      </c>
      <c r="CR298" s="2">
        <f t="shared" si="290"/>
        <v>0</v>
      </c>
      <c r="CS298" s="2">
        <f t="shared" si="291"/>
        <v>0</v>
      </c>
      <c r="CT298" s="2">
        <f t="shared" si="292"/>
        <v>0</v>
      </c>
      <c r="CU298" s="2">
        <f t="shared" si="293"/>
        <v>0</v>
      </c>
      <c r="CV298" s="2">
        <f t="shared" si="294"/>
        <v>0</v>
      </c>
      <c r="CW298" s="2">
        <f t="shared" si="295"/>
        <v>0</v>
      </c>
      <c r="CX298" s="2">
        <f t="shared" si="296"/>
        <v>0</v>
      </c>
      <c r="CY298" s="2">
        <f>((S298*BZ298)/100)</f>
        <v>0</v>
      </c>
      <c r="CZ298" s="2">
        <f>((S298*CA298)/100)</f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239</v>
      </c>
      <c r="DW298" s="2" t="s">
        <v>239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362026037</v>
      </c>
      <c r="EF298" s="2">
        <v>202</v>
      </c>
      <c r="EG298" s="2" t="s">
        <v>222</v>
      </c>
      <c r="EH298" s="2">
        <v>0</v>
      </c>
      <c r="EI298" s="2" t="s">
        <v>3</v>
      </c>
      <c r="EJ298" s="2">
        <v>1</v>
      </c>
      <c r="EK298" s="2">
        <v>400002</v>
      </c>
      <c r="EL298" s="2" t="s">
        <v>233</v>
      </c>
      <c r="EM298" s="2" t="s">
        <v>222</v>
      </c>
      <c r="EN298" s="2"/>
      <c r="EO298" s="2" t="s">
        <v>3</v>
      </c>
      <c r="EP298" s="2"/>
      <c r="EQ298" s="2">
        <v>132608</v>
      </c>
      <c r="ER298" s="2">
        <v>0</v>
      </c>
      <c r="ES298" s="2">
        <v>10.399999999999999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0</v>
      </c>
      <c r="FY298" s="2">
        <v>0</v>
      </c>
      <c r="FZ298" s="2"/>
      <c r="GA298" s="2" t="s">
        <v>234</v>
      </c>
      <c r="GB298" s="2"/>
      <c r="GC298" s="2"/>
      <c r="GD298" s="2">
        <v>0</v>
      </c>
      <c r="GE298" s="2"/>
      <c r="GF298" s="2">
        <v>-138435003</v>
      </c>
      <c r="GG298" s="2">
        <v>2</v>
      </c>
      <c r="GH298" s="2">
        <v>0</v>
      </c>
      <c r="GI298" s="2">
        <v>-2</v>
      </c>
      <c r="GJ298" s="2">
        <v>0</v>
      </c>
      <c r="GK298" s="2">
        <f>ROUND(R298*(R12)/100,2)</f>
        <v>0</v>
      </c>
      <c r="GL298" s="2">
        <f t="shared" si="297"/>
        <v>0</v>
      </c>
      <c r="GM298" s="2">
        <f t="shared" si="298"/>
        <v>124.8</v>
      </c>
      <c r="GN298" s="2">
        <f t="shared" si="299"/>
        <v>124.8</v>
      </c>
      <c r="GO298" s="2">
        <f t="shared" si="300"/>
        <v>0</v>
      </c>
      <c r="GP298" s="2">
        <f t="shared" si="301"/>
        <v>0</v>
      </c>
      <c r="GQ298" s="2"/>
      <c r="GR298" s="2">
        <v>0</v>
      </c>
      <c r="GS298" s="2">
        <v>4</v>
      </c>
      <c r="GT298" s="2">
        <v>0</v>
      </c>
      <c r="GU298" s="2" t="s">
        <v>3</v>
      </c>
      <c r="GV298" s="2">
        <f t="shared" si="302"/>
        <v>0</v>
      </c>
      <c r="GW298" s="2">
        <v>1</v>
      </c>
      <c r="GX298" s="2">
        <f t="shared" si="303"/>
        <v>0</v>
      </c>
      <c r="GY298" s="2"/>
      <c r="GZ298" s="2"/>
      <c r="HA298" s="2">
        <v>0</v>
      </c>
      <c r="HB298" s="2">
        <v>0</v>
      </c>
      <c r="HC298" s="2">
        <f t="shared" si="304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E299" t="s">
        <v>3</v>
      </c>
      <c r="F299" t="s">
        <v>230</v>
      </c>
      <c r="G299" t="s">
        <v>280</v>
      </c>
      <c r="H299" t="s">
        <v>239</v>
      </c>
      <c r="I299">
        <v>12</v>
      </c>
      <c r="J299">
        <v>0</v>
      </c>
      <c r="K299">
        <v>12</v>
      </c>
      <c r="L299">
        <v>12</v>
      </c>
      <c r="M299">
        <v>0</v>
      </c>
      <c r="N299">
        <f t="shared" si="267"/>
        <v>12</v>
      </c>
      <c r="O299">
        <f t="shared" si="268"/>
        <v>1004.64</v>
      </c>
      <c r="P299">
        <f t="shared" si="269"/>
        <v>1004.64</v>
      </c>
      <c r="Q299">
        <f t="shared" si="270"/>
        <v>0</v>
      </c>
      <c r="R299">
        <f t="shared" si="271"/>
        <v>0</v>
      </c>
      <c r="S299">
        <f t="shared" si="272"/>
        <v>0</v>
      </c>
      <c r="T299">
        <f t="shared" si="273"/>
        <v>0</v>
      </c>
      <c r="U299">
        <f t="shared" si="274"/>
        <v>0</v>
      </c>
      <c r="V299">
        <f t="shared" si="275"/>
        <v>0</v>
      </c>
      <c r="W299">
        <f t="shared" si="276"/>
        <v>0</v>
      </c>
      <c r="X299">
        <f t="shared" si="277"/>
        <v>0</v>
      </c>
      <c r="Y299">
        <f t="shared" si="278"/>
        <v>0</v>
      </c>
      <c r="AA299">
        <v>-1</v>
      </c>
      <c r="AB299">
        <f t="shared" si="279"/>
        <v>10.4</v>
      </c>
      <c r="AC299">
        <f t="shared" si="280"/>
        <v>10.4</v>
      </c>
      <c r="AD299">
        <f t="shared" si="281"/>
        <v>0</v>
      </c>
      <c r="AE299">
        <f t="shared" si="282"/>
        <v>0</v>
      </c>
      <c r="AF299">
        <f t="shared" si="283"/>
        <v>0</v>
      </c>
      <c r="AG299">
        <f t="shared" si="284"/>
        <v>0</v>
      </c>
      <c r="AH299">
        <f t="shared" si="285"/>
        <v>0</v>
      </c>
      <c r="AI299">
        <f t="shared" si="286"/>
        <v>0</v>
      </c>
      <c r="AJ299">
        <f t="shared" si="287"/>
        <v>0</v>
      </c>
      <c r="AK299">
        <v>10.399999999999999</v>
      </c>
      <c r="AL299">
        <v>10.399999999999999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8.0500000000000007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3</v>
      </c>
      <c r="BM299">
        <v>400002</v>
      </c>
      <c r="BN299">
        <v>0</v>
      </c>
      <c r="BO299" t="s">
        <v>3</v>
      </c>
      <c r="BP299">
        <v>0</v>
      </c>
      <c r="BQ299">
        <v>202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30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 t="s">
        <v>3</v>
      </c>
      <c r="CO299">
        <v>0</v>
      </c>
      <c r="CP299">
        <f t="shared" si="288"/>
        <v>1004.64</v>
      </c>
      <c r="CQ299">
        <f t="shared" si="289"/>
        <v>83.72</v>
      </c>
      <c r="CR299">
        <f t="shared" si="290"/>
        <v>0</v>
      </c>
      <c r="CS299">
        <f t="shared" si="291"/>
        <v>0</v>
      </c>
      <c r="CT299">
        <f t="shared" si="292"/>
        <v>0</v>
      </c>
      <c r="CU299">
        <f t="shared" si="293"/>
        <v>0</v>
      </c>
      <c r="CV299">
        <f t="shared" si="294"/>
        <v>0</v>
      </c>
      <c r="CW299">
        <f t="shared" si="295"/>
        <v>0</v>
      </c>
      <c r="CX299">
        <f t="shared" si="296"/>
        <v>0</v>
      </c>
      <c r="CY299">
        <f>S299*(BZ299/100)</f>
        <v>0</v>
      </c>
      <c r="CZ299">
        <f>S299*(CA299/100)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239</v>
      </c>
      <c r="DW299" t="s">
        <v>239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362026037</v>
      </c>
      <c r="EF299">
        <v>202</v>
      </c>
      <c r="EG299" t="s">
        <v>222</v>
      </c>
      <c r="EH299">
        <v>0</v>
      </c>
      <c r="EI299" t="s">
        <v>3</v>
      </c>
      <c r="EJ299">
        <v>1</v>
      </c>
      <c r="EK299">
        <v>400002</v>
      </c>
      <c r="EL299" t="s">
        <v>233</v>
      </c>
      <c r="EM299" t="s">
        <v>222</v>
      </c>
      <c r="EO299" t="s">
        <v>3</v>
      </c>
      <c r="EQ299">
        <v>132608</v>
      </c>
      <c r="ER299">
        <v>0</v>
      </c>
      <c r="ES299">
        <v>10.399999999999999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0</v>
      </c>
      <c r="GF299">
        <v>-138435003</v>
      </c>
      <c r="GG299">
        <v>2</v>
      </c>
      <c r="GH299">
        <v>0</v>
      </c>
      <c r="GI299">
        <v>5</v>
      </c>
      <c r="GJ299">
        <v>0</v>
      </c>
      <c r="GK299">
        <f>ROUND(R299*(S12)/100,2)</f>
        <v>0</v>
      </c>
      <c r="GL299">
        <f t="shared" si="297"/>
        <v>0</v>
      </c>
      <c r="GM299">
        <f t="shared" si="298"/>
        <v>1004.64</v>
      </c>
      <c r="GN299">
        <f t="shared" si="299"/>
        <v>1004.64</v>
      </c>
      <c r="GO299">
        <f t="shared" si="300"/>
        <v>0</v>
      </c>
      <c r="GP299">
        <f t="shared" si="301"/>
        <v>0</v>
      </c>
      <c r="GR299">
        <v>0</v>
      </c>
      <c r="GS299">
        <v>0</v>
      </c>
      <c r="GT299">
        <v>0</v>
      </c>
      <c r="GU299" t="s">
        <v>3</v>
      </c>
      <c r="GV299">
        <f t="shared" si="302"/>
        <v>0</v>
      </c>
      <c r="GW299">
        <v>1</v>
      </c>
      <c r="GX299">
        <f t="shared" si="303"/>
        <v>0</v>
      </c>
      <c r="HA299">
        <v>0</v>
      </c>
      <c r="HB299">
        <v>0</v>
      </c>
      <c r="HC299">
        <f t="shared" si="304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55" x14ac:dyDescent="0.2">
      <c r="A300" s="2">
        <v>17</v>
      </c>
      <c r="B300" s="2">
        <v>1</v>
      </c>
      <c r="C300" s="2"/>
      <c r="D300" s="2"/>
      <c r="E300" s="2" t="s">
        <v>3</v>
      </c>
      <c r="F300" s="2" t="s">
        <v>230</v>
      </c>
      <c r="G300" s="2" t="s">
        <v>281</v>
      </c>
      <c r="H300" s="2" t="s">
        <v>239</v>
      </c>
      <c r="I300" s="2">
        <v>1</v>
      </c>
      <c r="J300" s="2">
        <v>0</v>
      </c>
      <c r="K300" s="2">
        <v>1</v>
      </c>
      <c r="L300" s="2">
        <v>1</v>
      </c>
      <c r="M300" s="2">
        <v>0</v>
      </c>
      <c r="N300" s="2">
        <f t="shared" si="267"/>
        <v>1</v>
      </c>
      <c r="O300" s="2">
        <f t="shared" si="268"/>
        <v>62.66</v>
      </c>
      <c r="P300" s="2">
        <f t="shared" si="269"/>
        <v>62.66</v>
      </c>
      <c r="Q300" s="2">
        <f t="shared" si="270"/>
        <v>0</v>
      </c>
      <c r="R300" s="2">
        <f t="shared" si="271"/>
        <v>0</v>
      </c>
      <c r="S300" s="2">
        <f t="shared" si="272"/>
        <v>0</v>
      </c>
      <c r="T300" s="2">
        <f t="shared" si="273"/>
        <v>0</v>
      </c>
      <c r="U300" s="2">
        <f t="shared" si="274"/>
        <v>0</v>
      </c>
      <c r="V300" s="2">
        <f t="shared" si="275"/>
        <v>0</v>
      </c>
      <c r="W300" s="2">
        <f t="shared" si="276"/>
        <v>0</v>
      </c>
      <c r="X300" s="2">
        <f t="shared" si="277"/>
        <v>0</v>
      </c>
      <c r="Y300" s="2">
        <f t="shared" si="278"/>
        <v>0</v>
      </c>
      <c r="Z300" s="2"/>
      <c r="AA300" s="2">
        <v>-1</v>
      </c>
      <c r="AB300" s="2">
        <f t="shared" si="279"/>
        <v>62.66</v>
      </c>
      <c r="AC300" s="2">
        <f t="shared" si="280"/>
        <v>62.66</v>
      </c>
      <c r="AD300" s="2">
        <f t="shared" si="281"/>
        <v>0</v>
      </c>
      <c r="AE300" s="2">
        <f t="shared" si="282"/>
        <v>0</v>
      </c>
      <c r="AF300" s="2">
        <f t="shared" si="283"/>
        <v>0</v>
      </c>
      <c r="AG300" s="2">
        <f t="shared" si="284"/>
        <v>0</v>
      </c>
      <c r="AH300" s="2">
        <f t="shared" si="285"/>
        <v>0</v>
      </c>
      <c r="AI300" s="2">
        <f t="shared" si="286"/>
        <v>0</v>
      </c>
      <c r="AJ300" s="2">
        <f t="shared" si="287"/>
        <v>0</v>
      </c>
      <c r="AK300" s="2">
        <v>62.66</v>
      </c>
      <c r="AL300" s="2">
        <v>62.66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3</v>
      </c>
      <c r="BK300" s="2"/>
      <c r="BL300" s="2"/>
      <c r="BM300" s="2">
        <v>400002</v>
      </c>
      <c r="BN300" s="2">
        <v>0</v>
      </c>
      <c r="BO300" s="2" t="s">
        <v>3</v>
      </c>
      <c r="BP300" s="2">
        <v>0</v>
      </c>
      <c r="BQ300" s="2">
        <v>202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0</v>
      </c>
      <c r="CA300" s="2">
        <v>0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 t="s">
        <v>3</v>
      </c>
      <c r="CO300" s="2">
        <v>0</v>
      </c>
      <c r="CP300" s="2">
        <f t="shared" si="288"/>
        <v>62.66</v>
      </c>
      <c r="CQ300" s="2">
        <f t="shared" si="289"/>
        <v>62.66</v>
      </c>
      <c r="CR300" s="2">
        <f t="shared" si="290"/>
        <v>0</v>
      </c>
      <c r="CS300" s="2">
        <f t="shared" si="291"/>
        <v>0</v>
      </c>
      <c r="CT300" s="2">
        <f t="shared" si="292"/>
        <v>0</v>
      </c>
      <c r="CU300" s="2">
        <f t="shared" si="293"/>
        <v>0</v>
      </c>
      <c r="CV300" s="2">
        <f t="shared" si="294"/>
        <v>0</v>
      </c>
      <c r="CW300" s="2">
        <f t="shared" si="295"/>
        <v>0</v>
      </c>
      <c r="CX300" s="2">
        <f t="shared" si="296"/>
        <v>0</v>
      </c>
      <c r="CY300" s="2">
        <f>((S300*BZ300)/100)</f>
        <v>0</v>
      </c>
      <c r="CZ300" s="2">
        <f>((S300*CA300)/100)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239</v>
      </c>
      <c r="DW300" s="2" t="s">
        <v>239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362026037</v>
      </c>
      <c r="EF300" s="2">
        <v>202</v>
      </c>
      <c r="EG300" s="2" t="s">
        <v>222</v>
      </c>
      <c r="EH300" s="2">
        <v>0</v>
      </c>
      <c r="EI300" s="2" t="s">
        <v>3</v>
      </c>
      <c r="EJ300" s="2">
        <v>1</v>
      </c>
      <c r="EK300" s="2">
        <v>400002</v>
      </c>
      <c r="EL300" s="2" t="s">
        <v>233</v>
      </c>
      <c r="EM300" s="2" t="s">
        <v>222</v>
      </c>
      <c r="EN300" s="2"/>
      <c r="EO300" s="2" t="s">
        <v>3</v>
      </c>
      <c r="EP300" s="2"/>
      <c r="EQ300" s="2">
        <v>132608</v>
      </c>
      <c r="ER300" s="2">
        <v>0</v>
      </c>
      <c r="ES300" s="2">
        <v>62.66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0</v>
      </c>
      <c r="FY300" s="2">
        <v>0</v>
      </c>
      <c r="FZ300" s="2"/>
      <c r="GA300" s="2" t="s">
        <v>234</v>
      </c>
      <c r="GB300" s="2"/>
      <c r="GC300" s="2"/>
      <c r="GD300" s="2">
        <v>0</v>
      </c>
      <c r="GE300" s="2"/>
      <c r="GF300" s="2">
        <v>1195363608</v>
      </c>
      <c r="GG300" s="2">
        <v>2</v>
      </c>
      <c r="GH300" s="2">
        <v>0</v>
      </c>
      <c r="GI300" s="2">
        <v>-2</v>
      </c>
      <c r="GJ300" s="2">
        <v>0</v>
      </c>
      <c r="GK300" s="2">
        <f>ROUND(R300*(R12)/100,2)</f>
        <v>0</v>
      </c>
      <c r="GL300" s="2">
        <f t="shared" si="297"/>
        <v>0</v>
      </c>
      <c r="GM300" s="2">
        <f t="shared" si="298"/>
        <v>62.66</v>
      </c>
      <c r="GN300" s="2">
        <f t="shared" si="299"/>
        <v>62.66</v>
      </c>
      <c r="GO300" s="2">
        <f t="shared" si="300"/>
        <v>0</v>
      </c>
      <c r="GP300" s="2">
        <f t="shared" si="301"/>
        <v>0</v>
      </c>
      <c r="GQ300" s="2"/>
      <c r="GR300" s="2">
        <v>0</v>
      </c>
      <c r="GS300" s="2">
        <v>4</v>
      </c>
      <c r="GT300" s="2">
        <v>0</v>
      </c>
      <c r="GU300" s="2" t="s">
        <v>3</v>
      </c>
      <c r="GV300" s="2">
        <f t="shared" si="302"/>
        <v>0</v>
      </c>
      <c r="GW300" s="2">
        <v>1</v>
      </c>
      <c r="GX300" s="2">
        <f t="shared" si="303"/>
        <v>0</v>
      </c>
      <c r="GY300" s="2"/>
      <c r="GZ300" s="2"/>
      <c r="HA300" s="2">
        <v>0</v>
      </c>
      <c r="HB300" s="2">
        <v>0</v>
      </c>
      <c r="HC300" s="2">
        <f t="shared" si="304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E301" t="s">
        <v>3</v>
      </c>
      <c r="F301" t="s">
        <v>230</v>
      </c>
      <c r="G301" t="s">
        <v>281</v>
      </c>
      <c r="H301" t="s">
        <v>239</v>
      </c>
      <c r="I301">
        <v>1</v>
      </c>
      <c r="J301">
        <v>0</v>
      </c>
      <c r="K301">
        <v>1</v>
      </c>
      <c r="L301">
        <v>1</v>
      </c>
      <c r="M301">
        <v>0</v>
      </c>
      <c r="N301">
        <f t="shared" si="267"/>
        <v>1</v>
      </c>
      <c r="O301">
        <f t="shared" si="268"/>
        <v>504.41</v>
      </c>
      <c r="P301">
        <f t="shared" si="269"/>
        <v>504.41</v>
      </c>
      <c r="Q301">
        <f t="shared" si="270"/>
        <v>0</v>
      </c>
      <c r="R301">
        <f t="shared" si="271"/>
        <v>0</v>
      </c>
      <c r="S301">
        <f t="shared" si="272"/>
        <v>0</v>
      </c>
      <c r="T301">
        <f t="shared" si="273"/>
        <v>0</v>
      </c>
      <c r="U301">
        <f t="shared" si="274"/>
        <v>0</v>
      </c>
      <c r="V301">
        <f t="shared" si="275"/>
        <v>0</v>
      </c>
      <c r="W301">
        <f t="shared" si="276"/>
        <v>0</v>
      </c>
      <c r="X301">
        <f t="shared" si="277"/>
        <v>0</v>
      </c>
      <c r="Y301">
        <f t="shared" si="278"/>
        <v>0</v>
      </c>
      <c r="AA301">
        <v>-1</v>
      </c>
      <c r="AB301">
        <f t="shared" si="279"/>
        <v>62.66</v>
      </c>
      <c r="AC301">
        <f t="shared" si="280"/>
        <v>62.66</v>
      </c>
      <c r="AD301">
        <f t="shared" si="281"/>
        <v>0</v>
      </c>
      <c r="AE301">
        <f t="shared" si="282"/>
        <v>0</v>
      </c>
      <c r="AF301">
        <f t="shared" si="283"/>
        <v>0</v>
      </c>
      <c r="AG301">
        <f t="shared" si="284"/>
        <v>0</v>
      </c>
      <c r="AH301">
        <f t="shared" si="285"/>
        <v>0</v>
      </c>
      <c r="AI301">
        <f t="shared" si="286"/>
        <v>0</v>
      </c>
      <c r="AJ301">
        <f t="shared" si="287"/>
        <v>0</v>
      </c>
      <c r="AK301">
        <v>62.66</v>
      </c>
      <c r="AL301">
        <v>62.66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8.0500000000000007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400002</v>
      </c>
      <c r="BN301">
        <v>0</v>
      </c>
      <c r="BO301" t="s">
        <v>3</v>
      </c>
      <c r="BP301">
        <v>0</v>
      </c>
      <c r="BQ301">
        <v>202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 t="s">
        <v>3</v>
      </c>
      <c r="CO301">
        <v>0</v>
      </c>
      <c r="CP301">
        <f t="shared" si="288"/>
        <v>504.41</v>
      </c>
      <c r="CQ301">
        <f t="shared" si="289"/>
        <v>504.41</v>
      </c>
      <c r="CR301">
        <f t="shared" si="290"/>
        <v>0</v>
      </c>
      <c r="CS301">
        <f t="shared" si="291"/>
        <v>0</v>
      </c>
      <c r="CT301">
        <f t="shared" si="292"/>
        <v>0</v>
      </c>
      <c r="CU301">
        <f t="shared" si="293"/>
        <v>0</v>
      </c>
      <c r="CV301">
        <f t="shared" si="294"/>
        <v>0</v>
      </c>
      <c r="CW301">
        <f t="shared" si="295"/>
        <v>0</v>
      </c>
      <c r="CX301">
        <f t="shared" si="296"/>
        <v>0</v>
      </c>
      <c r="CY301">
        <f>S301*(BZ301/100)</f>
        <v>0</v>
      </c>
      <c r="CZ301">
        <f>S301*(CA301/100)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239</v>
      </c>
      <c r="DW301" t="s">
        <v>239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362026037</v>
      </c>
      <c r="EF301">
        <v>202</v>
      </c>
      <c r="EG301" t="s">
        <v>222</v>
      </c>
      <c r="EH301">
        <v>0</v>
      </c>
      <c r="EI301" t="s">
        <v>3</v>
      </c>
      <c r="EJ301">
        <v>1</v>
      </c>
      <c r="EK301">
        <v>400002</v>
      </c>
      <c r="EL301" t="s">
        <v>233</v>
      </c>
      <c r="EM301" t="s">
        <v>222</v>
      </c>
      <c r="EO301" t="s">
        <v>3</v>
      </c>
      <c r="EQ301">
        <v>132608</v>
      </c>
      <c r="ER301">
        <v>0</v>
      </c>
      <c r="ES301">
        <v>62.66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3</v>
      </c>
      <c r="GD301">
        <v>0</v>
      </c>
      <c r="GF301">
        <v>1195363608</v>
      </c>
      <c r="GG301">
        <v>2</v>
      </c>
      <c r="GH301">
        <v>0</v>
      </c>
      <c r="GI301">
        <v>5</v>
      </c>
      <c r="GJ301">
        <v>0</v>
      </c>
      <c r="GK301">
        <f>ROUND(R301*(S12)/100,2)</f>
        <v>0</v>
      </c>
      <c r="GL301">
        <f t="shared" si="297"/>
        <v>0</v>
      </c>
      <c r="GM301">
        <f t="shared" si="298"/>
        <v>504.41</v>
      </c>
      <c r="GN301">
        <f t="shared" si="299"/>
        <v>504.41</v>
      </c>
      <c r="GO301">
        <f t="shared" si="300"/>
        <v>0</v>
      </c>
      <c r="GP301">
        <f t="shared" si="301"/>
        <v>0</v>
      </c>
      <c r="GR301">
        <v>0</v>
      </c>
      <c r="GS301">
        <v>0</v>
      </c>
      <c r="GT301">
        <v>0</v>
      </c>
      <c r="GU301" t="s">
        <v>3</v>
      </c>
      <c r="GV301">
        <f t="shared" si="302"/>
        <v>0</v>
      </c>
      <c r="GW301">
        <v>1</v>
      </c>
      <c r="GX301">
        <f t="shared" si="303"/>
        <v>0</v>
      </c>
      <c r="HA301">
        <v>0</v>
      </c>
      <c r="HB301">
        <v>0</v>
      </c>
      <c r="HC301">
        <f t="shared" si="304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">
      <c r="A302" s="2">
        <v>17</v>
      </c>
      <c r="B302" s="2">
        <v>1</v>
      </c>
      <c r="C302" s="2"/>
      <c r="D302" s="2"/>
      <c r="E302" s="2" t="s">
        <v>3</v>
      </c>
      <c r="F302" s="2" t="s">
        <v>282</v>
      </c>
      <c r="G302" s="2" t="s">
        <v>283</v>
      </c>
      <c r="H302" s="2" t="s">
        <v>284</v>
      </c>
      <c r="I302" s="2">
        <v>11</v>
      </c>
      <c r="J302" s="2">
        <v>0</v>
      </c>
      <c r="K302" s="2">
        <v>11</v>
      </c>
      <c r="L302" s="2">
        <v>11</v>
      </c>
      <c r="M302" s="2">
        <v>0</v>
      </c>
      <c r="N302" s="2">
        <f t="shared" si="267"/>
        <v>11</v>
      </c>
      <c r="O302" s="2">
        <f t="shared" si="268"/>
        <v>1171.83</v>
      </c>
      <c r="P302" s="2">
        <f t="shared" si="269"/>
        <v>1171.83</v>
      </c>
      <c r="Q302" s="2">
        <f t="shared" si="270"/>
        <v>0</v>
      </c>
      <c r="R302" s="2">
        <f t="shared" si="271"/>
        <v>0</v>
      </c>
      <c r="S302" s="2">
        <f t="shared" si="272"/>
        <v>0</v>
      </c>
      <c r="T302" s="2">
        <f t="shared" si="273"/>
        <v>0</v>
      </c>
      <c r="U302" s="2">
        <f t="shared" si="274"/>
        <v>0</v>
      </c>
      <c r="V302" s="2">
        <f t="shared" si="275"/>
        <v>0</v>
      </c>
      <c r="W302" s="2">
        <f t="shared" si="276"/>
        <v>0</v>
      </c>
      <c r="X302" s="2">
        <f t="shared" si="277"/>
        <v>0</v>
      </c>
      <c r="Y302" s="2">
        <f t="shared" si="278"/>
        <v>0</v>
      </c>
      <c r="Z302" s="2"/>
      <c r="AA302" s="2">
        <v>-1</v>
      </c>
      <c r="AB302" s="2">
        <f t="shared" si="279"/>
        <v>106.53</v>
      </c>
      <c r="AC302" s="2">
        <f t="shared" si="280"/>
        <v>106.53</v>
      </c>
      <c r="AD302" s="2">
        <f t="shared" si="281"/>
        <v>0</v>
      </c>
      <c r="AE302" s="2">
        <f t="shared" si="282"/>
        <v>0</v>
      </c>
      <c r="AF302" s="2">
        <f t="shared" si="283"/>
        <v>0</v>
      </c>
      <c r="AG302" s="2">
        <f t="shared" si="284"/>
        <v>0</v>
      </c>
      <c r="AH302" s="2">
        <f t="shared" si="285"/>
        <v>0</v>
      </c>
      <c r="AI302" s="2">
        <f t="shared" si="286"/>
        <v>0</v>
      </c>
      <c r="AJ302" s="2">
        <f t="shared" si="287"/>
        <v>0</v>
      </c>
      <c r="AK302" s="2">
        <v>106.53</v>
      </c>
      <c r="AL302" s="2">
        <v>106.53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2</v>
      </c>
      <c r="BJ302" s="2" t="s">
        <v>285</v>
      </c>
      <c r="BK302" s="2"/>
      <c r="BL302" s="2"/>
      <c r="BM302" s="2">
        <v>1618</v>
      </c>
      <c r="BN302" s="2">
        <v>0</v>
      </c>
      <c r="BO302" s="2" t="s">
        <v>3</v>
      </c>
      <c r="BP302" s="2">
        <v>0</v>
      </c>
      <c r="BQ302" s="2">
        <v>201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0</v>
      </c>
      <c r="CA302" s="2">
        <v>0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 t="s">
        <v>3</v>
      </c>
      <c r="CO302" s="2">
        <v>0</v>
      </c>
      <c r="CP302" s="2">
        <f t="shared" si="288"/>
        <v>1171.83</v>
      </c>
      <c r="CQ302" s="2">
        <f t="shared" si="289"/>
        <v>106.53</v>
      </c>
      <c r="CR302" s="2">
        <f t="shared" si="290"/>
        <v>0</v>
      </c>
      <c r="CS302" s="2">
        <f t="shared" si="291"/>
        <v>0</v>
      </c>
      <c r="CT302" s="2">
        <f t="shared" si="292"/>
        <v>0</v>
      </c>
      <c r="CU302" s="2">
        <f t="shared" si="293"/>
        <v>0</v>
      </c>
      <c r="CV302" s="2">
        <f t="shared" si="294"/>
        <v>0</v>
      </c>
      <c r="CW302" s="2">
        <f t="shared" si="295"/>
        <v>0</v>
      </c>
      <c r="CX302" s="2">
        <f t="shared" si="296"/>
        <v>0</v>
      </c>
      <c r="CY302" s="2">
        <f>((S302*BZ302)/100)</f>
        <v>0</v>
      </c>
      <c r="CZ302" s="2">
        <f>((S302*CA302)/100)</f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1010</v>
      </c>
      <c r="DV302" s="2" t="s">
        <v>284</v>
      </c>
      <c r="DW302" s="2" t="s">
        <v>49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362025392</v>
      </c>
      <c r="EF302" s="2">
        <v>201</v>
      </c>
      <c r="EG302" s="2" t="s">
        <v>227</v>
      </c>
      <c r="EH302" s="2">
        <v>0</v>
      </c>
      <c r="EI302" s="2" t="s">
        <v>3</v>
      </c>
      <c r="EJ302" s="2">
        <v>2</v>
      </c>
      <c r="EK302" s="2">
        <v>1618</v>
      </c>
      <c r="EL302" s="2" t="s">
        <v>228</v>
      </c>
      <c r="EM302" s="2" t="s">
        <v>229</v>
      </c>
      <c r="EN302" s="2"/>
      <c r="EO302" s="2" t="s">
        <v>3</v>
      </c>
      <c r="EP302" s="2"/>
      <c r="EQ302" s="2">
        <v>132096</v>
      </c>
      <c r="ER302" s="2">
        <v>106.53</v>
      </c>
      <c r="ES302" s="2">
        <v>106.53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0</v>
      </c>
      <c r="FY302" s="2">
        <v>0</v>
      </c>
      <c r="FZ302" s="2"/>
      <c r="GA302" s="2" t="s">
        <v>3</v>
      </c>
      <c r="GB302" s="2"/>
      <c r="GC302" s="2"/>
      <c r="GD302" s="2">
        <v>0</v>
      </c>
      <c r="GE302" s="2"/>
      <c r="GF302" s="2">
        <v>-1288659536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0</v>
      </c>
      <c r="GL302" s="2">
        <f t="shared" si="297"/>
        <v>0</v>
      </c>
      <c r="GM302" s="2">
        <f t="shared" si="298"/>
        <v>1171.83</v>
      </c>
      <c r="GN302" s="2">
        <f t="shared" si="299"/>
        <v>0</v>
      </c>
      <c r="GO302" s="2">
        <f t="shared" si="300"/>
        <v>1171.83</v>
      </c>
      <c r="GP302" s="2">
        <f t="shared" si="301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302"/>
        <v>0</v>
      </c>
      <c r="GW302" s="2">
        <v>1</v>
      </c>
      <c r="GX302" s="2">
        <f t="shared" si="303"/>
        <v>0</v>
      </c>
      <c r="GY302" s="2"/>
      <c r="GZ302" s="2"/>
      <c r="HA302" s="2">
        <v>0</v>
      </c>
      <c r="HB302" s="2">
        <v>0</v>
      </c>
      <c r="HC302" s="2">
        <f t="shared" si="304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E303" t="s">
        <v>3</v>
      </c>
      <c r="F303" t="s">
        <v>282</v>
      </c>
      <c r="G303" t="s">
        <v>283</v>
      </c>
      <c r="H303" t="s">
        <v>284</v>
      </c>
      <c r="I303">
        <v>11</v>
      </c>
      <c r="J303">
        <v>0</v>
      </c>
      <c r="K303">
        <v>11</v>
      </c>
      <c r="L303">
        <v>11</v>
      </c>
      <c r="M303">
        <v>0</v>
      </c>
      <c r="N303">
        <f t="shared" si="267"/>
        <v>11</v>
      </c>
      <c r="O303">
        <f t="shared" si="268"/>
        <v>2203.04</v>
      </c>
      <c r="P303">
        <f t="shared" si="269"/>
        <v>2203.04</v>
      </c>
      <c r="Q303">
        <f t="shared" si="270"/>
        <v>0</v>
      </c>
      <c r="R303">
        <f t="shared" si="271"/>
        <v>0</v>
      </c>
      <c r="S303">
        <f t="shared" si="272"/>
        <v>0</v>
      </c>
      <c r="T303">
        <f t="shared" si="273"/>
        <v>0</v>
      </c>
      <c r="U303">
        <f t="shared" si="274"/>
        <v>0</v>
      </c>
      <c r="V303">
        <f t="shared" si="275"/>
        <v>0</v>
      </c>
      <c r="W303">
        <f t="shared" si="276"/>
        <v>0</v>
      </c>
      <c r="X303">
        <f t="shared" si="277"/>
        <v>0</v>
      </c>
      <c r="Y303">
        <f t="shared" si="278"/>
        <v>0</v>
      </c>
      <c r="AA303">
        <v>-1</v>
      </c>
      <c r="AB303">
        <f t="shared" si="279"/>
        <v>106.53</v>
      </c>
      <c r="AC303">
        <f t="shared" si="280"/>
        <v>106.53</v>
      </c>
      <c r="AD303">
        <f t="shared" si="281"/>
        <v>0</v>
      </c>
      <c r="AE303">
        <f t="shared" si="282"/>
        <v>0</v>
      </c>
      <c r="AF303">
        <f t="shared" si="283"/>
        <v>0</v>
      </c>
      <c r="AG303">
        <f t="shared" si="284"/>
        <v>0</v>
      </c>
      <c r="AH303">
        <f t="shared" si="285"/>
        <v>0</v>
      </c>
      <c r="AI303">
        <f t="shared" si="286"/>
        <v>0</v>
      </c>
      <c r="AJ303">
        <f t="shared" si="287"/>
        <v>0</v>
      </c>
      <c r="AK303">
        <v>106.53</v>
      </c>
      <c r="AL303">
        <v>106.53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1.88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2</v>
      </c>
      <c r="BJ303" t="s">
        <v>285</v>
      </c>
      <c r="BM303">
        <v>1618</v>
      </c>
      <c r="BN303">
        <v>0</v>
      </c>
      <c r="BO303" t="s">
        <v>282</v>
      </c>
      <c r="BP303">
        <v>1</v>
      </c>
      <c r="BQ303">
        <v>201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30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 t="s">
        <v>3</v>
      </c>
      <c r="CO303">
        <v>0</v>
      </c>
      <c r="CP303">
        <f t="shared" si="288"/>
        <v>2203.04</v>
      </c>
      <c r="CQ303">
        <f t="shared" si="289"/>
        <v>200.28</v>
      </c>
      <c r="CR303">
        <f t="shared" si="290"/>
        <v>0</v>
      </c>
      <c r="CS303">
        <f t="shared" si="291"/>
        <v>0</v>
      </c>
      <c r="CT303">
        <f t="shared" si="292"/>
        <v>0</v>
      </c>
      <c r="CU303">
        <f t="shared" si="293"/>
        <v>0</v>
      </c>
      <c r="CV303">
        <f t="shared" si="294"/>
        <v>0</v>
      </c>
      <c r="CW303">
        <f t="shared" si="295"/>
        <v>0</v>
      </c>
      <c r="CX303">
        <f t="shared" si="296"/>
        <v>0</v>
      </c>
      <c r="CY303">
        <f>S303*(BZ303/100)</f>
        <v>0</v>
      </c>
      <c r="CZ303">
        <f>S303*(CA303/100)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1010</v>
      </c>
      <c r="DV303" t="s">
        <v>284</v>
      </c>
      <c r="DW303" t="s">
        <v>49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362025392</v>
      </c>
      <c r="EF303">
        <v>201</v>
      </c>
      <c r="EG303" t="s">
        <v>227</v>
      </c>
      <c r="EH303">
        <v>0</v>
      </c>
      <c r="EI303" t="s">
        <v>3</v>
      </c>
      <c r="EJ303">
        <v>2</v>
      </c>
      <c r="EK303">
        <v>1618</v>
      </c>
      <c r="EL303" t="s">
        <v>228</v>
      </c>
      <c r="EM303" t="s">
        <v>229</v>
      </c>
      <c r="EO303" t="s">
        <v>3</v>
      </c>
      <c r="EQ303">
        <v>132096</v>
      </c>
      <c r="ER303">
        <v>106.53</v>
      </c>
      <c r="ES303">
        <v>106.53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3</v>
      </c>
      <c r="GD303">
        <v>0</v>
      </c>
      <c r="GF303">
        <v>-1288659536</v>
      </c>
      <c r="GG303">
        <v>2</v>
      </c>
      <c r="GH303">
        <v>1</v>
      </c>
      <c r="GI303">
        <v>2</v>
      </c>
      <c r="GJ303">
        <v>0</v>
      </c>
      <c r="GK303">
        <f>ROUND(R303*(S12)/100,2)</f>
        <v>0</v>
      </c>
      <c r="GL303">
        <f t="shared" si="297"/>
        <v>0</v>
      </c>
      <c r="GM303">
        <f t="shared" si="298"/>
        <v>2203.04</v>
      </c>
      <c r="GN303">
        <f t="shared" si="299"/>
        <v>0</v>
      </c>
      <c r="GO303">
        <f t="shared" si="300"/>
        <v>2203.04</v>
      </c>
      <c r="GP303">
        <f t="shared" si="301"/>
        <v>0</v>
      </c>
      <c r="GR303">
        <v>0</v>
      </c>
      <c r="GS303">
        <v>0</v>
      </c>
      <c r="GT303">
        <v>0</v>
      </c>
      <c r="GU303" t="s">
        <v>3</v>
      </c>
      <c r="GV303">
        <f t="shared" si="302"/>
        <v>0</v>
      </c>
      <c r="GW303">
        <v>1</v>
      </c>
      <c r="GX303">
        <f t="shared" si="303"/>
        <v>0</v>
      </c>
      <c r="HA303">
        <v>0</v>
      </c>
      <c r="HB303">
        <v>0</v>
      </c>
      <c r="HC303">
        <f t="shared" si="304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">
      <c r="A304" s="2">
        <v>17</v>
      </c>
      <c r="B304" s="2">
        <v>1</v>
      </c>
      <c r="C304" s="2"/>
      <c r="D304" s="2"/>
      <c r="E304" s="2" t="s">
        <v>3</v>
      </c>
      <c r="F304" s="2" t="s">
        <v>230</v>
      </c>
      <c r="G304" s="2" t="s">
        <v>286</v>
      </c>
      <c r="H304" s="2" t="s">
        <v>232</v>
      </c>
      <c r="I304" s="2">
        <v>56</v>
      </c>
      <c r="J304" s="2">
        <v>0</v>
      </c>
      <c r="K304" s="2">
        <v>56</v>
      </c>
      <c r="L304" s="2">
        <v>56</v>
      </c>
      <c r="M304" s="2">
        <v>0</v>
      </c>
      <c r="N304" s="2">
        <f t="shared" si="267"/>
        <v>56</v>
      </c>
      <c r="O304" s="2">
        <f t="shared" si="268"/>
        <v>2208.64</v>
      </c>
      <c r="P304" s="2">
        <f t="shared" si="269"/>
        <v>2208.64</v>
      </c>
      <c r="Q304" s="2">
        <f t="shared" si="270"/>
        <v>0</v>
      </c>
      <c r="R304" s="2">
        <f t="shared" si="271"/>
        <v>0</v>
      </c>
      <c r="S304" s="2">
        <f t="shared" si="272"/>
        <v>0</v>
      </c>
      <c r="T304" s="2">
        <f t="shared" si="273"/>
        <v>0</v>
      </c>
      <c r="U304" s="2">
        <f t="shared" si="274"/>
        <v>0</v>
      </c>
      <c r="V304" s="2">
        <f t="shared" si="275"/>
        <v>0</v>
      </c>
      <c r="W304" s="2">
        <f t="shared" si="276"/>
        <v>0</v>
      </c>
      <c r="X304" s="2">
        <f t="shared" si="277"/>
        <v>0</v>
      </c>
      <c r="Y304" s="2">
        <f t="shared" si="278"/>
        <v>0</v>
      </c>
      <c r="Z304" s="2"/>
      <c r="AA304" s="2">
        <v>-1</v>
      </c>
      <c r="AB304" s="2">
        <f t="shared" si="279"/>
        <v>39.44</v>
      </c>
      <c r="AC304" s="2">
        <f t="shared" si="280"/>
        <v>39.44</v>
      </c>
      <c r="AD304" s="2">
        <f t="shared" si="281"/>
        <v>0</v>
      </c>
      <c r="AE304" s="2">
        <f t="shared" si="282"/>
        <v>0</v>
      </c>
      <c r="AF304" s="2">
        <f t="shared" si="283"/>
        <v>0</v>
      </c>
      <c r="AG304" s="2">
        <f t="shared" si="284"/>
        <v>0</v>
      </c>
      <c r="AH304" s="2">
        <f t="shared" si="285"/>
        <v>0</v>
      </c>
      <c r="AI304" s="2">
        <f t="shared" si="286"/>
        <v>0</v>
      </c>
      <c r="AJ304" s="2">
        <f t="shared" si="287"/>
        <v>0</v>
      </c>
      <c r="AK304" s="2">
        <v>39.440000000000005</v>
      </c>
      <c r="AL304" s="2">
        <v>39.440000000000005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</v>
      </c>
      <c r="BK304" s="2"/>
      <c r="BL304" s="2"/>
      <c r="BM304" s="2">
        <v>400002</v>
      </c>
      <c r="BN304" s="2">
        <v>0</v>
      </c>
      <c r="BO304" s="2" t="s">
        <v>3</v>
      </c>
      <c r="BP304" s="2">
        <v>0</v>
      </c>
      <c r="BQ304" s="2">
        <v>202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0</v>
      </c>
      <c r="CA304" s="2">
        <v>0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 t="s">
        <v>3</v>
      </c>
      <c r="CO304" s="2">
        <v>0</v>
      </c>
      <c r="CP304" s="2">
        <f t="shared" si="288"/>
        <v>2208.64</v>
      </c>
      <c r="CQ304" s="2">
        <f t="shared" si="289"/>
        <v>39.44</v>
      </c>
      <c r="CR304" s="2">
        <f t="shared" si="290"/>
        <v>0</v>
      </c>
      <c r="CS304" s="2">
        <f t="shared" si="291"/>
        <v>0</v>
      </c>
      <c r="CT304" s="2">
        <f t="shared" si="292"/>
        <v>0</v>
      </c>
      <c r="CU304" s="2">
        <f t="shared" si="293"/>
        <v>0</v>
      </c>
      <c r="CV304" s="2">
        <f t="shared" si="294"/>
        <v>0</v>
      </c>
      <c r="CW304" s="2">
        <f t="shared" si="295"/>
        <v>0</v>
      </c>
      <c r="CX304" s="2">
        <f t="shared" si="296"/>
        <v>0</v>
      </c>
      <c r="CY304" s="2">
        <f>((S304*BZ304)/100)</f>
        <v>0</v>
      </c>
      <c r="CZ304" s="2">
        <f>((S304*CA304)/100)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232</v>
      </c>
      <c r="DW304" s="2" t="s">
        <v>232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362026037</v>
      </c>
      <c r="EF304" s="2">
        <v>202</v>
      </c>
      <c r="EG304" s="2" t="s">
        <v>222</v>
      </c>
      <c r="EH304" s="2">
        <v>0</v>
      </c>
      <c r="EI304" s="2" t="s">
        <v>3</v>
      </c>
      <c r="EJ304" s="2">
        <v>1</v>
      </c>
      <c r="EK304" s="2">
        <v>400002</v>
      </c>
      <c r="EL304" s="2" t="s">
        <v>233</v>
      </c>
      <c r="EM304" s="2" t="s">
        <v>222</v>
      </c>
      <c r="EN304" s="2"/>
      <c r="EO304" s="2" t="s">
        <v>3</v>
      </c>
      <c r="EP304" s="2"/>
      <c r="EQ304" s="2">
        <v>1024</v>
      </c>
      <c r="ER304" s="2">
        <v>613.9</v>
      </c>
      <c r="ES304" s="2">
        <v>39.440000000000005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0</v>
      </c>
      <c r="FY304" s="2">
        <v>0</v>
      </c>
      <c r="FZ304" s="2"/>
      <c r="GA304" s="2" t="s">
        <v>234</v>
      </c>
      <c r="GB304" s="2"/>
      <c r="GC304" s="2"/>
      <c r="GD304" s="2">
        <v>0</v>
      </c>
      <c r="GE304" s="2"/>
      <c r="GF304" s="2">
        <v>119979168</v>
      </c>
      <c r="GG304" s="2">
        <v>2</v>
      </c>
      <c r="GH304" s="2">
        <v>0</v>
      </c>
      <c r="GI304" s="2">
        <v>-2</v>
      </c>
      <c r="GJ304" s="2">
        <v>0</v>
      </c>
      <c r="GK304" s="2">
        <f>ROUND(R304*(R12)/100,2)</f>
        <v>0</v>
      </c>
      <c r="GL304" s="2">
        <f t="shared" si="297"/>
        <v>0</v>
      </c>
      <c r="GM304" s="2">
        <f t="shared" si="298"/>
        <v>2208.64</v>
      </c>
      <c r="GN304" s="2">
        <f t="shared" si="299"/>
        <v>2208.64</v>
      </c>
      <c r="GO304" s="2">
        <f t="shared" si="300"/>
        <v>0</v>
      </c>
      <c r="GP304" s="2">
        <f t="shared" si="301"/>
        <v>0</v>
      </c>
      <c r="GQ304" s="2"/>
      <c r="GR304" s="2">
        <v>0</v>
      </c>
      <c r="GS304" s="2">
        <v>4</v>
      </c>
      <c r="GT304" s="2">
        <v>0</v>
      </c>
      <c r="GU304" s="2" t="s">
        <v>3</v>
      </c>
      <c r="GV304" s="2">
        <f t="shared" si="302"/>
        <v>0</v>
      </c>
      <c r="GW304" s="2">
        <v>1</v>
      </c>
      <c r="GX304" s="2">
        <f t="shared" si="303"/>
        <v>0</v>
      </c>
      <c r="GY304" s="2"/>
      <c r="GZ304" s="2"/>
      <c r="HA304" s="2">
        <v>0</v>
      </c>
      <c r="HB304" s="2">
        <v>0</v>
      </c>
      <c r="HC304" s="2">
        <f t="shared" si="304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E305" t="s">
        <v>3</v>
      </c>
      <c r="F305" t="s">
        <v>230</v>
      </c>
      <c r="G305" t="s">
        <v>286</v>
      </c>
      <c r="H305" t="s">
        <v>232</v>
      </c>
      <c r="I305">
        <v>56</v>
      </c>
      <c r="J305">
        <v>0</v>
      </c>
      <c r="K305">
        <v>56</v>
      </c>
      <c r="L305">
        <v>56</v>
      </c>
      <c r="M305">
        <v>0</v>
      </c>
      <c r="N305">
        <f t="shared" si="267"/>
        <v>56</v>
      </c>
      <c r="O305">
        <f t="shared" si="268"/>
        <v>17779.55</v>
      </c>
      <c r="P305">
        <f t="shared" si="269"/>
        <v>17779.55</v>
      </c>
      <c r="Q305">
        <f t="shared" si="270"/>
        <v>0</v>
      </c>
      <c r="R305">
        <f t="shared" si="271"/>
        <v>0</v>
      </c>
      <c r="S305">
        <f t="shared" si="272"/>
        <v>0</v>
      </c>
      <c r="T305">
        <f t="shared" si="273"/>
        <v>0</v>
      </c>
      <c r="U305">
        <f t="shared" si="274"/>
        <v>0</v>
      </c>
      <c r="V305">
        <f t="shared" si="275"/>
        <v>0</v>
      </c>
      <c r="W305">
        <f t="shared" si="276"/>
        <v>0</v>
      </c>
      <c r="X305">
        <f t="shared" si="277"/>
        <v>0</v>
      </c>
      <c r="Y305">
        <f t="shared" si="278"/>
        <v>0</v>
      </c>
      <c r="AA305">
        <v>-1</v>
      </c>
      <c r="AB305">
        <f t="shared" si="279"/>
        <v>39.44</v>
      </c>
      <c r="AC305">
        <f t="shared" si="280"/>
        <v>39.44</v>
      </c>
      <c r="AD305">
        <f t="shared" si="281"/>
        <v>0</v>
      </c>
      <c r="AE305">
        <f t="shared" si="282"/>
        <v>0</v>
      </c>
      <c r="AF305">
        <f t="shared" si="283"/>
        <v>0</v>
      </c>
      <c r="AG305">
        <f t="shared" si="284"/>
        <v>0</v>
      </c>
      <c r="AH305">
        <f t="shared" si="285"/>
        <v>0</v>
      </c>
      <c r="AI305">
        <f t="shared" si="286"/>
        <v>0</v>
      </c>
      <c r="AJ305">
        <f t="shared" si="287"/>
        <v>0</v>
      </c>
      <c r="AK305">
        <v>39.440000000000005</v>
      </c>
      <c r="AL305">
        <v>39.440000000000005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8.0500000000000007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400002</v>
      </c>
      <c r="BN305">
        <v>0</v>
      </c>
      <c r="BO305" t="s">
        <v>3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 t="s">
        <v>3</v>
      </c>
      <c r="CO305">
        <v>0</v>
      </c>
      <c r="CP305">
        <f t="shared" si="288"/>
        <v>17779.55</v>
      </c>
      <c r="CQ305">
        <f t="shared" si="289"/>
        <v>317.49</v>
      </c>
      <c r="CR305">
        <f t="shared" si="290"/>
        <v>0</v>
      </c>
      <c r="CS305">
        <f t="shared" si="291"/>
        <v>0</v>
      </c>
      <c r="CT305">
        <f t="shared" si="292"/>
        <v>0</v>
      </c>
      <c r="CU305">
        <f t="shared" si="293"/>
        <v>0</v>
      </c>
      <c r="CV305">
        <f t="shared" si="294"/>
        <v>0</v>
      </c>
      <c r="CW305">
        <f t="shared" si="295"/>
        <v>0</v>
      </c>
      <c r="CX305">
        <f t="shared" si="296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232</v>
      </c>
      <c r="DW305" t="s">
        <v>232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362026037</v>
      </c>
      <c r="EF305">
        <v>202</v>
      </c>
      <c r="EG305" t="s">
        <v>222</v>
      </c>
      <c r="EH305">
        <v>0</v>
      </c>
      <c r="EI305" t="s">
        <v>3</v>
      </c>
      <c r="EJ305">
        <v>1</v>
      </c>
      <c r="EK305">
        <v>400002</v>
      </c>
      <c r="EL305" t="s">
        <v>233</v>
      </c>
      <c r="EM305" t="s">
        <v>222</v>
      </c>
      <c r="EO305" t="s">
        <v>3</v>
      </c>
      <c r="EQ305">
        <v>1024</v>
      </c>
      <c r="ER305">
        <v>38.54</v>
      </c>
      <c r="ES305">
        <v>39.440000000000005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0</v>
      </c>
      <c r="FD305">
        <v>18</v>
      </c>
      <c r="FF305">
        <v>311.3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287</v>
      </c>
      <c r="GD305">
        <v>0</v>
      </c>
      <c r="GF305">
        <v>119979168</v>
      </c>
      <c r="GG305">
        <v>2</v>
      </c>
      <c r="GH305">
        <v>3</v>
      </c>
      <c r="GI305">
        <v>5</v>
      </c>
      <c r="GJ305">
        <v>0</v>
      </c>
      <c r="GK305">
        <f>ROUND(R305*(S12)/100,2)</f>
        <v>0</v>
      </c>
      <c r="GL305">
        <f t="shared" si="297"/>
        <v>0</v>
      </c>
      <c r="GM305">
        <f t="shared" si="298"/>
        <v>17779.55</v>
      </c>
      <c r="GN305">
        <f t="shared" si="299"/>
        <v>17779.55</v>
      </c>
      <c r="GO305">
        <f t="shared" si="300"/>
        <v>0</v>
      </c>
      <c r="GP305">
        <f t="shared" si="301"/>
        <v>0</v>
      </c>
      <c r="GR305">
        <v>1</v>
      </c>
      <c r="GS305">
        <v>1</v>
      </c>
      <c r="GT305">
        <v>0</v>
      </c>
      <c r="GU305" t="s">
        <v>3</v>
      </c>
      <c r="GV305">
        <f t="shared" si="302"/>
        <v>0</v>
      </c>
      <c r="GW305">
        <v>1</v>
      </c>
      <c r="GX305">
        <f t="shared" si="303"/>
        <v>0</v>
      </c>
      <c r="HA305">
        <v>0</v>
      </c>
      <c r="HB305">
        <v>0</v>
      </c>
      <c r="HC305">
        <f t="shared" si="304"/>
        <v>0</v>
      </c>
      <c r="HE305" t="s">
        <v>236</v>
      </c>
      <c r="HF305" t="s">
        <v>118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/>
      <c r="D306" s="2"/>
      <c r="E306" s="2" t="s">
        <v>3</v>
      </c>
      <c r="F306" s="2" t="s">
        <v>224</v>
      </c>
      <c r="G306" s="2" t="s">
        <v>288</v>
      </c>
      <c r="H306" s="2" t="s">
        <v>198</v>
      </c>
      <c r="I306" s="2">
        <v>6.9000000000000006E-2</v>
      </c>
      <c r="J306" s="2">
        <v>0</v>
      </c>
      <c r="K306" s="2">
        <v>6.9000000000000006E-2</v>
      </c>
      <c r="L306" s="2">
        <v>6.9000000000000006E-2</v>
      </c>
      <c r="M306" s="2">
        <v>0</v>
      </c>
      <c r="N306" s="2">
        <f t="shared" si="267"/>
        <v>6.9000000000000006E-2</v>
      </c>
      <c r="O306" s="2">
        <f t="shared" si="268"/>
        <v>5174.74</v>
      </c>
      <c r="P306" s="2">
        <f t="shared" si="269"/>
        <v>5174.74</v>
      </c>
      <c r="Q306" s="2">
        <f t="shared" si="270"/>
        <v>0</v>
      </c>
      <c r="R306" s="2">
        <f t="shared" si="271"/>
        <v>0</v>
      </c>
      <c r="S306" s="2">
        <f t="shared" si="272"/>
        <v>0</v>
      </c>
      <c r="T306" s="2">
        <f t="shared" si="273"/>
        <v>0</v>
      </c>
      <c r="U306" s="2">
        <f t="shared" si="274"/>
        <v>0</v>
      </c>
      <c r="V306" s="2">
        <f t="shared" si="275"/>
        <v>0</v>
      </c>
      <c r="W306" s="2">
        <f t="shared" si="276"/>
        <v>0</v>
      </c>
      <c r="X306" s="2">
        <f t="shared" si="277"/>
        <v>0</v>
      </c>
      <c r="Y306" s="2">
        <f t="shared" si="278"/>
        <v>0</v>
      </c>
      <c r="Z306" s="2"/>
      <c r="AA306" s="2">
        <v>-1</v>
      </c>
      <c r="AB306" s="2">
        <f t="shared" si="279"/>
        <v>74996.25</v>
      </c>
      <c r="AC306" s="2">
        <f t="shared" si="280"/>
        <v>74996.25</v>
      </c>
      <c r="AD306" s="2">
        <f t="shared" si="281"/>
        <v>0</v>
      </c>
      <c r="AE306" s="2">
        <f t="shared" si="282"/>
        <v>0</v>
      </c>
      <c r="AF306" s="2">
        <f t="shared" si="283"/>
        <v>0</v>
      </c>
      <c r="AG306" s="2">
        <f t="shared" si="284"/>
        <v>0</v>
      </c>
      <c r="AH306" s="2">
        <f t="shared" si="285"/>
        <v>0</v>
      </c>
      <c r="AI306" s="2">
        <f t="shared" si="286"/>
        <v>0</v>
      </c>
      <c r="AJ306" s="2">
        <f t="shared" si="287"/>
        <v>0</v>
      </c>
      <c r="AK306" s="2">
        <v>74996.25</v>
      </c>
      <c r="AL306" s="2">
        <v>74996.25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2</v>
      </c>
      <c r="BJ306" s="2" t="s">
        <v>289</v>
      </c>
      <c r="BK306" s="2"/>
      <c r="BL306" s="2"/>
      <c r="BM306" s="2">
        <v>1618</v>
      </c>
      <c r="BN306" s="2">
        <v>0</v>
      </c>
      <c r="BO306" s="2" t="s">
        <v>3</v>
      </c>
      <c r="BP306" s="2">
        <v>0</v>
      </c>
      <c r="BQ306" s="2">
        <v>201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0</v>
      </c>
      <c r="CA306" s="2">
        <v>0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 t="s">
        <v>3</v>
      </c>
      <c r="CO306" s="2">
        <v>0</v>
      </c>
      <c r="CP306" s="2">
        <f t="shared" si="288"/>
        <v>5174.74</v>
      </c>
      <c r="CQ306" s="2">
        <f t="shared" si="289"/>
        <v>74996.25</v>
      </c>
      <c r="CR306" s="2">
        <f t="shared" si="290"/>
        <v>0</v>
      </c>
      <c r="CS306" s="2">
        <f t="shared" si="291"/>
        <v>0</v>
      </c>
      <c r="CT306" s="2">
        <f t="shared" si="292"/>
        <v>0</v>
      </c>
      <c r="CU306" s="2">
        <f t="shared" si="293"/>
        <v>0</v>
      </c>
      <c r="CV306" s="2">
        <f t="shared" si="294"/>
        <v>0</v>
      </c>
      <c r="CW306" s="2">
        <f t="shared" si="295"/>
        <v>0</v>
      </c>
      <c r="CX306" s="2">
        <f t="shared" si="296"/>
        <v>0</v>
      </c>
      <c r="CY306" s="2">
        <f>((S306*BZ306)/100)</f>
        <v>0</v>
      </c>
      <c r="CZ306" s="2">
        <f>((S306*CA306)/100)</f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1003</v>
      </c>
      <c r="DV306" s="2" t="s">
        <v>198</v>
      </c>
      <c r="DW306" s="2" t="s">
        <v>198</v>
      </c>
      <c r="DX306" s="2">
        <v>1000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362025392</v>
      </c>
      <c r="EF306" s="2">
        <v>201</v>
      </c>
      <c r="EG306" s="2" t="s">
        <v>227</v>
      </c>
      <c r="EH306" s="2">
        <v>0</v>
      </c>
      <c r="EI306" s="2" t="s">
        <v>3</v>
      </c>
      <c r="EJ306" s="2">
        <v>2</v>
      </c>
      <c r="EK306" s="2">
        <v>1618</v>
      </c>
      <c r="EL306" s="2" t="s">
        <v>228</v>
      </c>
      <c r="EM306" s="2" t="s">
        <v>229</v>
      </c>
      <c r="EN306" s="2"/>
      <c r="EO306" s="2" t="s">
        <v>3</v>
      </c>
      <c r="EP306" s="2"/>
      <c r="EQ306" s="2">
        <v>132096</v>
      </c>
      <c r="ER306" s="2">
        <v>74996.25</v>
      </c>
      <c r="ES306" s="2">
        <v>74996.25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0</v>
      </c>
      <c r="FY306" s="2">
        <v>0</v>
      </c>
      <c r="FZ306" s="2"/>
      <c r="GA306" s="2" t="s">
        <v>3</v>
      </c>
      <c r="GB306" s="2"/>
      <c r="GC306" s="2"/>
      <c r="GD306" s="2">
        <v>0</v>
      </c>
      <c r="GE306" s="2"/>
      <c r="GF306" s="2">
        <v>-1865257477</v>
      </c>
      <c r="GG306" s="2">
        <v>2</v>
      </c>
      <c r="GH306" s="2">
        <v>1</v>
      </c>
      <c r="GI306" s="2">
        <v>-2</v>
      </c>
      <c r="GJ306" s="2">
        <v>0</v>
      </c>
      <c r="GK306" s="2">
        <f>ROUND(R306*(R12)/100,2)</f>
        <v>0</v>
      </c>
      <c r="GL306" s="2">
        <f t="shared" si="297"/>
        <v>0</v>
      </c>
      <c r="GM306" s="2">
        <f t="shared" si="298"/>
        <v>5174.74</v>
      </c>
      <c r="GN306" s="2">
        <f t="shared" si="299"/>
        <v>0</v>
      </c>
      <c r="GO306" s="2">
        <f t="shared" si="300"/>
        <v>5174.74</v>
      </c>
      <c r="GP306" s="2">
        <f t="shared" si="301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302"/>
        <v>0</v>
      </c>
      <c r="GW306" s="2">
        <v>1</v>
      </c>
      <c r="GX306" s="2">
        <f t="shared" si="303"/>
        <v>0</v>
      </c>
      <c r="GY306" s="2"/>
      <c r="GZ306" s="2"/>
      <c r="HA306" s="2">
        <v>0</v>
      </c>
      <c r="HB306" s="2">
        <v>0</v>
      </c>
      <c r="HC306" s="2">
        <f t="shared" si="304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E307" t="s">
        <v>3</v>
      </c>
      <c r="F307" t="s">
        <v>224</v>
      </c>
      <c r="G307" t="s">
        <v>288</v>
      </c>
      <c r="H307" t="s">
        <v>198</v>
      </c>
      <c r="I307">
        <v>6.9000000000000006E-2</v>
      </c>
      <c r="J307">
        <v>0</v>
      </c>
      <c r="K307">
        <v>6.9000000000000006E-2</v>
      </c>
      <c r="L307">
        <v>6.9000000000000006E-2</v>
      </c>
      <c r="M307">
        <v>0</v>
      </c>
      <c r="N307">
        <f t="shared" si="267"/>
        <v>6.9000000000000006E-2</v>
      </c>
      <c r="O307">
        <f t="shared" si="268"/>
        <v>17128.39</v>
      </c>
      <c r="P307">
        <f t="shared" si="269"/>
        <v>17128.39</v>
      </c>
      <c r="Q307">
        <f t="shared" si="270"/>
        <v>0</v>
      </c>
      <c r="R307">
        <f t="shared" si="271"/>
        <v>0</v>
      </c>
      <c r="S307">
        <f t="shared" si="272"/>
        <v>0</v>
      </c>
      <c r="T307">
        <f t="shared" si="273"/>
        <v>0</v>
      </c>
      <c r="U307">
        <f t="shared" si="274"/>
        <v>0</v>
      </c>
      <c r="V307">
        <f t="shared" si="275"/>
        <v>0</v>
      </c>
      <c r="W307">
        <f t="shared" si="276"/>
        <v>0</v>
      </c>
      <c r="X307">
        <f t="shared" si="277"/>
        <v>0</v>
      </c>
      <c r="Y307">
        <f t="shared" si="278"/>
        <v>0</v>
      </c>
      <c r="AA307">
        <v>-1</v>
      </c>
      <c r="AB307">
        <f t="shared" si="279"/>
        <v>74996.25</v>
      </c>
      <c r="AC307">
        <f t="shared" si="280"/>
        <v>74996.25</v>
      </c>
      <c r="AD307">
        <f t="shared" si="281"/>
        <v>0</v>
      </c>
      <c r="AE307">
        <f t="shared" si="282"/>
        <v>0</v>
      </c>
      <c r="AF307">
        <f t="shared" si="283"/>
        <v>0</v>
      </c>
      <c r="AG307">
        <f t="shared" si="284"/>
        <v>0</v>
      </c>
      <c r="AH307">
        <f t="shared" si="285"/>
        <v>0</v>
      </c>
      <c r="AI307">
        <f t="shared" si="286"/>
        <v>0</v>
      </c>
      <c r="AJ307">
        <f t="shared" si="287"/>
        <v>0</v>
      </c>
      <c r="AK307">
        <v>74996.25</v>
      </c>
      <c r="AL307">
        <v>74996.25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3.31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2</v>
      </c>
      <c r="BJ307" t="s">
        <v>289</v>
      </c>
      <c r="BM307">
        <v>1618</v>
      </c>
      <c r="BN307">
        <v>0</v>
      </c>
      <c r="BO307" t="s">
        <v>224</v>
      </c>
      <c r="BP307">
        <v>1</v>
      </c>
      <c r="BQ307">
        <v>201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 t="s">
        <v>3</v>
      </c>
      <c r="CO307">
        <v>0</v>
      </c>
      <c r="CP307">
        <f t="shared" si="288"/>
        <v>17128.39</v>
      </c>
      <c r="CQ307">
        <f t="shared" si="289"/>
        <v>248237.59</v>
      </c>
      <c r="CR307">
        <f t="shared" si="290"/>
        <v>0</v>
      </c>
      <c r="CS307">
        <f t="shared" si="291"/>
        <v>0</v>
      </c>
      <c r="CT307">
        <f t="shared" si="292"/>
        <v>0</v>
      </c>
      <c r="CU307">
        <f t="shared" si="293"/>
        <v>0</v>
      </c>
      <c r="CV307">
        <f t="shared" si="294"/>
        <v>0</v>
      </c>
      <c r="CW307">
        <f t="shared" si="295"/>
        <v>0</v>
      </c>
      <c r="CX307">
        <f t="shared" si="296"/>
        <v>0</v>
      </c>
      <c r="CY307">
        <f>S307*(BZ307/100)</f>
        <v>0</v>
      </c>
      <c r="CZ307">
        <f>S307*(CA307/100)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198</v>
      </c>
      <c r="DW307" t="s">
        <v>198</v>
      </c>
      <c r="DX307">
        <v>1000</v>
      </c>
      <c r="DZ307" t="s">
        <v>3</v>
      </c>
      <c r="EA307" t="s">
        <v>3</v>
      </c>
      <c r="EB307" t="s">
        <v>3</v>
      </c>
      <c r="EC307" t="s">
        <v>3</v>
      </c>
      <c r="EE307">
        <v>362025392</v>
      </c>
      <c r="EF307">
        <v>201</v>
      </c>
      <c r="EG307" t="s">
        <v>227</v>
      </c>
      <c r="EH307">
        <v>0</v>
      </c>
      <c r="EI307" t="s">
        <v>3</v>
      </c>
      <c r="EJ307">
        <v>2</v>
      </c>
      <c r="EK307">
        <v>1618</v>
      </c>
      <c r="EL307" t="s">
        <v>228</v>
      </c>
      <c r="EM307" t="s">
        <v>229</v>
      </c>
      <c r="EO307" t="s">
        <v>3</v>
      </c>
      <c r="EQ307">
        <v>132096</v>
      </c>
      <c r="ER307">
        <v>74996.25</v>
      </c>
      <c r="ES307">
        <v>74996.25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3</v>
      </c>
      <c r="GD307">
        <v>0</v>
      </c>
      <c r="GF307">
        <v>-1865257477</v>
      </c>
      <c r="GG307">
        <v>2</v>
      </c>
      <c r="GH307">
        <v>1</v>
      </c>
      <c r="GI307">
        <v>2</v>
      </c>
      <c r="GJ307">
        <v>0</v>
      </c>
      <c r="GK307">
        <f>ROUND(R307*(S12)/100,2)</f>
        <v>0</v>
      </c>
      <c r="GL307">
        <f t="shared" si="297"/>
        <v>0</v>
      </c>
      <c r="GM307">
        <f t="shared" si="298"/>
        <v>17128.39</v>
      </c>
      <c r="GN307">
        <f t="shared" si="299"/>
        <v>0</v>
      </c>
      <c r="GO307">
        <f t="shared" si="300"/>
        <v>17128.39</v>
      </c>
      <c r="GP307">
        <f t="shared" si="301"/>
        <v>0</v>
      </c>
      <c r="GR307">
        <v>0</v>
      </c>
      <c r="GS307">
        <v>3</v>
      </c>
      <c r="GT307">
        <v>0</v>
      </c>
      <c r="GU307" t="s">
        <v>3</v>
      </c>
      <c r="GV307">
        <f t="shared" si="302"/>
        <v>0</v>
      </c>
      <c r="GW307">
        <v>1</v>
      </c>
      <c r="GX307">
        <f t="shared" si="303"/>
        <v>0</v>
      </c>
      <c r="HA307">
        <v>0</v>
      </c>
      <c r="HB307">
        <v>0</v>
      </c>
      <c r="HC307">
        <f t="shared" si="304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/>
      <c r="E308" s="2" t="s">
        <v>3</v>
      </c>
      <c r="F308" s="2" t="s">
        <v>290</v>
      </c>
      <c r="G308" s="2" t="s">
        <v>291</v>
      </c>
      <c r="H308" s="2" t="s">
        <v>198</v>
      </c>
      <c r="I308" s="2">
        <v>0.02</v>
      </c>
      <c r="J308" s="2">
        <v>0</v>
      </c>
      <c r="K308" s="2">
        <v>0.02</v>
      </c>
      <c r="L308" s="2">
        <v>0.02</v>
      </c>
      <c r="M308" s="2">
        <v>0</v>
      </c>
      <c r="N308" s="2">
        <f t="shared" si="267"/>
        <v>0.02</v>
      </c>
      <c r="O308" s="2">
        <f t="shared" si="268"/>
        <v>401.08</v>
      </c>
      <c r="P308" s="2">
        <f t="shared" si="269"/>
        <v>401.08</v>
      </c>
      <c r="Q308" s="2">
        <f t="shared" si="270"/>
        <v>0</v>
      </c>
      <c r="R308" s="2">
        <f t="shared" si="271"/>
        <v>0</v>
      </c>
      <c r="S308" s="2">
        <f t="shared" si="272"/>
        <v>0</v>
      </c>
      <c r="T308" s="2">
        <f t="shared" si="273"/>
        <v>0</v>
      </c>
      <c r="U308" s="2">
        <f t="shared" si="274"/>
        <v>0</v>
      </c>
      <c r="V308" s="2">
        <f t="shared" si="275"/>
        <v>0</v>
      </c>
      <c r="W308" s="2">
        <f t="shared" si="276"/>
        <v>0</v>
      </c>
      <c r="X308" s="2">
        <f t="shared" si="277"/>
        <v>0</v>
      </c>
      <c r="Y308" s="2">
        <f t="shared" si="278"/>
        <v>0</v>
      </c>
      <c r="Z308" s="2"/>
      <c r="AA308" s="2">
        <v>-1</v>
      </c>
      <c r="AB308" s="2">
        <f t="shared" si="279"/>
        <v>20053.95</v>
      </c>
      <c r="AC308" s="2">
        <f t="shared" si="280"/>
        <v>20053.95</v>
      </c>
      <c r="AD308" s="2">
        <f t="shared" si="281"/>
        <v>0</v>
      </c>
      <c r="AE308" s="2">
        <f t="shared" si="282"/>
        <v>0</v>
      </c>
      <c r="AF308" s="2">
        <f t="shared" si="283"/>
        <v>0</v>
      </c>
      <c r="AG308" s="2">
        <f t="shared" si="284"/>
        <v>0</v>
      </c>
      <c r="AH308" s="2">
        <f t="shared" si="285"/>
        <v>0</v>
      </c>
      <c r="AI308" s="2">
        <f t="shared" si="286"/>
        <v>0</v>
      </c>
      <c r="AJ308" s="2">
        <f t="shared" si="287"/>
        <v>0</v>
      </c>
      <c r="AK308" s="2">
        <v>20053.95</v>
      </c>
      <c r="AL308" s="2">
        <v>20053.95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2</v>
      </c>
      <c r="BJ308" s="2" t="s">
        <v>292</v>
      </c>
      <c r="BK308" s="2"/>
      <c r="BL308" s="2"/>
      <c r="BM308" s="2">
        <v>1618</v>
      </c>
      <c r="BN308" s="2">
        <v>0</v>
      </c>
      <c r="BO308" s="2" t="s">
        <v>3</v>
      </c>
      <c r="BP308" s="2">
        <v>0</v>
      </c>
      <c r="BQ308" s="2">
        <v>201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 t="s">
        <v>3</v>
      </c>
      <c r="CO308" s="2">
        <v>0</v>
      </c>
      <c r="CP308" s="2">
        <f t="shared" si="288"/>
        <v>401.08</v>
      </c>
      <c r="CQ308" s="2">
        <f t="shared" si="289"/>
        <v>20053.95</v>
      </c>
      <c r="CR308" s="2">
        <f t="shared" si="290"/>
        <v>0</v>
      </c>
      <c r="CS308" s="2">
        <f t="shared" si="291"/>
        <v>0</v>
      </c>
      <c r="CT308" s="2">
        <f t="shared" si="292"/>
        <v>0</v>
      </c>
      <c r="CU308" s="2">
        <f t="shared" si="293"/>
        <v>0</v>
      </c>
      <c r="CV308" s="2">
        <f t="shared" si="294"/>
        <v>0</v>
      </c>
      <c r="CW308" s="2">
        <f t="shared" si="295"/>
        <v>0</v>
      </c>
      <c r="CX308" s="2">
        <f t="shared" si="296"/>
        <v>0</v>
      </c>
      <c r="CY308" s="2">
        <f>((S308*BZ308)/100)</f>
        <v>0</v>
      </c>
      <c r="CZ308" s="2">
        <f>((S308*CA308)/100)</f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1003</v>
      </c>
      <c r="DV308" s="2" t="s">
        <v>198</v>
      </c>
      <c r="DW308" s="2" t="s">
        <v>198</v>
      </c>
      <c r="DX308" s="2">
        <v>1000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362025392</v>
      </c>
      <c r="EF308" s="2">
        <v>201</v>
      </c>
      <c r="EG308" s="2" t="s">
        <v>227</v>
      </c>
      <c r="EH308" s="2">
        <v>0</v>
      </c>
      <c r="EI308" s="2" t="s">
        <v>3</v>
      </c>
      <c r="EJ308" s="2">
        <v>2</v>
      </c>
      <c r="EK308" s="2">
        <v>1618</v>
      </c>
      <c r="EL308" s="2" t="s">
        <v>228</v>
      </c>
      <c r="EM308" s="2" t="s">
        <v>229</v>
      </c>
      <c r="EN308" s="2"/>
      <c r="EO308" s="2" t="s">
        <v>3</v>
      </c>
      <c r="EP308" s="2"/>
      <c r="EQ308" s="2">
        <v>132096</v>
      </c>
      <c r="ER308" s="2">
        <v>20053.95</v>
      </c>
      <c r="ES308" s="2">
        <v>20053.95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3</v>
      </c>
      <c r="GB308" s="2"/>
      <c r="GC308" s="2"/>
      <c r="GD308" s="2">
        <v>0</v>
      </c>
      <c r="GE308" s="2"/>
      <c r="GF308" s="2">
        <v>1499439470</v>
      </c>
      <c r="GG308" s="2">
        <v>2</v>
      </c>
      <c r="GH308" s="2">
        <v>1</v>
      </c>
      <c r="GI308" s="2">
        <v>-2</v>
      </c>
      <c r="GJ308" s="2">
        <v>0</v>
      </c>
      <c r="GK308" s="2">
        <f>ROUND(R308*(R12)/100,2)</f>
        <v>0</v>
      </c>
      <c r="GL308" s="2">
        <f t="shared" si="297"/>
        <v>0</v>
      </c>
      <c r="GM308" s="2">
        <f t="shared" si="298"/>
        <v>401.08</v>
      </c>
      <c r="GN308" s="2">
        <f t="shared" si="299"/>
        <v>0</v>
      </c>
      <c r="GO308" s="2">
        <f t="shared" si="300"/>
        <v>401.08</v>
      </c>
      <c r="GP308" s="2">
        <f t="shared" si="301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302"/>
        <v>0</v>
      </c>
      <c r="GW308" s="2">
        <v>1</v>
      </c>
      <c r="GX308" s="2">
        <f t="shared" si="303"/>
        <v>0</v>
      </c>
      <c r="GY308" s="2"/>
      <c r="GZ308" s="2"/>
      <c r="HA308" s="2">
        <v>0</v>
      </c>
      <c r="HB308" s="2">
        <v>0</v>
      </c>
      <c r="HC308" s="2">
        <f t="shared" si="304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E309" t="s">
        <v>3</v>
      </c>
      <c r="F309" t="s">
        <v>290</v>
      </c>
      <c r="G309" t="s">
        <v>291</v>
      </c>
      <c r="H309" t="s">
        <v>198</v>
      </c>
      <c r="I309">
        <v>0.02</v>
      </c>
      <c r="J309">
        <v>0</v>
      </c>
      <c r="K309">
        <v>0.02</v>
      </c>
      <c r="L309">
        <v>0.02</v>
      </c>
      <c r="M309">
        <v>0</v>
      </c>
      <c r="N309">
        <f t="shared" si="267"/>
        <v>0.02</v>
      </c>
      <c r="O309">
        <f t="shared" si="268"/>
        <v>1488.01</v>
      </c>
      <c r="P309">
        <f t="shared" si="269"/>
        <v>1488.01</v>
      </c>
      <c r="Q309">
        <f t="shared" si="270"/>
        <v>0</v>
      </c>
      <c r="R309">
        <f t="shared" si="271"/>
        <v>0</v>
      </c>
      <c r="S309">
        <f t="shared" si="272"/>
        <v>0</v>
      </c>
      <c r="T309">
        <f t="shared" si="273"/>
        <v>0</v>
      </c>
      <c r="U309">
        <f t="shared" si="274"/>
        <v>0</v>
      </c>
      <c r="V309">
        <f t="shared" si="275"/>
        <v>0</v>
      </c>
      <c r="W309">
        <f t="shared" si="276"/>
        <v>0</v>
      </c>
      <c r="X309">
        <f t="shared" si="277"/>
        <v>0</v>
      </c>
      <c r="Y309">
        <f t="shared" si="278"/>
        <v>0</v>
      </c>
      <c r="AA309">
        <v>-1</v>
      </c>
      <c r="AB309">
        <f t="shared" si="279"/>
        <v>20053.95</v>
      </c>
      <c r="AC309">
        <f t="shared" si="280"/>
        <v>20053.95</v>
      </c>
      <c r="AD309">
        <f t="shared" si="281"/>
        <v>0</v>
      </c>
      <c r="AE309">
        <f t="shared" si="282"/>
        <v>0</v>
      </c>
      <c r="AF309">
        <f t="shared" si="283"/>
        <v>0</v>
      </c>
      <c r="AG309">
        <f t="shared" si="284"/>
        <v>0</v>
      </c>
      <c r="AH309">
        <f t="shared" si="285"/>
        <v>0</v>
      </c>
      <c r="AI309">
        <f t="shared" si="286"/>
        <v>0</v>
      </c>
      <c r="AJ309">
        <f t="shared" si="287"/>
        <v>0</v>
      </c>
      <c r="AK309">
        <v>20053.95</v>
      </c>
      <c r="AL309">
        <v>20053.95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3.71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2</v>
      </c>
      <c r="BJ309" t="s">
        <v>292</v>
      </c>
      <c r="BM309">
        <v>1618</v>
      </c>
      <c r="BN309">
        <v>0</v>
      </c>
      <c r="BO309" t="s">
        <v>290</v>
      </c>
      <c r="BP309">
        <v>1</v>
      </c>
      <c r="BQ309">
        <v>201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30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 t="s">
        <v>3</v>
      </c>
      <c r="CO309">
        <v>0</v>
      </c>
      <c r="CP309">
        <f t="shared" si="288"/>
        <v>1488.01</v>
      </c>
      <c r="CQ309">
        <f t="shared" si="289"/>
        <v>74400.149999999994</v>
      </c>
      <c r="CR309">
        <f t="shared" si="290"/>
        <v>0</v>
      </c>
      <c r="CS309">
        <f t="shared" si="291"/>
        <v>0</v>
      </c>
      <c r="CT309">
        <f t="shared" si="292"/>
        <v>0</v>
      </c>
      <c r="CU309">
        <f t="shared" si="293"/>
        <v>0</v>
      </c>
      <c r="CV309">
        <f t="shared" si="294"/>
        <v>0</v>
      </c>
      <c r="CW309">
        <f t="shared" si="295"/>
        <v>0</v>
      </c>
      <c r="CX309">
        <f t="shared" si="296"/>
        <v>0</v>
      </c>
      <c r="CY309">
        <f>S309*(BZ309/100)</f>
        <v>0</v>
      </c>
      <c r="CZ309">
        <f>S309*(CA309/100)</f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198</v>
      </c>
      <c r="DW309" t="s">
        <v>198</v>
      </c>
      <c r="DX309">
        <v>1000</v>
      </c>
      <c r="DZ309" t="s">
        <v>3</v>
      </c>
      <c r="EA309" t="s">
        <v>3</v>
      </c>
      <c r="EB309" t="s">
        <v>3</v>
      </c>
      <c r="EC309" t="s">
        <v>3</v>
      </c>
      <c r="EE309">
        <v>362025392</v>
      </c>
      <c r="EF309">
        <v>201</v>
      </c>
      <c r="EG309" t="s">
        <v>227</v>
      </c>
      <c r="EH309">
        <v>0</v>
      </c>
      <c r="EI309" t="s">
        <v>3</v>
      </c>
      <c r="EJ309">
        <v>2</v>
      </c>
      <c r="EK309">
        <v>1618</v>
      </c>
      <c r="EL309" t="s">
        <v>228</v>
      </c>
      <c r="EM309" t="s">
        <v>229</v>
      </c>
      <c r="EO309" t="s">
        <v>3</v>
      </c>
      <c r="EQ309">
        <v>132096</v>
      </c>
      <c r="ER309">
        <v>20053.95</v>
      </c>
      <c r="ES309">
        <v>20053.95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3</v>
      </c>
      <c r="GD309">
        <v>0</v>
      </c>
      <c r="GF309">
        <v>1499439470</v>
      </c>
      <c r="GG309">
        <v>2</v>
      </c>
      <c r="GH309">
        <v>1</v>
      </c>
      <c r="GI309">
        <v>2</v>
      </c>
      <c r="GJ309">
        <v>0</v>
      </c>
      <c r="GK309">
        <f>ROUND(R309*(S12)/100,2)</f>
        <v>0</v>
      </c>
      <c r="GL309">
        <f t="shared" si="297"/>
        <v>0</v>
      </c>
      <c r="GM309">
        <f t="shared" si="298"/>
        <v>1488.01</v>
      </c>
      <c r="GN309">
        <f t="shared" si="299"/>
        <v>0</v>
      </c>
      <c r="GO309">
        <f t="shared" si="300"/>
        <v>1488.01</v>
      </c>
      <c r="GP309">
        <f t="shared" si="301"/>
        <v>0</v>
      </c>
      <c r="GR309">
        <v>0</v>
      </c>
      <c r="GS309">
        <v>3</v>
      </c>
      <c r="GT309">
        <v>0</v>
      </c>
      <c r="GU309" t="s">
        <v>3</v>
      </c>
      <c r="GV309">
        <f t="shared" si="302"/>
        <v>0</v>
      </c>
      <c r="GW309">
        <v>1</v>
      </c>
      <c r="GX309">
        <f t="shared" si="303"/>
        <v>0</v>
      </c>
      <c r="HA309">
        <v>0</v>
      </c>
      <c r="HB309">
        <v>0</v>
      </c>
      <c r="HC309">
        <f t="shared" si="304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/>
      <c r="D310" s="2"/>
      <c r="E310" s="2" t="s">
        <v>293</v>
      </c>
      <c r="F310" s="2" t="s">
        <v>294</v>
      </c>
      <c r="G310" s="2" t="s">
        <v>295</v>
      </c>
      <c r="H310" s="2" t="s">
        <v>284</v>
      </c>
      <c r="I310" s="2">
        <v>30</v>
      </c>
      <c r="J310" s="2">
        <v>0</v>
      </c>
      <c r="K310" s="2">
        <v>30</v>
      </c>
      <c r="L310" s="2">
        <v>30</v>
      </c>
      <c r="M310" s="2">
        <v>0</v>
      </c>
      <c r="N310" s="2">
        <f t="shared" si="267"/>
        <v>30</v>
      </c>
      <c r="O310" s="2">
        <f t="shared" si="268"/>
        <v>5614.2</v>
      </c>
      <c r="P310" s="2">
        <f t="shared" si="269"/>
        <v>5614.2</v>
      </c>
      <c r="Q310" s="2">
        <f t="shared" si="270"/>
        <v>0</v>
      </c>
      <c r="R310" s="2">
        <f t="shared" si="271"/>
        <v>0</v>
      </c>
      <c r="S310" s="2">
        <f t="shared" si="272"/>
        <v>0</v>
      </c>
      <c r="T310" s="2">
        <f t="shared" si="273"/>
        <v>0</v>
      </c>
      <c r="U310" s="2">
        <f t="shared" si="274"/>
        <v>0</v>
      </c>
      <c r="V310" s="2">
        <f t="shared" si="275"/>
        <v>0</v>
      </c>
      <c r="W310" s="2">
        <f t="shared" si="276"/>
        <v>0</v>
      </c>
      <c r="X310" s="2">
        <f t="shared" si="277"/>
        <v>0</v>
      </c>
      <c r="Y310" s="2">
        <f t="shared" si="278"/>
        <v>0</v>
      </c>
      <c r="Z310" s="2"/>
      <c r="AA310" s="2">
        <v>432739034</v>
      </c>
      <c r="AB310" s="2">
        <f t="shared" si="279"/>
        <v>187.14</v>
      </c>
      <c r="AC310" s="2">
        <f t="shared" si="280"/>
        <v>187.14</v>
      </c>
      <c r="AD310" s="2">
        <f t="shared" si="281"/>
        <v>0</v>
      </c>
      <c r="AE310" s="2">
        <f t="shared" si="282"/>
        <v>0</v>
      </c>
      <c r="AF310" s="2">
        <f t="shared" si="283"/>
        <v>0</v>
      </c>
      <c r="AG310" s="2">
        <f t="shared" si="284"/>
        <v>0</v>
      </c>
      <c r="AH310" s="2">
        <f t="shared" si="285"/>
        <v>0</v>
      </c>
      <c r="AI310" s="2">
        <f t="shared" si="286"/>
        <v>0</v>
      </c>
      <c r="AJ310" s="2">
        <f t="shared" si="287"/>
        <v>0</v>
      </c>
      <c r="AK310" s="2">
        <v>187.14</v>
      </c>
      <c r="AL310" s="2">
        <v>187.14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2</v>
      </c>
      <c r="BJ310" s="2" t="s">
        <v>296</v>
      </c>
      <c r="BK310" s="2"/>
      <c r="BL310" s="2"/>
      <c r="BM310" s="2">
        <v>1618</v>
      </c>
      <c r="BN310" s="2">
        <v>0</v>
      </c>
      <c r="BO310" s="2" t="s">
        <v>3</v>
      </c>
      <c r="BP310" s="2">
        <v>0</v>
      </c>
      <c r="BQ310" s="2">
        <v>201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0</v>
      </c>
      <c r="CA310" s="2">
        <v>0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>
        <v>25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 t="s">
        <v>3</v>
      </c>
      <c r="CO310" s="2">
        <v>0</v>
      </c>
      <c r="CP310" s="2">
        <f t="shared" si="288"/>
        <v>5614.2</v>
      </c>
      <c r="CQ310" s="2">
        <f t="shared" si="289"/>
        <v>187.14</v>
      </c>
      <c r="CR310" s="2">
        <f t="shared" si="290"/>
        <v>0</v>
      </c>
      <c r="CS310" s="2">
        <f t="shared" si="291"/>
        <v>0</v>
      </c>
      <c r="CT310" s="2">
        <f t="shared" si="292"/>
        <v>0</v>
      </c>
      <c r="CU310" s="2">
        <f t="shared" si="293"/>
        <v>0</v>
      </c>
      <c r="CV310" s="2">
        <f t="shared" si="294"/>
        <v>0</v>
      </c>
      <c r="CW310" s="2">
        <f t="shared" si="295"/>
        <v>0</v>
      </c>
      <c r="CX310" s="2">
        <f t="shared" si="296"/>
        <v>0</v>
      </c>
      <c r="CY310" s="2">
        <f>((S310*BZ310)/100)</f>
        <v>0</v>
      </c>
      <c r="CZ310" s="2">
        <f>((S310*CA310)/100)</f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1010</v>
      </c>
      <c r="DV310" s="2" t="s">
        <v>284</v>
      </c>
      <c r="DW310" s="2" t="s">
        <v>49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362025392</v>
      </c>
      <c r="EF310" s="2">
        <v>201</v>
      </c>
      <c r="EG310" s="2" t="s">
        <v>227</v>
      </c>
      <c r="EH310" s="2">
        <v>0</v>
      </c>
      <c r="EI310" s="2" t="s">
        <v>3</v>
      </c>
      <c r="EJ310" s="2">
        <v>2</v>
      </c>
      <c r="EK310" s="2">
        <v>1618</v>
      </c>
      <c r="EL310" s="2" t="s">
        <v>228</v>
      </c>
      <c r="EM310" s="2" t="s">
        <v>229</v>
      </c>
      <c r="EN310" s="2"/>
      <c r="EO310" s="2" t="s">
        <v>3</v>
      </c>
      <c r="EP310" s="2"/>
      <c r="EQ310" s="2">
        <v>131072</v>
      </c>
      <c r="ER310" s="2">
        <v>187.14</v>
      </c>
      <c r="ES310" s="2">
        <v>187.14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0</v>
      </c>
      <c r="FY310" s="2">
        <v>0</v>
      </c>
      <c r="FZ310" s="2"/>
      <c r="GA310" s="2" t="s">
        <v>3</v>
      </c>
      <c r="GB310" s="2"/>
      <c r="GC310" s="2"/>
      <c r="GD310" s="2">
        <v>0</v>
      </c>
      <c r="GE310" s="2"/>
      <c r="GF310" s="2">
        <v>2044450618</v>
      </c>
      <c r="GG310" s="2">
        <v>2</v>
      </c>
      <c r="GH310" s="2">
        <v>1</v>
      </c>
      <c r="GI310" s="2">
        <v>-2</v>
      </c>
      <c r="GJ310" s="2">
        <v>0</v>
      </c>
      <c r="GK310" s="2">
        <f>ROUND(R310*(R12)/100,2)</f>
        <v>0</v>
      </c>
      <c r="GL310" s="2">
        <f t="shared" si="297"/>
        <v>0</v>
      </c>
      <c r="GM310" s="2">
        <f t="shared" si="298"/>
        <v>5614.2</v>
      </c>
      <c r="GN310" s="2">
        <f t="shared" si="299"/>
        <v>0</v>
      </c>
      <c r="GO310" s="2">
        <f t="shared" si="300"/>
        <v>5614.2</v>
      </c>
      <c r="GP310" s="2">
        <f t="shared" si="301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302"/>
        <v>0</v>
      </c>
      <c r="GW310" s="2">
        <v>1</v>
      </c>
      <c r="GX310" s="2">
        <f t="shared" si="303"/>
        <v>0</v>
      </c>
      <c r="GY310" s="2"/>
      <c r="GZ310" s="2"/>
      <c r="HA310" s="2">
        <v>0</v>
      </c>
      <c r="HB310" s="2">
        <v>0</v>
      </c>
      <c r="HC310" s="2">
        <f t="shared" si="304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E311" t="s">
        <v>293</v>
      </c>
      <c r="F311" t="s">
        <v>294</v>
      </c>
      <c r="G311" t="s">
        <v>295</v>
      </c>
      <c r="H311" t="s">
        <v>284</v>
      </c>
      <c r="I311">
        <v>30</v>
      </c>
      <c r="J311">
        <v>0</v>
      </c>
      <c r="K311">
        <v>30</v>
      </c>
      <c r="L311">
        <v>30</v>
      </c>
      <c r="M311">
        <v>0</v>
      </c>
      <c r="N311">
        <f t="shared" si="267"/>
        <v>30</v>
      </c>
      <c r="O311">
        <f t="shared" si="268"/>
        <v>12014.39</v>
      </c>
      <c r="P311">
        <f t="shared" si="269"/>
        <v>12014.39</v>
      </c>
      <c r="Q311">
        <f t="shared" si="270"/>
        <v>0</v>
      </c>
      <c r="R311">
        <f t="shared" si="271"/>
        <v>0</v>
      </c>
      <c r="S311">
        <f t="shared" si="272"/>
        <v>0</v>
      </c>
      <c r="T311">
        <f t="shared" si="273"/>
        <v>0</v>
      </c>
      <c r="U311">
        <f t="shared" si="274"/>
        <v>0</v>
      </c>
      <c r="V311">
        <f t="shared" si="275"/>
        <v>0</v>
      </c>
      <c r="W311">
        <f t="shared" si="276"/>
        <v>0</v>
      </c>
      <c r="X311">
        <f t="shared" si="277"/>
        <v>0</v>
      </c>
      <c r="Y311">
        <f t="shared" si="278"/>
        <v>0</v>
      </c>
      <c r="AA311">
        <v>432738977</v>
      </c>
      <c r="AB311">
        <f t="shared" si="279"/>
        <v>187.14</v>
      </c>
      <c r="AC311">
        <f t="shared" si="280"/>
        <v>187.14</v>
      </c>
      <c r="AD311">
        <f t="shared" si="281"/>
        <v>0</v>
      </c>
      <c r="AE311">
        <f t="shared" si="282"/>
        <v>0</v>
      </c>
      <c r="AF311">
        <f t="shared" si="283"/>
        <v>0</v>
      </c>
      <c r="AG311">
        <f t="shared" si="284"/>
        <v>0</v>
      </c>
      <c r="AH311">
        <f t="shared" si="285"/>
        <v>0</v>
      </c>
      <c r="AI311">
        <f t="shared" si="286"/>
        <v>0</v>
      </c>
      <c r="AJ311">
        <f t="shared" si="287"/>
        <v>0</v>
      </c>
      <c r="AK311">
        <v>187.14</v>
      </c>
      <c r="AL311">
        <v>187.14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2.14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2</v>
      </c>
      <c r="BJ311" t="s">
        <v>296</v>
      </c>
      <c r="BM311">
        <v>1618</v>
      </c>
      <c r="BN311">
        <v>0</v>
      </c>
      <c r="BO311" t="s">
        <v>294</v>
      </c>
      <c r="BP311">
        <v>1</v>
      </c>
      <c r="BQ311">
        <v>201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H311">
        <v>25</v>
      </c>
      <c r="CI311">
        <v>0</v>
      </c>
      <c r="CJ311">
        <v>0</v>
      </c>
      <c r="CK311">
        <v>0</v>
      </c>
      <c r="CL311">
        <v>0</v>
      </c>
      <c r="CM311">
        <v>0</v>
      </c>
      <c r="CN311" t="s">
        <v>3</v>
      </c>
      <c r="CO311">
        <v>0</v>
      </c>
      <c r="CP311">
        <f t="shared" si="288"/>
        <v>12014.39</v>
      </c>
      <c r="CQ311">
        <f t="shared" si="289"/>
        <v>400.48</v>
      </c>
      <c r="CR311">
        <f t="shared" si="290"/>
        <v>0</v>
      </c>
      <c r="CS311">
        <f t="shared" si="291"/>
        <v>0</v>
      </c>
      <c r="CT311">
        <f t="shared" si="292"/>
        <v>0</v>
      </c>
      <c r="CU311">
        <f t="shared" si="293"/>
        <v>0</v>
      </c>
      <c r="CV311">
        <f t="shared" si="294"/>
        <v>0</v>
      </c>
      <c r="CW311">
        <f t="shared" si="295"/>
        <v>0</v>
      </c>
      <c r="CX311">
        <f t="shared" si="296"/>
        <v>0</v>
      </c>
      <c r="CY311">
        <f>S311*(BZ311/100)</f>
        <v>0</v>
      </c>
      <c r="CZ311">
        <f>S311*(CA311/100)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1010</v>
      </c>
      <c r="DV311" t="s">
        <v>284</v>
      </c>
      <c r="DW311" t="s">
        <v>49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362025392</v>
      </c>
      <c r="EF311">
        <v>201</v>
      </c>
      <c r="EG311" t="s">
        <v>227</v>
      </c>
      <c r="EH311">
        <v>0</v>
      </c>
      <c r="EI311" t="s">
        <v>3</v>
      </c>
      <c r="EJ311">
        <v>2</v>
      </c>
      <c r="EK311">
        <v>1618</v>
      </c>
      <c r="EL311" t="s">
        <v>228</v>
      </c>
      <c r="EM311" t="s">
        <v>229</v>
      </c>
      <c r="EO311" t="s">
        <v>3</v>
      </c>
      <c r="EQ311">
        <v>131072</v>
      </c>
      <c r="ER311">
        <v>187.14</v>
      </c>
      <c r="ES311">
        <v>187.14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3</v>
      </c>
      <c r="GD311">
        <v>0</v>
      </c>
      <c r="GF311">
        <v>2044450618</v>
      </c>
      <c r="GG311">
        <v>2</v>
      </c>
      <c r="GH311">
        <v>1</v>
      </c>
      <c r="GI311">
        <v>2</v>
      </c>
      <c r="GJ311">
        <v>0</v>
      </c>
      <c r="GK311">
        <f>ROUND(R311*(S12)/100,2)</f>
        <v>0</v>
      </c>
      <c r="GL311">
        <f t="shared" si="297"/>
        <v>0</v>
      </c>
      <c r="GM311">
        <f t="shared" si="298"/>
        <v>12014.39</v>
      </c>
      <c r="GN311">
        <f t="shared" si="299"/>
        <v>0</v>
      </c>
      <c r="GO311">
        <f t="shared" si="300"/>
        <v>12014.39</v>
      </c>
      <c r="GP311">
        <f t="shared" si="301"/>
        <v>0</v>
      </c>
      <c r="GR311">
        <v>0</v>
      </c>
      <c r="GS311">
        <v>3</v>
      </c>
      <c r="GT311">
        <v>0</v>
      </c>
      <c r="GU311" t="s">
        <v>3</v>
      </c>
      <c r="GV311">
        <f t="shared" si="302"/>
        <v>0</v>
      </c>
      <c r="GW311">
        <v>1</v>
      </c>
      <c r="GX311">
        <f t="shared" si="303"/>
        <v>0</v>
      </c>
      <c r="HA311">
        <v>0</v>
      </c>
      <c r="HB311">
        <v>0</v>
      </c>
      <c r="HC311">
        <f t="shared" si="304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3</v>
      </c>
      <c r="F312" s="2" t="s">
        <v>297</v>
      </c>
      <c r="G312" s="2" t="s">
        <v>298</v>
      </c>
      <c r="H312" s="2" t="s">
        <v>284</v>
      </c>
      <c r="I312" s="2">
        <v>7</v>
      </c>
      <c r="J312" s="2">
        <v>0</v>
      </c>
      <c r="K312" s="2">
        <v>7</v>
      </c>
      <c r="L312" s="2">
        <v>7</v>
      </c>
      <c r="M312" s="2">
        <v>0</v>
      </c>
      <c r="N312" s="2">
        <f t="shared" si="267"/>
        <v>7</v>
      </c>
      <c r="O312" s="2">
        <f t="shared" si="268"/>
        <v>1177.05</v>
      </c>
      <c r="P312" s="2">
        <f t="shared" si="269"/>
        <v>1177.05</v>
      </c>
      <c r="Q312" s="2">
        <f t="shared" si="270"/>
        <v>0</v>
      </c>
      <c r="R312" s="2">
        <f t="shared" si="271"/>
        <v>0</v>
      </c>
      <c r="S312" s="2">
        <f t="shared" si="272"/>
        <v>0</v>
      </c>
      <c r="T312" s="2">
        <f t="shared" si="273"/>
        <v>0</v>
      </c>
      <c r="U312" s="2">
        <f t="shared" si="274"/>
        <v>0</v>
      </c>
      <c r="V312" s="2">
        <f t="shared" si="275"/>
        <v>0</v>
      </c>
      <c r="W312" s="2">
        <f t="shared" si="276"/>
        <v>0</v>
      </c>
      <c r="X312" s="2">
        <f t="shared" si="277"/>
        <v>0</v>
      </c>
      <c r="Y312" s="2">
        <f t="shared" si="278"/>
        <v>0</v>
      </c>
      <c r="Z312" s="2"/>
      <c r="AA312" s="2">
        <v>-1</v>
      </c>
      <c r="AB312" s="2">
        <f t="shared" si="279"/>
        <v>168.15</v>
      </c>
      <c r="AC312" s="2">
        <f t="shared" si="280"/>
        <v>168.15</v>
      </c>
      <c r="AD312" s="2">
        <f t="shared" si="281"/>
        <v>0</v>
      </c>
      <c r="AE312" s="2">
        <f t="shared" si="282"/>
        <v>0</v>
      </c>
      <c r="AF312" s="2">
        <f t="shared" si="283"/>
        <v>0</v>
      </c>
      <c r="AG312" s="2">
        <f t="shared" si="284"/>
        <v>0</v>
      </c>
      <c r="AH312" s="2">
        <f t="shared" si="285"/>
        <v>0</v>
      </c>
      <c r="AI312" s="2">
        <f t="shared" si="286"/>
        <v>0</v>
      </c>
      <c r="AJ312" s="2">
        <f t="shared" si="287"/>
        <v>0</v>
      </c>
      <c r="AK312" s="2">
        <v>168.15</v>
      </c>
      <c r="AL312" s="2">
        <v>168.15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2</v>
      </c>
      <c r="BJ312" s="2" t="s">
        <v>299</v>
      </c>
      <c r="BK312" s="2"/>
      <c r="BL312" s="2"/>
      <c r="BM312" s="2">
        <v>1618</v>
      </c>
      <c r="BN312" s="2">
        <v>0</v>
      </c>
      <c r="BO312" s="2" t="s">
        <v>3</v>
      </c>
      <c r="BP312" s="2">
        <v>0</v>
      </c>
      <c r="BQ312" s="2">
        <v>201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 t="s">
        <v>3</v>
      </c>
      <c r="CO312" s="2">
        <v>0</v>
      </c>
      <c r="CP312" s="2">
        <f t="shared" si="288"/>
        <v>1177.05</v>
      </c>
      <c r="CQ312" s="2">
        <f t="shared" si="289"/>
        <v>168.15</v>
      </c>
      <c r="CR312" s="2">
        <f t="shared" si="290"/>
        <v>0</v>
      </c>
      <c r="CS312" s="2">
        <f t="shared" si="291"/>
        <v>0</v>
      </c>
      <c r="CT312" s="2">
        <f t="shared" si="292"/>
        <v>0</v>
      </c>
      <c r="CU312" s="2">
        <f t="shared" si="293"/>
        <v>0</v>
      </c>
      <c r="CV312" s="2">
        <f t="shared" si="294"/>
        <v>0</v>
      </c>
      <c r="CW312" s="2">
        <f t="shared" si="295"/>
        <v>0</v>
      </c>
      <c r="CX312" s="2">
        <f t="shared" si="296"/>
        <v>0</v>
      </c>
      <c r="CY312" s="2">
        <f>((S312*BZ312)/100)</f>
        <v>0</v>
      </c>
      <c r="CZ312" s="2">
        <f>((S312*CA312)/100)</f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1010</v>
      </c>
      <c r="DV312" s="2" t="s">
        <v>284</v>
      </c>
      <c r="DW312" s="2" t="s">
        <v>49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362025392</v>
      </c>
      <c r="EF312" s="2">
        <v>201</v>
      </c>
      <c r="EG312" s="2" t="s">
        <v>227</v>
      </c>
      <c r="EH312" s="2">
        <v>0</v>
      </c>
      <c r="EI312" s="2" t="s">
        <v>3</v>
      </c>
      <c r="EJ312" s="2">
        <v>2</v>
      </c>
      <c r="EK312" s="2">
        <v>1618</v>
      </c>
      <c r="EL312" s="2" t="s">
        <v>228</v>
      </c>
      <c r="EM312" s="2" t="s">
        <v>229</v>
      </c>
      <c r="EN312" s="2"/>
      <c r="EO312" s="2" t="s">
        <v>3</v>
      </c>
      <c r="EP312" s="2"/>
      <c r="EQ312" s="2">
        <v>132096</v>
      </c>
      <c r="ER312" s="2">
        <v>168.15</v>
      </c>
      <c r="ES312" s="2">
        <v>168.15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3</v>
      </c>
      <c r="GB312" s="2"/>
      <c r="GC312" s="2"/>
      <c r="GD312" s="2">
        <v>0</v>
      </c>
      <c r="GE312" s="2"/>
      <c r="GF312" s="2">
        <v>1380010352</v>
      </c>
      <c r="GG312" s="2">
        <v>2</v>
      </c>
      <c r="GH312" s="2">
        <v>1</v>
      </c>
      <c r="GI312" s="2">
        <v>-2</v>
      </c>
      <c r="GJ312" s="2">
        <v>0</v>
      </c>
      <c r="GK312" s="2">
        <f>ROUND(R312*(R12)/100,2)</f>
        <v>0</v>
      </c>
      <c r="GL312" s="2">
        <f t="shared" si="297"/>
        <v>0</v>
      </c>
      <c r="GM312" s="2">
        <f t="shared" si="298"/>
        <v>1177.05</v>
      </c>
      <c r="GN312" s="2">
        <f t="shared" si="299"/>
        <v>0</v>
      </c>
      <c r="GO312" s="2">
        <f t="shared" si="300"/>
        <v>1177.05</v>
      </c>
      <c r="GP312" s="2">
        <f t="shared" si="301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302"/>
        <v>0</v>
      </c>
      <c r="GW312" s="2">
        <v>1</v>
      </c>
      <c r="GX312" s="2">
        <f t="shared" si="303"/>
        <v>0</v>
      </c>
      <c r="GY312" s="2"/>
      <c r="GZ312" s="2"/>
      <c r="HA312" s="2">
        <v>0</v>
      </c>
      <c r="HB312" s="2">
        <v>0</v>
      </c>
      <c r="HC312" s="2">
        <f t="shared" si="304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3</v>
      </c>
      <c r="F313" t="s">
        <v>297</v>
      </c>
      <c r="G313" t="s">
        <v>298</v>
      </c>
      <c r="H313" t="s">
        <v>284</v>
      </c>
      <c r="I313">
        <v>7</v>
      </c>
      <c r="J313">
        <v>0</v>
      </c>
      <c r="K313">
        <v>7</v>
      </c>
      <c r="L313">
        <v>7</v>
      </c>
      <c r="M313">
        <v>0</v>
      </c>
      <c r="N313">
        <f t="shared" si="267"/>
        <v>7</v>
      </c>
      <c r="O313">
        <f t="shared" si="268"/>
        <v>2695.44</v>
      </c>
      <c r="P313">
        <f t="shared" si="269"/>
        <v>2695.44</v>
      </c>
      <c r="Q313">
        <f t="shared" si="270"/>
        <v>0</v>
      </c>
      <c r="R313">
        <f t="shared" si="271"/>
        <v>0</v>
      </c>
      <c r="S313">
        <f t="shared" si="272"/>
        <v>0</v>
      </c>
      <c r="T313">
        <f t="shared" si="273"/>
        <v>0</v>
      </c>
      <c r="U313">
        <f t="shared" si="274"/>
        <v>0</v>
      </c>
      <c r="V313">
        <f t="shared" si="275"/>
        <v>0</v>
      </c>
      <c r="W313">
        <f t="shared" si="276"/>
        <v>0</v>
      </c>
      <c r="X313">
        <f t="shared" si="277"/>
        <v>0</v>
      </c>
      <c r="Y313">
        <f t="shared" si="278"/>
        <v>0</v>
      </c>
      <c r="AA313">
        <v>-1</v>
      </c>
      <c r="AB313">
        <f t="shared" si="279"/>
        <v>168.15</v>
      </c>
      <c r="AC313">
        <f t="shared" si="280"/>
        <v>168.15</v>
      </c>
      <c r="AD313">
        <f t="shared" si="281"/>
        <v>0</v>
      </c>
      <c r="AE313">
        <f t="shared" si="282"/>
        <v>0</v>
      </c>
      <c r="AF313">
        <f t="shared" si="283"/>
        <v>0</v>
      </c>
      <c r="AG313">
        <f t="shared" si="284"/>
        <v>0</v>
      </c>
      <c r="AH313">
        <f t="shared" si="285"/>
        <v>0</v>
      </c>
      <c r="AI313">
        <f t="shared" si="286"/>
        <v>0</v>
      </c>
      <c r="AJ313">
        <f t="shared" si="287"/>
        <v>0</v>
      </c>
      <c r="AK313">
        <v>168.15</v>
      </c>
      <c r="AL313">
        <v>168.15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2.29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2</v>
      </c>
      <c r="BJ313" t="s">
        <v>299</v>
      </c>
      <c r="BM313">
        <v>1618</v>
      </c>
      <c r="BN313">
        <v>0</v>
      </c>
      <c r="BO313" t="s">
        <v>297</v>
      </c>
      <c r="BP313">
        <v>1</v>
      </c>
      <c r="BQ313">
        <v>201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 t="s">
        <v>3</v>
      </c>
      <c r="CO313">
        <v>0</v>
      </c>
      <c r="CP313">
        <f t="shared" si="288"/>
        <v>2695.44</v>
      </c>
      <c r="CQ313">
        <f t="shared" si="289"/>
        <v>385.06</v>
      </c>
      <c r="CR313">
        <f t="shared" si="290"/>
        <v>0</v>
      </c>
      <c r="CS313">
        <f t="shared" si="291"/>
        <v>0</v>
      </c>
      <c r="CT313">
        <f t="shared" si="292"/>
        <v>0</v>
      </c>
      <c r="CU313">
        <f t="shared" si="293"/>
        <v>0</v>
      </c>
      <c r="CV313">
        <f t="shared" si="294"/>
        <v>0</v>
      </c>
      <c r="CW313">
        <f t="shared" si="295"/>
        <v>0</v>
      </c>
      <c r="CX313">
        <f t="shared" si="296"/>
        <v>0</v>
      </c>
      <c r="CY313">
        <f>S313*(BZ313/100)</f>
        <v>0</v>
      </c>
      <c r="CZ313">
        <f>S313*(CA313/100)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284</v>
      </c>
      <c r="DW313" t="s">
        <v>49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362025392</v>
      </c>
      <c r="EF313">
        <v>201</v>
      </c>
      <c r="EG313" t="s">
        <v>227</v>
      </c>
      <c r="EH313">
        <v>0</v>
      </c>
      <c r="EI313" t="s">
        <v>3</v>
      </c>
      <c r="EJ313">
        <v>2</v>
      </c>
      <c r="EK313">
        <v>1618</v>
      </c>
      <c r="EL313" t="s">
        <v>228</v>
      </c>
      <c r="EM313" t="s">
        <v>229</v>
      </c>
      <c r="EO313" t="s">
        <v>3</v>
      </c>
      <c r="EQ313">
        <v>132096</v>
      </c>
      <c r="ER313">
        <v>168.15</v>
      </c>
      <c r="ES313">
        <v>168.15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3</v>
      </c>
      <c r="GD313">
        <v>0</v>
      </c>
      <c r="GF313">
        <v>1380010352</v>
      </c>
      <c r="GG313">
        <v>2</v>
      </c>
      <c r="GH313">
        <v>1</v>
      </c>
      <c r="GI313">
        <v>2</v>
      </c>
      <c r="GJ313">
        <v>0</v>
      </c>
      <c r="GK313">
        <f>ROUND(R313*(S12)/100,2)</f>
        <v>0</v>
      </c>
      <c r="GL313">
        <f t="shared" si="297"/>
        <v>0</v>
      </c>
      <c r="GM313">
        <f t="shared" si="298"/>
        <v>2695.44</v>
      </c>
      <c r="GN313">
        <f t="shared" si="299"/>
        <v>0</v>
      </c>
      <c r="GO313">
        <f t="shared" si="300"/>
        <v>2695.44</v>
      </c>
      <c r="GP313">
        <f t="shared" si="301"/>
        <v>0</v>
      </c>
      <c r="GR313">
        <v>0</v>
      </c>
      <c r="GS313">
        <v>0</v>
      </c>
      <c r="GT313">
        <v>0</v>
      </c>
      <c r="GU313" t="s">
        <v>3</v>
      </c>
      <c r="GV313">
        <f t="shared" si="302"/>
        <v>0</v>
      </c>
      <c r="GW313">
        <v>1</v>
      </c>
      <c r="GX313">
        <f t="shared" si="303"/>
        <v>0</v>
      </c>
      <c r="HA313">
        <v>0</v>
      </c>
      <c r="HB313">
        <v>0</v>
      </c>
      <c r="HC313">
        <f t="shared" si="304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55" x14ac:dyDescent="0.2">
      <c r="A314" s="2">
        <v>17</v>
      </c>
      <c r="B314" s="2">
        <v>1</v>
      </c>
      <c r="C314" s="2"/>
      <c r="D314" s="2"/>
      <c r="E314" s="2" t="s">
        <v>3</v>
      </c>
      <c r="F314" s="2" t="s">
        <v>230</v>
      </c>
      <c r="G314" s="2" t="s">
        <v>300</v>
      </c>
      <c r="H314" s="2" t="s">
        <v>239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f t="shared" si="267"/>
        <v>0</v>
      </c>
      <c r="O314" s="2">
        <f t="shared" si="268"/>
        <v>0</v>
      </c>
      <c r="P314" s="2">
        <f t="shared" si="269"/>
        <v>0</v>
      </c>
      <c r="Q314" s="2">
        <f t="shared" si="270"/>
        <v>0</v>
      </c>
      <c r="R314" s="2">
        <f t="shared" si="271"/>
        <v>0</v>
      </c>
      <c r="S314" s="2">
        <f t="shared" si="272"/>
        <v>0</v>
      </c>
      <c r="T314" s="2">
        <f t="shared" si="273"/>
        <v>0</v>
      </c>
      <c r="U314" s="2">
        <f t="shared" si="274"/>
        <v>0</v>
      </c>
      <c r="V314" s="2">
        <f t="shared" si="275"/>
        <v>0</v>
      </c>
      <c r="W314" s="2">
        <f t="shared" si="276"/>
        <v>0</v>
      </c>
      <c r="X314" s="2">
        <f t="shared" si="277"/>
        <v>0</v>
      </c>
      <c r="Y314" s="2">
        <f t="shared" si="278"/>
        <v>0</v>
      </c>
      <c r="Z314" s="2"/>
      <c r="AA314" s="2">
        <v>-1</v>
      </c>
      <c r="AB314" s="2">
        <f t="shared" si="279"/>
        <v>6.52</v>
      </c>
      <c r="AC314" s="2">
        <f t="shared" si="280"/>
        <v>6.52</v>
      </c>
      <c r="AD314" s="2">
        <f t="shared" si="281"/>
        <v>0</v>
      </c>
      <c r="AE314" s="2">
        <f t="shared" si="282"/>
        <v>0</v>
      </c>
      <c r="AF314" s="2">
        <f t="shared" si="283"/>
        <v>0</v>
      </c>
      <c r="AG314" s="2">
        <f t="shared" si="284"/>
        <v>0</v>
      </c>
      <c r="AH314" s="2">
        <f t="shared" si="285"/>
        <v>0</v>
      </c>
      <c r="AI314" s="2">
        <f t="shared" si="286"/>
        <v>0</v>
      </c>
      <c r="AJ314" s="2">
        <f t="shared" si="287"/>
        <v>0</v>
      </c>
      <c r="AK314" s="2">
        <v>6.52</v>
      </c>
      <c r="AL314" s="2">
        <v>6.52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3</v>
      </c>
      <c r="BI314" s="2">
        <v>1</v>
      </c>
      <c r="BJ314" s="2" t="s">
        <v>3</v>
      </c>
      <c r="BK314" s="2"/>
      <c r="BL314" s="2"/>
      <c r="BM314" s="2">
        <v>400002</v>
      </c>
      <c r="BN314" s="2">
        <v>0</v>
      </c>
      <c r="BO314" s="2" t="s">
        <v>3</v>
      </c>
      <c r="BP314" s="2">
        <v>0</v>
      </c>
      <c r="BQ314" s="2">
        <v>202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0</v>
      </c>
      <c r="CA314" s="2">
        <v>0</v>
      </c>
      <c r="CB314" s="2" t="s">
        <v>3</v>
      </c>
      <c r="CC314" s="2"/>
      <c r="CD314" s="2"/>
      <c r="CE314" s="2">
        <v>30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 t="s">
        <v>3</v>
      </c>
      <c r="CO314" s="2">
        <v>0</v>
      </c>
      <c r="CP314" s="2">
        <f t="shared" si="288"/>
        <v>0</v>
      </c>
      <c r="CQ314" s="2">
        <f t="shared" si="289"/>
        <v>6.52</v>
      </c>
      <c r="CR314" s="2">
        <f t="shared" si="290"/>
        <v>0</v>
      </c>
      <c r="CS314" s="2">
        <f t="shared" si="291"/>
        <v>0</v>
      </c>
      <c r="CT314" s="2">
        <f t="shared" si="292"/>
        <v>0</v>
      </c>
      <c r="CU314" s="2">
        <f t="shared" si="293"/>
        <v>0</v>
      </c>
      <c r="CV314" s="2">
        <f t="shared" si="294"/>
        <v>0</v>
      </c>
      <c r="CW314" s="2">
        <f t="shared" si="295"/>
        <v>0</v>
      </c>
      <c r="CX314" s="2">
        <f t="shared" si="296"/>
        <v>0</v>
      </c>
      <c r="CY314" s="2">
        <f>((S314*BZ314)/100)</f>
        <v>0</v>
      </c>
      <c r="CZ314" s="2">
        <f>((S314*CA314)/100)</f>
        <v>0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1013</v>
      </c>
      <c r="DV314" s="2" t="s">
        <v>239</v>
      </c>
      <c r="DW314" s="2" t="s">
        <v>239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362026037</v>
      </c>
      <c r="EF314" s="2">
        <v>202</v>
      </c>
      <c r="EG314" s="2" t="s">
        <v>222</v>
      </c>
      <c r="EH314" s="2">
        <v>0</v>
      </c>
      <c r="EI314" s="2" t="s">
        <v>3</v>
      </c>
      <c r="EJ314" s="2">
        <v>1</v>
      </c>
      <c r="EK314" s="2">
        <v>400002</v>
      </c>
      <c r="EL314" s="2" t="s">
        <v>233</v>
      </c>
      <c r="EM314" s="2" t="s">
        <v>222</v>
      </c>
      <c r="EN314" s="2"/>
      <c r="EO314" s="2" t="s">
        <v>3</v>
      </c>
      <c r="EP314" s="2"/>
      <c r="EQ314" s="2">
        <v>132608</v>
      </c>
      <c r="ER314" s="2">
        <v>0</v>
      </c>
      <c r="ES314" s="2">
        <v>6.52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0</v>
      </c>
      <c r="FY314" s="2">
        <v>0</v>
      </c>
      <c r="FZ314" s="2"/>
      <c r="GA314" s="2" t="s">
        <v>234</v>
      </c>
      <c r="GB314" s="2"/>
      <c r="GC314" s="2"/>
      <c r="GD314" s="2">
        <v>0</v>
      </c>
      <c r="GE314" s="2"/>
      <c r="GF314" s="2">
        <v>-398170163</v>
      </c>
      <c r="GG314" s="2">
        <v>2</v>
      </c>
      <c r="GH314" s="2">
        <v>0</v>
      </c>
      <c r="GI314" s="2">
        <v>-2</v>
      </c>
      <c r="GJ314" s="2">
        <v>0</v>
      </c>
      <c r="GK314" s="2">
        <f>ROUND(R314*(R12)/100,2)</f>
        <v>0</v>
      </c>
      <c r="GL314" s="2">
        <f t="shared" si="297"/>
        <v>0</v>
      </c>
      <c r="GM314" s="2">
        <f t="shared" si="298"/>
        <v>0</v>
      </c>
      <c r="GN314" s="2">
        <f t="shared" si="299"/>
        <v>0</v>
      </c>
      <c r="GO314" s="2">
        <f t="shared" si="300"/>
        <v>0</v>
      </c>
      <c r="GP314" s="2">
        <f t="shared" si="301"/>
        <v>0</v>
      </c>
      <c r="GQ314" s="2"/>
      <c r="GR314" s="2">
        <v>0</v>
      </c>
      <c r="GS314" s="2">
        <v>4</v>
      </c>
      <c r="GT314" s="2">
        <v>0</v>
      </c>
      <c r="GU314" s="2" t="s">
        <v>3</v>
      </c>
      <c r="GV314" s="2">
        <f t="shared" si="302"/>
        <v>0</v>
      </c>
      <c r="GW314" s="2">
        <v>1</v>
      </c>
      <c r="GX314" s="2">
        <f t="shared" si="303"/>
        <v>0</v>
      </c>
      <c r="GY314" s="2"/>
      <c r="GZ314" s="2"/>
      <c r="HA314" s="2">
        <v>0</v>
      </c>
      <c r="HB314" s="2">
        <v>0</v>
      </c>
      <c r="HC314" s="2">
        <f t="shared" si="304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17</v>
      </c>
      <c r="B315">
        <v>1</v>
      </c>
      <c r="E315" t="s">
        <v>3</v>
      </c>
      <c r="F315" t="s">
        <v>230</v>
      </c>
      <c r="G315" t="s">
        <v>300</v>
      </c>
      <c r="H315" t="s">
        <v>239</v>
      </c>
      <c r="I315">
        <v>0</v>
      </c>
      <c r="J315">
        <v>0</v>
      </c>
      <c r="K315">
        <v>0</v>
      </c>
      <c r="L315">
        <v>0</v>
      </c>
      <c r="M315">
        <v>0</v>
      </c>
      <c r="N315">
        <f t="shared" si="267"/>
        <v>0</v>
      </c>
      <c r="O315">
        <f t="shared" si="268"/>
        <v>0</v>
      </c>
      <c r="P315">
        <f t="shared" si="269"/>
        <v>0</v>
      </c>
      <c r="Q315">
        <f t="shared" si="270"/>
        <v>0</v>
      </c>
      <c r="R315">
        <f t="shared" si="271"/>
        <v>0</v>
      </c>
      <c r="S315">
        <f t="shared" si="272"/>
        <v>0</v>
      </c>
      <c r="T315">
        <f t="shared" si="273"/>
        <v>0</v>
      </c>
      <c r="U315">
        <f t="shared" si="274"/>
        <v>0</v>
      </c>
      <c r="V315">
        <f t="shared" si="275"/>
        <v>0</v>
      </c>
      <c r="W315">
        <f t="shared" si="276"/>
        <v>0</v>
      </c>
      <c r="X315">
        <f t="shared" si="277"/>
        <v>0</v>
      </c>
      <c r="Y315">
        <f t="shared" si="278"/>
        <v>0</v>
      </c>
      <c r="AA315">
        <v>-1</v>
      </c>
      <c r="AB315">
        <f t="shared" si="279"/>
        <v>6.52</v>
      </c>
      <c r="AC315">
        <f t="shared" si="280"/>
        <v>6.52</v>
      </c>
      <c r="AD315">
        <f t="shared" si="281"/>
        <v>0</v>
      </c>
      <c r="AE315">
        <f t="shared" si="282"/>
        <v>0</v>
      </c>
      <c r="AF315">
        <f t="shared" si="283"/>
        <v>0</v>
      </c>
      <c r="AG315">
        <f t="shared" si="284"/>
        <v>0</v>
      </c>
      <c r="AH315">
        <f t="shared" si="285"/>
        <v>0</v>
      </c>
      <c r="AI315">
        <f t="shared" si="286"/>
        <v>0</v>
      </c>
      <c r="AJ315">
        <f t="shared" si="287"/>
        <v>0</v>
      </c>
      <c r="AK315">
        <v>6.52</v>
      </c>
      <c r="AL315">
        <v>6.52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8.0500000000000007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</v>
      </c>
      <c r="BM315">
        <v>400002</v>
      </c>
      <c r="BN315">
        <v>0</v>
      </c>
      <c r="BO315" t="s">
        <v>3</v>
      </c>
      <c r="BP315">
        <v>0</v>
      </c>
      <c r="BQ315">
        <v>202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30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 t="s">
        <v>3</v>
      </c>
      <c r="CO315">
        <v>0</v>
      </c>
      <c r="CP315">
        <f t="shared" si="288"/>
        <v>0</v>
      </c>
      <c r="CQ315">
        <f t="shared" si="289"/>
        <v>52.49</v>
      </c>
      <c r="CR315">
        <f t="shared" si="290"/>
        <v>0</v>
      </c>
      <c r="CS315">
        <f t="shared" si="291"/>
        <v>0</v>
      </c>
      <c r="CT315">
        <f t="shared" si="292"/>
        <v>0</v>
      </c>
      <c r="CU315">
        <f t="shared" si="293"/>
        <v>0</v>
      </c>
      <c r="CV315">
        <f t="shared" si="294"/>
        <v>0</v>
      </c>
      <c r="CW315">
        <f t="shared" si="295"/>
        <v>0</v>
      </c>
      <c r="CX315">
        <f t="shared" si="296"/>
        <v>0</v>
      </c>
      <c r="CY315">
        <f>S315*(BZ315/100)</f>
        <v>0</v>
      </c>
      <c r="CZ315">
        <f>S315*(CA315/100)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239</v>
      </c>
      <c r="DW315" t="s">
        <v>239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362026037</v>
      </c>
      <c r="EF315">
        <v>202</v>
      </c>
      <c r="EG315" t="s">
        <v>222</v>
      </c>
      <c r="EH315">
        <v>0</v>
      </c>
      <c r="EI315" t="s">
        <v>3</v>
      </c>
      <c r="EJ315">
        <v>1</v>
      </c>
      <c r="EK315">
        <v>400002</v>
      </c>
      <c r="EL315" t="s">
        <v>233</v>
      </c>
      <c r="EM315" t="s">
        <v>222</v>
      </c>
      <c r="EO315" t="s">
        <v>3</v>
      </c>
      <c r="EQ315">
        <v>132608</v>
      </c>
      <c r="ER315">
        <v>0</v>
      </c>
      <c r="ES315">
        <v>6.52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3</v>
      </c>
      <c r="GD315">
        <v>0</v>
      </c>
      <c r="GF315">
        <v>-398170163</v>
      </c>
      <c r="GG315">
        <v>2</v>
      </c>
      <c r="GH315">
        <v>0</v>
      </c>
      <c r="GI315">
        <v>5</v>
      </c>
      <c r="GJ315">
        <v>0</v>
      </c>
      <c r="GK315">
        <f>ROUND(R315*(S12)/100,2)</f>
        <v>0</v>
      </c>
      <c r="GL315">
        <f t="shared" si="297"/>
        <v>0</v>
      </c>
      <c r="GM315">
        <f t="shared" si="298"/>
        <v>0</v>
      </c>
      <c r="GN315">
        <f t="shared" si="299"/>
        <v>0</v>
      </c>
      <c r="GO315">
        <f t="shared" si="300"/>
        <v>0</v>
      </c>
      <c r="GP315">
        <f t="shared" si="301"/>
        <v>0</v>
      </c>
      <c r="GR315">
        <v>0</v>
      </c>
      <c r="GS315">
        <v>0</v>
      </c>
      <c r="GT315">
        <v>0</v>
      </c>
      <c r="GU315" t="s">
        <v>3</v>
      </c>
      <c r="GV315">
        <f t="shared" si="302"/>
        <v>0</v>
      </c>
      <c r="GW315">
        <v>1</v>
      </c>
      <c r="GX315">
        <f t="shared" si="303"/>
        <v>0</v>
      </c>
      <c r="HA315">
        <v>0</v>
      </c>
      <c r="HB315">
        <v>0</v>
      </c>
      <c r="HC315">
        <f t="shared" si="304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55" x14ac:dyDescent="0.2">
      <c r="A316" s="2">
        <v>17</v>
      </c>
      <c r="B316" s="2">
        <v>1</v>
      </c>
      <c r="C316" s="2"/>
      <c r="D316" s="2"/>
      <c r="E316" s="2" t="s">
        <v>3</v>
      </c>
      <c r="F316" s="2" t="s">
        <v>230</v>
      </c>
      <c r="G316" s="2" t="s">
        <v>301</v>
      </c>
      <c r="H316" s="2" t="s">
        <v>239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f t="shared" si="267"/>
        <v>0</v>
      </c>
      <c r="O316" s="2">
        <f t="shared" si="268"/>
        <v>0</v>
      </c>
      <c r="P316" s="2">
        <f t="shared" si="269"/>
        <v>0</v>
      </c>
      <c r="Q316" s="2">
        <f t="shared" si="270"/>
        <v>0</v>
      </c>
      <c r="R316" s="2">
        <f t="shared" si="271"/>
        <v>0</v>
      </c>
      <c r="S316" s="2">
        <f t="shared" si="272"/>
        <v>0</v>
      </c>
      <c r="T316" s="2">
        <f t="shared" si="273"/>
        <v>0</v>
      </c>
      <c r="U316" s="2">
        <f t="shared" si="274"/>
        <v>0</v>
      </c>
      <c r="V316" s="2">
        <f t="shared" si="275"/>
        <v>0</v>
      </c>
      <c r="W316" s="2">
        <f t="shared" si="276"/>
        <v>0</v>
      </c>
      <c r="X316" s="2">
        <f t="shared" si="277"/>
        <v>0</v>
      </c>
      <c r="Y316" s="2">
        <f t="shared" si="278"/>
        <v>0</v>
      </c>
      <c r="Z316" s="2"/>
      <c r="AA316" s="2">
        <v>-1</v>
      </c>
      <c r="AB316" s="2">
        <f t="shared" si="279"/>
        <v>108.26</v>
      </c>
      <c r="AC316" s="2">
        <f t="shared" si="280"/>
        <v>108.26</v>
      </c>
      <c r="AD316" s="2">
        <f t="shared" si="281"/>
        <v>0</v>
      </c>
      <c r="AE316" s="2">
        <f t="shared" si="282"/>
        <v>0</v>
      </c>
      <c r="AF316" s="2">
        <f t="shared" si="283"/>
        <v>0</v>
      </c>
      <c r="AG316" s="2">
        <f t="shared" si="284"/>
        <v>0</v>
      </c>
      <c r="AH316" s="2">
        <f t="shared" si="285"/>
        <v>0</v>
      </c>
      <c r="AI316" s="2">
        <f t="shared" si="286"/>
        <v>0</v>
      </c>
      <c r="AJ316" s="2">
        <f t="shared" si="287"/>
        <v>0</v>
      </c>
      <c r="AK316" s="2">
        <v>108.26</v>
      </c>
      <c r="AL316" s="2">
        <v>108.26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3</v>
      </c>
      <c r="BI316" s="2">
        <v>1</v>
      </c>
      <c r="BJ316" s="2" t="s">
        <v>3</v>
      </c>
      <c r="BK316" s="2"/>
      <c r="BL316" s="2"/>
      <c r="BM316" s="2">
        <v>400002</v>
      </c>
      <c r="BN316" s="2">
        <v>0</v>
      </c>
      <c r="BO316" s="2" t="s">
        <v>3</v>
      </c>
      <c r="BP316" s="2">
        <v>0</v>
      </c>
      <c r="BQ316" s="2">
        <v>202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0</v>
      </c>
      <c r="CA316" s="2">
        <v>0</v>
      </c>
      <c r="CB316" s="2" t="s">
        <v>3</v>
      </c>
      <c r="CC316" s="2"/>
      <c r="CD316" s="2"/>
      <c r="CE316" s="2">
        <v>30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 t="s">
        <v>3</v>
      </c>
      <c r="CO316" s="2">
        <v>0</v>
      </c>
      <c r="CP316" s="2">
        <f t="shared" si="288"/>
        <v>0</v>
      </c>
      <c r="CQ316" s="2">
        <f t="shared" si="289"/>
        <v>108.26</v>
      </c>
      <c r="CR316" s="2">
        <f t="shared" si="290"/>
        <v>0</v>
      </c>
      <c r="CS316" s="2">
        <f t="shared" si="291"/>
        <v>0</v>
      </c>
      <c r="CT316" s="2">
        <f t="shared" si="292"/>
        <v>0</v>
      </c>
      <c r="CU316" s="2">
        <f t="shared" si="293"/>
        <v>0</v>
      </c>
      <c r="CV316" s="2">
        <f t="shared" si="294"/>
        <v>0</v>
      </c>
      <c r="CW316" s="2">
        <f t="shared" si="295"/>
        <v>0</v>
      </c>
      <c r="CX316" s="2">
        <f t="shared" si="296"/>
        <v>0</v>
      </c>
      <c r="CY316" s="2">
        <f>((S316*BZ316)/100)</f>
        <v>0</v>
      </c>
      <c r="CZ316" s="2">
        <f>((S316*CA316)/100)</f>
        <v>0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1013</v>
      </c>
      <c r="DV316" s="2" t="s">
        <v>239</v>
      </c>
      <c r="DW316" s="2" t="s">
        <v>239</v>
      </c>
      <c r="DX316" s="2">
        <v>1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362026037</v>
      </c>
      <c r="EF316" s="2">
        <v>202</v>
      </c>
      <c r="EG316" s="2" t="s">
        <v>222</v>
      </c>
      <c r="EH316" s="2">
        <v>0</v>
      </c>
      <c r="EI316" s="2" t="s">
        <v>3</v>
      </c>
      <c r="EJ316" s="2">
        <v>1</v>
      </c>
      <c r="EK316" s="2">
        <v>400002</v>
      </c>
      <c r="EL316" s="2" t="s">
        <v>233</v>
      </c>
      <c r="EM316" s="2" t="s">
        <v>222</v>
      </c>
      <c r="EN316" s="2"/>
      <c r="EO316" s="2" t="s">
        <v>3</v>
      </c>
      <c r="EP316" s="2"/>
      <c r="EQ316" s="2">
        <v>132608</v>
      </c>
      <c r="ER316" s="2">
        <v>0</v>
      </c>
      <c r="ES316" s="2">
        <v>108.26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0</v>
      </c>
      <c r="FY316" s="2">
        <v>0</v>
      </c>
      <c r="FZ316" s="2"/>
      <c r="GA316" s="2" t="s">
        <v>234</v>
      </c>
      <c r="GB316" s="2"/>
      <c r="GC316" s="2"/>
      <c r="GD316" s="2">
        <v>0</v>
      </c>
      <c r="GE316" s="2"/>
      <c r="GF316" s="2">
        <v>-1187872595</v>
      </c>
      <c r="GG316" s="2">
        <v>2</v>
      </c>
      <c r="GH316" s="2">
        <v>0</v>
      </c>
      <c r="GI316" s="2">
        <v>-2</v>
      </c>
      <c r="GJ316" s="2">
        <v>0</v>
      </c>
      <c r="GK316" s="2">
        <f>ROUND(R316*(R12)/100,2)</f>
        <v>0</v>
      </c>
      <c r="GL316" s="2">
        <f t="shared" si="297"/>
        <v>0</v>
      </c>
      <c r="GM316" s="2">
        <f t="shared" si="298"/>
        <v>0</v>
      </c>
      <c r="GN316" s="2">
        <f t="shared" si="299"/>
        <v>0</v>
      </c>
      <c r="GO316" s="2">
        <f t="shared" si="300"/>
        <v>0</v>
      </c>
      <c r="GP316" s="2">
        <f t="shared" si="301"/>
        <v>0</v>
      </c>
      <c r="GQ316" s="2"/>
      <c r="GR316" s="2">
        <v>0</v>
      </c>
      <c r="GS316" s="2">
        <v>4</v>
      </c>
      <c r="GT316" s="2">
        <v>0</v>
      </c>
      <c r="GU316" s="2" t="s">
        <v>3</v>
      </c>
      <c r="GV316" s="2">
        <f t="shared" si="302"/>
        <v>0</v>
      </c>
      <c r="GW316" s="2">
        <v>1</v>
      </c>
      <c r="GX316" s="2">
        <f t="shared" si="303"/>
        <v>0</v>
      </c>
      <c r="GY316" s="2"/>
      <c r="GZ316" s="2"/>
      <c r="HA316" s="2">
        <v>0</v>
      </c>
      <c r="HB316" s="2">
        <v>0</v>
      </c>
      <c r="HC316" s="2">
        <f t="shared" si="304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3</v>
      </c>
      <c r="HO316" s="2" t="s">
        <v>3</v>
      </c>
      <c r="HP316" s="2" t="s">
        <v>3</v>
      </c>
      <c r="HQ316" s="2" t="s">
        <v>3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17</v>
      </c>
      <c r="B317">
        <v>1</v>
      </c>
      <c r="E317" t="s">
        <v>3</v>
      </c>
      <c r="F317" t="s">
        <v>230</v>
      </c>
      <c r="G317" t="s">
        <v>301</v>
      </c>
      <c r="H317" t="s">
        <v>239</v>
      </c>
      <c r="I317">
        <v>0</v>
      </c>
      <c r="J317">
        <v>0</v>
      </c>
      <c r="K317">
        <v>0</v>
      </c>
      <c r="L317">
        <v>0</v>
      </c>
      <c r="M317">
        <v>0</v>
      </c>
      <c r="N317">
        <f t="shared" si="267"/>
        <v>0</v>
      </c>
      <c r="O317">
        <f t="shared" si="268"/>
        <v>0</v>
      </c>
      <c r="P317">
        <f t="shared" si="269"/>
        <v>0</v>
      </c>
      <c r="Q317">
        <f t="shared" si="270"/>
        <v>0</v>
      </c>
      <c r="R317">
        <f t="shared" si="271"/>
        <v>0</v>
      </c>
      <c r="S317">
        <f t="shared" si="272"/>
        <v>0</v>
      </c>
      <c r="T317">
        <f t="shared" si="273"/>
        <v>0</v>
      </c>
      <c r="U317">
        <f t="shared" si="274"/>
        <v>0</v>
      </c>
      <c r="V317">
        <f t="shared" si="275"/>
        <v>0</v>
      </c>
      <c r="W317">
        <f t="shared" si="276"/>
        <v>0</v>
      </c>
      <c r="X317">
        <f t="shared" si="277"/>
        <v>0</v>
      </c>
      <c r="Y317">
        <f t="shared" si="278"/>
        <v>0</v>
      </c>
      <c r="AA317">
        <v>-1</v>
      </c>
      <c r="AB317">
        <f t="shared" si="279"/>
        <v>108.26</v>
      </c>
      <c r="AC317">
        <f t="shared" si="280"/>
        <v>108.26</v>
      </c>
      <c r="AD317">
        <f t="shared" si="281"/>
        <v>0</v>
      </c>
      <c r="AE317">
        <f t="shared" si="282"/>
        <v>0</v>
      </c>
      <c r="AF317">
        <f t="shared" si="283"/>
        <v>0</v>
      </c>
      <c r="AG317">
        <f t="shared" si="284"/>
        <v>0</v>
      </c>
      <c r="AH317">
        <f t="shared" si="285"/>
        <v>0</v>
      </c>
      <c r="AI317">
        <f t="shared" si="286"/>
        <v>0</v>
      </c>
      <c r="AJ317">
        <f t="shared" si="287"/>
        <v>0</v>
      </c>
      <c r="AK317">
        <v>108.26</v>
      </c>
      <c r="AL317">
        <v>108.26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8.0500000000000007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1</v>
      </c>
      <c r="BJ317" t="s">
        <v>3</v>
      </c>
      <c r="BM317">
        <v>400002</v>
      </c>
      <c r="BN317">
        <v>0</v>
      </c>
      <c r="BO317" t="s">
        <v>3</v>
      </c>
      <c r="BP317">
        <v>0</v>
      </c>
      <c r="BQ317">
        <v>202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0</v>
      </c>
      <c r="CA317">
        <v>0</v>
      </c>
      <c r="CB317" t="s">
        <v>3</v>
      </c>
      <c r="CE317">
        <v>30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 t="s">
        <v>3</v>
      </c>
      <c r="CO317">
        <v>0</v>
      </c>
      <c r="CP317">
        <f t="shared" si="288"/>
        <v>0</v>
      </c>
      <c r="CQ317">
        <f t="shared" si="289"/>
        <v>871.49</v>
      </c>
      <c r="CR317">
        <f t="shared" si="290"/>
        <v>0</v>
      </c>
      <c r="CS317">
        <f t="shared" si="291"/>
        <v>0</v>
      </c>
      <c r="CT317">
        <f t="shared" si="292"/>
        <v>0</v>
      </c>
      <c r="CU317">
        <f t="shared" si="293"/>
        <v>0</v>
      </c>
      <c r="CV317">
        <f t="shared" si="294"/>
        <v>0</v>
      </c>
      <c r="CW317">
        <f t="shared" si="295"/>
        <v>0</v>
      </c>
      <c r="CX317">
        <f t="shared" si="296"/>
        <v>0</v>
      </c>
      <c r="CY317">
        <f>S317*(BZ317/100)</f>
        <v>0</v>
      </c>
      <c r="CZ317">
        <f>S317*(CA317/100)</f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239</v>
      </c>
      <c r="DW317" t="s">
        <v>239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362026037</v>
      </c>
      <c r="EF317">
        <v>202</v>
      </c>
      <c r="EG317" t="s">
        <v>222</v>
      </c>
      <c r="EH317">
        <v>0</v>
      </c>
      <c r="EI317" t="s">
        <v>3</v>
      </c>
      <c r="EJ317">
        <v>1</v>
      </c>
      <c r="EK317">
        <v>400002</v>
      </c>
      <c r="EL317" t="s">
        <v>233</v>
      </c>
      <c r="EM317" t="s">
        <v>222</v>
      </c>
      <c r="EO317" t="s">
        <v>3</v>
      </c>
      <c r="EQ317">
        <v>132608</v>
      </c>
      <c r="ER317">
        <v>0</v>
      </c>
      <c r="ES317">
        <v>108.26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FQ317">
        <v>0</v>
      </c>
      <c r="FR317">
        <v>0</v>
      </c>
      <c r="FS317">
        <v>0</v>
      </c>
      <c r="FX317">
        <v>0</v>
      </c>
      <c r="FY317">
        <v>0</v>
      </c>
      <c r="GA317" t="s">
        <v>3</v>
      </c>
      <c r="GD317">
        <v>0</v>
      </c>
      <c r="GF317">
        <v>-1187872595</v>
      </c>
      <c r="GG317">
        <v>2</v>
      </c>
      <c r="GH317">
        <v>0</v>
      </c>
      <c r="GI317">
        <v>5</v>
      </c>
      <c r="GJ317">
        <v>0</v>
      </c>
      <c r="GK317">
        <f>ROUND(R317*(S12)/100,2)</f>
        <v>0</v>
      </c>
      <c r="GL317">
        <f t="shared" si="297"/>
        <v>0</v>
      </c>
      <c r="GM317">
        <f t="shared" si="298"/>
        <v>0</v>
      </c>
      <c r="GN317">
        <f t="shared" si="299"/>
        <v>0</v>
      </c>
      <c r="GO317">
        <f t="shared" si="300"/>
        <v>0</v>
      </c>
      <c r="GP317">
        <f t="shared" si="301"/>
        <v>0</v>
      </c>
      <c r="GR317">
        <v>0</v>
      </c>
      <c r="GS317">
        <v>0</v>
      </c>
      <c r="GT317">
        <v>0</v>
      </c>
      <c r="GU317" t="s">
        <v>3</v>
      </c>
      <c r="GV317">
        <f t="shared" si="302"/>
        <v>0</v>
      </c>
      <c r="GW317">
        <v>1</v>
      </c>
      <c r="GX317">
        <f t="shared" si="303"/>
        <v>0</v>
      </c>
      <c r="HA317">
        <v>0</v>
      </c>
      <c r="HB317">
        <v>0</v>
      </c>
      <c r="HC317">
        <f t="shared" si="304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HS317">
        <v>0</v>
      </c>
      <c r="IK317">
        <v>0</v>
      </c>
    </row>
    <row r="318" spans="1:255" x14ac:dyDescent="0.2">
      <c r="A318" s="2">
        <v>17</v>
      </c>
      <c r="B318" s="2">
        <v>1</v>
      </c>
      <c r="C318" s="2"/>
      <c r="D318" s="2"/>
      <c r="E318" s="2" t="s">
        <v>3</v>
      </c>
      <c r="F318" s="2" t="s">
        <v>302</v>
      </c>
      <c r="G318" s="2" t="s">
        <v>303</v>
      </c>
      <c r="H318" s="2" t="s">
        <v>49</v>
      </c>
      <c r="I318" s="2">
        <v>4</v>
      </c>
      <c r="J318" s="2">
        <v>0</v>
      </c>
      <c r="K318" s="2">
        <v>4</v>
      </c>
      <c r="L318" s="2">
        <v>4</v>
      </c>
      <c r="M318" s="2">
        <v>0</v>
      </c>
      <c r="N318" s="2">
        <f t="shared" si="267"/>
        <v>4</v>
      </c>
      <c r="O318" s="2">
        <f t="shared" si="268"/>
        <v>481.28</v>
      </c>
      <c r="P318" s="2">
        <f t="shared" si="269"/>
        <v>481.28</v>
      </c>
      <c r="Q318" s="2">
        <f t="shared" si="270"/>
        <v>0</v>
      </c>
      <c r="R318" s="2">
        <f t="shared" si="271"/>
        <v>0</v>
      </c>
      <c r="S318" s="2">
        <f t="shared" si="272"/>
        <v>0</v>
      </c>
      <c r="T318" s="2">
        <f t="shared" si="273"/>
        <v>0</v>
      </c>
      <c r="U318" s="2">
        <f t="shared" si="274"/>
        <v>0</v>
      </c>
      <c r="V318" s="2">
        <f t="shared" si="275"/>
        <v>0</v>
      </c>
      <c r="W318" s="2">
        <f t="shared" si="276"/>
        <v>0</v>
      </c>
      <c r="X318" s="2">
        <f t="shared" si="277"/>
        <v>0</v>
      </c>
      <c r="Y318" s="2">
        <f t="shared" si="278"/>
        <v>0</v>
      </c>
      <c r="Z318" s="2"/>
      <c r="AA318" s="2">
        <v>-1</v>
      </c>
      <c r="AB318" s="2">
        <f t="shared" si="279"/>
        <v>120.32</v>
      </c>
      <c r="AC318" s="2">
        <f t="shared" si="280"/>
        <v>120.32</v>
      </c>
      <c r="AD318" s="2">
        <f t="shared" si="281"/>
        <v>0</v>
      </c>
      <c r="AE318" s="2">
        <f t="shared" si="282"/>
        <v>0</v>
      </c>
      <c r="AF318" s="2">
        <f t="shared" si="283"/>
        <v>0</v>
      </c>
      <c r="AG318" s="2">
        <f t="shared" si="284"/>
        <v>0</v>
      </c>
      <c r="AH318" s="2">
        <f t="shared" si="285"/>
        <v>0</v>
      </c>
      <c r="AI318" s="2">
        <f t="shared" si="286"/>
        <v>0</v>
      </c>
      <c r="AJ318" s="2">
        <f t="shared" si="287"/>
        <v>0</v>
      </c>
      <c r="AK318" s="2">
        <v>120.32</v>
      </c>
      <c r="AL318" s="2">
        <v>120.32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2</v>
      </c>
      <c r="BJ318" s="2" t="s">
        <v>304</v>
      </c>
      <c r="BK318" s="2"/>
      <c r="BL318" s="2"/>
      <c r="BM318" s="2">
        <v>1618</v>
      </c>
      <c r="BN318" s="2">
        <v>0</v>
      </c>
      <c r="BO318" s="2" t="s">
        <v>3</v>
      </c>
      <c r="BP318" s="2">
        <v>0</v>
      </c>
      <c r="BQ318" s="2">
        <v>201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0</v>
      </c>
      <c r="CA318" s="2">
        <v>0</v>
      </c>
      <c r="CB318" s="2" t="s">
        <v>3</v>
      </c>
      <c r="CC318" s="2"/>
      <c r="CD318" s="2"/>
      <c r="CE318" s="2">
        <v>30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 t="s">
        <v>3</v>
      </c>
      <c r="CO318" s="2">
        <v>0</v>
      </c>
      <c r="CP318" s="2">
        <f t="shared" si="288"/>
        <v>481.28</v>
      </c>
      <c r="CQ318" s="2">
        <f t="shared" si="289"/>
        <v>120.32</v>
      </c>
      <c r="CR318" s="2">
        <f t="shared" si="290"/>
        <v>0</v>
      </c>
      <c r="CS318" s="2">
        <f t="shared" si="291"/>
        <v>0</v>
      </c>
      <c r="CT318" s="2">
        <f t="shared" si="292"/>
        <v>0</v>
      </c>
      <c r="CU318" s="2">
        <f t="shared" si="293"/>
        <v>0</v>
      </c>
      <c r="CV318" s="2">
        <f t="shared" si="294"/>
        <v>0</v>
      </c>
      <c r="CW318" s="2">
        <f t="shared" si="295"/>
        <v>0</v>
      </c>
      <c r="CX318" s="2">
        <f t="shared" si="296"/>
        <v>0</v>
      </c>
      <c r="CY318" s="2">
        <f>((S318*BZ318)/100)</f>
        <v>0</v>
      </c>
      <c r="CZ318" s="2">
        <f>((S318*CA318)/100)</f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1010</v>
      </c>
      <c r="DV318" s="2" t="s">
        <v>49</v>
      </c>
      <c r="DW318" s="2" t="s">
        <v>49</v>
      </c>
      <c r="DX318" s="2">
        <v>1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362025392</v>
      </c>
      <c r="EF318" s="2">
        <v>201</v>
      </c>
      <c r="EG318" s="2" t="s">
        <v>227</v>
      </c>
      <c r="EH318" s="2">
        <v>0</v>
      </c>
      <c r="EI318" s="2" t="s">
        <v>3</v>
      </c>
      <c r="EJ318" s="2">
        <v>2</v>
      </c>
      <c r="EK318" s="2">
        <v>1618</v>
      </c>
      <c r="EL318" s="2" t="s">
        <v>228</v>
      </c>
      <c r="EM318" s="2" t="s">
        <v>229</v>
      </c>
      <c r="EN318" s="2"/>
      <c r="EO318" s="2" t="s">
        <v>3</v>
      </c>
      <c r="EP318" s="2"/>
      <c r="EQ318" s="2">
        <v>132608</v>
      </c>
      <c r="ER318" s="2">
        <v>120.32</v>
      </c>
      <c r="ES318" s="2">
        <v>120.32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0</v>
      </c>
      <c r="FY318" s="2">
        <v>0</v>
      </c>
      <c r="FZ318" s="2"/>
      <c r="GA318" s="2" t="s">
        <v>3</v>
      </c>
      <c r="GB318" s="2"/>
      <c r="GC318" s="2"/>
      <c r="GD318" s="2">
        <v>0</v>
      </c>
      <c r="GE318" s="2"/>
      <c r="GF318" s="2">
        <v>2007167248</v>
      </c>
      <c r="GG318" s="2">
        <v>2</v>
      </c>
      <c r="GH318" s="2">
        <v>1</v>
      </c>
      <c r="GI318" s="2">
        <v>-2</v>
      </c>
      <c r="GJ318" s="2">
        <v>0</v>
      </c>
      <c r="GK318" s="2">
        <f>ROUND(R318*(R12)/100,2)</f>
        <v>0</v>
      </c>
      <c r="GL318" s="2">
        <f t="shared" si="297"/>
        <v>0</v>
      </c>
      <c r="GM318" s="2">
        <f t="shared" si="298"/>
        <v>481.28</v>
      </c>
      <c r="GN318" s="2">
        <f t="shared" si="299"/>
        <v>0</v>
      </c>
      <c r="GO318" s="2">
        <f t="shared" si="300"/>
        <v>481.28</v>
      </c>
      <c r="GP318" s="2">
        <f t="shared" si="301"/>
        <v>0</v>
      </c>
      <c r="GQ318" s="2"/>
      <c r="GR318" s="2">
        <v>0</v>
      </c>
      <c r="GS318" s="2">
        <v>3</v>
      </c>
      <c r="GT318" s="2">
        <v>0</v>
      </c>
      <c r="GU318" s="2" t="s">
        <v>3</v>
      </c>
      <c r="GV318" s="2">
        <f t="shared" si="302"/>
        <v>0</v>
      </c>
      <c r="GW318" s="2">
        <v>1</v>
      </c>
      <c r="GX318" s="2">
        <f t="shared" si="303"/>
        <v>0</v>
      </c>
      <c r="GY318" s="2"/>
      <c r="GZ318" s="2"/>
      <c r="HA318" s="2">
        <v>0</v>
      </c>
      <c r="HB318" s="2">
        <v>0</v>
      </c>
      <c r="HC318" s="2">
        <f t="shared" si="304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17</v>
      </c>
      <c r="B319">
        <v>1</v>
      </c>
      <c r="E319" t="s">
        <v>3</v>
      </c>
      <c r="F319" t="s">
        <v>302</v>
      </c>
      <c r="G319" t="s">
        <v>303</v>
      </c>
      <c r="H319" t="s">
        <v>49</v>
      </c>
      <c r="I319">
        <v>4</v>
      </c>
      <c r="J319">
        <v>0</v>
      </c>
      <c r="K319">
        <v>4</v>
      </c>
      <c r="L319">
        <v>4</v>
      </c>
      <c r="M319">
        <v>0</v>
      </c>
      <c r="N319">
        <f t="shared" si="267"/>
        <v>4</v>
      </c>
      <c r="O319">
        <f t="shared" si="268"/>
        <v>1198.3900000000001</v>
      </c>
      <c r="P319">
        <f t="shared" si="269"/>
        <v>1198.3900000000001</v>
      </c>
      <c r="Q319">
        <f t="shared" si="270"/>
        <v>0</v>
      </c>
      <c r="R319">
        <f t="shared" si="271"/>
        <v>0</v>
      </c>
      <c r="S319">
        <f t="shared" si="272"/>
        <v>0</v>
      </c>
      <c r="T319">
        <f t="shared" si="273"/>
        <v>0</v>
      </c>
      <c r="U319">
        <f t="shared" si="274"/>
        <v>0</v>
      </c>
      <c r="V319">
        <f t="shared" si="275"/>
        <v>0</v>
      </c>
      <c r="W319">
        <f t="shared" si="276"/>
        <v>0</v>
      </c>
      <c r="X319">
        <f t="shared" si="277"/>
        <v>0</v>
      </c>
      <c r="Y319">
        <f t="shared" si="278"/>
        <v>0</v>
      </c>
      <c r="AA319">
        <v>-1</v>
      </c>
      <c r="AB319">
        <f t="shared" si="279"/>
        <v>120.32</v>
      </c>
      <c r="AC319">
        <f t="shared" si="280"/>
        <v>120.32</v>
      </c>
      <c r="AD319">
        <f t="shared" si="281"/>
        <v>0</v>
      </c>
      <c r="AE319">
        <f t="shared" si="282"/>
        <v>0</v>
      </c>
      <c r="AF319">
        <f t="shared" si="283"/>
        <v>0</v>
      </c>
      <c r="AG319">
        <f t="shared" si="284"/>
        <v>0</v>
      </c>
      <c r="AH319">
        <f t="shared" si="285"/>
        <v>0</v>
      </c>
      <c r="AI319">
        <f t="shared" si="286"/>
        <v>0</v>
      </c>
      <c r="AJ319">
        <f t="shared" si="287"/>
        <v>0</v>
      </c>
      <c r="AK319">
        <v>120.32</v>
      </c>
      <c r="AL319">
        <v>120.32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2.4900000000000002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2</v>
      </c>
      <c r="BJ319" t="s">
        <v>304</v>
      </c>
      <c r="BM319">
        <v>1618</v>
      </c>
      <c r="BN319">
        <v>0</v>
      </c>
      <c r="BO319" t="s">
        <v>302</v>
      </c>
      <c r="BP319">
        <v>1</v>
      </c>
      <c r="BQ319">
        <v>201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30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 t="s">
        <v>3</v>
      </c>
      <c r="CO319">
        <v>0</v>
      </c>
      <c r="CP319">
        <f t="shared" si="288"/>
        <v>1198.3900000000001</v>
      </c>
      <c r="CQ319">
        <f t="shared" si="289"/>
        <v>299.60000000000002</v>
      </c>
      <c r="CR319">
        <f t="shared" si="290"/>
        <v>0</v>
      </c>
      <c r="CS319">
        <f t="shared" si="291"/>
        <v>0</v>
      </c>
      <c r="CT319">
        <f t="shared" si="292"/>
        <v>0</v>
      </c>
      <c r="CU319">
        <f t="shared" si="293"/>
        <v>0</v>
      </c>
      <c r="CV319">
        <f t="shared" si="294"/>
        <v>0</v>
      </c>
      <c r="CW319">
        <f t="shared" si="295"/>
        <v>0</v>
      </c>
      <c r="CX319">
        <f t="shared" si="296"/>
        <v>0</v>
      </c>
      <c r="CY319">
        <f>S319*(BZ319/100)</f>
        <v>0</v>
      </c>
      <c r="CZ319">
        <f>S319*(CA319/100)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1010</v>
      </c>
      <c r="DV319" t="s">
        <v>49</v>
      </c>
      <c r="DW319" t="s">
        <v>49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362025392</v>
      </c>
      <c r="EF319">
        <v>201</v>
      </c>
      <c r="EG319" t="s">
        <v>227</v>
      </c>
      <c r="EH319">
        <v>0</v>
      </c>
      <c r="EI319" t="s">
        <v>3</v>
      </c>
      <c r="EJ319">
        <v>2</v>
      </c>
      <c r="EK319">
        <v>1618</v>
      </c>
      <c r="EL319" t="s">
        <v>228</v>
      </c>
      <c r="EM319" t="s">
        <v>229</v>
      </c>
      <c r="EO319" t="s">
        <v>3</v>
      </c>
      <c r="EQ319">
        <v>132608</v>
      </c>
      <c r="ER319">
        <v>120.32</v>
      </c>
      <c r="ES319">
        <v>120.32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0</v>
      </c>
      <c r="FY319">
        <v>0</v>
      </c>
      <c r="GA319" t="s">
        <v>3</v>
      </c>
      <c r="GD319">
        <v>0</v>
      </c>
      <c r="GF319">
        <v>2007167248</v>
      </c>
      <c r="GG319">
        <v>2</v>
      </c>
      <c r="GH319">
        <v>1</v>
      </c>
      <c r="GI319">
        <v>2</v>
      </c>
      <c r="GJ319">
        <v>0</v>
      </c>
      <c r="GK319">
        <f>ROUND(R319*(S12)/100,2)</f>
        <v>0</v>
      </c>
      <c r="GL319">
        <f t="shared" si="297"/>
        <v>0</v>
      </c>
      <c r="GM319">
        <f t="shared" si="298"/>
        <v>1198.3900000000001</v>
      </c>
      <c r="GN319">
        <f t="shared" si="299"/>
        <v>0</v>
      </c>
      <c r="GO319">
        <f t="shared" si="300"/>
        <v>1198.3900000000001</v>
      </c>
      <c r="GP319">
        <f t="shared" si="301"/>
        <v>0</v>
      </c>
      <c r="GR319">
        <v>0</v>
      </c>
      <c r="GS319">
        <v>3</v>
      </c>
      <c r="GT319">
        <v>0</v>
      </c>
      <c r="GU319" t="s">
        <v>3</v>
      </c>
      <c r="GV319">
        <f t="shared" si="302"/>
        <v>0</v>
      </c>
      <c r="GW319">
        <v>1</v>
      </c>
      <c r="GX319">
        <f t="shared" si="303"/>
        <v>0</v>
      </c>
      <c r="HA319">
        <v>0</v>
      </c>
      <c r="HB319">
        <v>0</v>
      </c>
      <c r="HC319">
        <f t="shared" si="304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0" spans="1:255" x14ac:dyDescent="0.2">
      <c r="A320" s="2">
        <v>17</v>
      </c>
      <c r="B320" s="2">
        <v>1</v>
      </c>
      <c r="C320" s="2"/>
      <c r="D320" s="2"/>
      <c r="E320" s="2" t="s">
        <v>305</v>
      </c>
      <c r="F320" s="2" t="s">
        <v>230</v>
      </c>
      <c r="G320" s="2" t="s">
        <v>306</v>
      </c>
      <c r="H320" s="2" t="s">
        <v>239</v>
      </c>
      <c r="I320" s="2">
        <v>4</v>
      </c>
      <c r="J320" s="2">
        <v>0</v>
      </c>
      <c r="K320" s="2">
        <v>4</v>
      </c>
      <c r="L320" s="2">
        <v>4</v>
      </c>
      <c r="M320" s="2">
        <v>0</v>
      </c>
      <c r="N320" s="2">
        <f t="shared" si="267"/>
        <v>4</v>
      </c>
      <c r="O320" s="2">
        <f t="shared" si="268"/>
        <v>337.24</v>
      </c>
      <c r="P320" s="2">
        <f t="shared" si="269"/>
        <v>337.24</v>
      </c>
      <c r="Q320" s="2">
        <f t="shared" si="270"/>
        <v>0</v>
      </c>
      <c r="R320" s="2">
        <f t="shared" si="271"/>
        <v>0</v>
      </c>
      <c r="S320" s="2">
        <f t="shared" si="272"/>
        <v>0</v>
      </c>
      <c r="T320" s="2">
        <f t="shared" si="273"/>
        <v>0</v>
      </c>
      <c r="U320" s="2">
        <f t="shared" si="274"/>
        <v>0</v>
      </c>
      <c r="V320" s="2">
        <f t="shared" si="275"/>
        <v>0</v>
      </c>
      <c r="W320" s="2">
        <f t="shared" si="276"/>
        <v>0</v>
      </c>
      <c r="X320" s="2">
        <f t="shared" si="277"/>
        <v>0</v>
      </c>
      <c r="Y320" s="2">
        <f t="shared" si="278"/>
        <v>0</v>
      </c>
      <c r="Z320" s="2"/>
      <c r="AA320" s="2">
        <v>432739034</v>
      </c>
      <c r="AB320" s="2">
        <f t="shared" si="279"/>
        <v>84.31</v>
      </c>
      <c r="AC320" s="2">
        <f t="shared" si="280"/>
        <v>84.31</v>
      </c>
      <c r="AD320" s="2">
        <f t="shared" si="281"/>
        <v>0</v>
      </c>
      <c r="AE320" s="2">
        <f t="shared" si="282"/>
        <v>0</v>
      </c>
      <c r="AF320" s="2">
        <f t="shared" si="283"/>
        <v>0</v>
      </c>
      <c r="AG320" s="2">
        <f t="shared" si="284"/>
        <v>0</v>
      </c>
      <c r="AH320" s="2">
        <f t="shared" si="285"/>
        <v>0</v>
      </c>
      <c r="AI320" s="2">
        <f t="shared" si="286"/>
        <v>0</v>
      </c>
      <c r="AJ320" s="2">
        <f t="shared" si="287"/>
        <v>0</v>
      </c>
      <c r="AK320" s="2">
        <v>84.31</v>
      </c>
      <c r="AL320" s="2">
        <v>84.31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3</v>
      </c>
      <c r="BI320" s="2">
        <v>1</v>
      </c>
      <c r="BJ320" s="2" t="s">
        <v>3</v>
      </c>
      <c r="BK320" s="2"/>
      <c r="BL320" s="2"/>
      <c r="BM320" s="2">
        <v>400002</v>
      </c>
      <c r="BN320" s="2">
        <v>0</v>
      </c>
      <c r="BO320" s="2" t="s">
        <v>3</v>
      </c>
      <c r="BP320" s="2">
        <v>0</v>
      </c>
      <c r="BQ320" s="2">
        <v>202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0</v>
      </c>
      <c r="CA320" s="2">
        <v>0</v>
      </c>
      <c r="CB320" s="2" t="s">
        <v>3</v>
      </c>
      <c r="CC320" s="2"/>
      <c r="CD320" s="2"/>
      <c r="CE320" s="2">
        <v>30</v>
      </c>
      <c r="CF320" s="2">
        <v>0</v>
      </c>
      <c r="CG320" s="2">
        <v>0</v>
      </c>
      <c r="CH320" s="2">
        <v>26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 t="s">
        <v>3</v>
      </c>
      <c r="CO320" s="2">
        <v>0</v>
      </c>
      <c r="CP320" s="2">
        <f t="shared" si="288"/>
        <v>337.24</v>
      </c>
      <c r="CQ320" s="2">
        <f t="shared" si="289"/>
        <v>84.31</v>
      </c>
      <c r="CR320" s="2">
        <f t="shared" si="290"/>
        <v>0</v>
      </c>
      <c r="CS320" s="2">
        <f t="shared" si="291"/>
        <v>0</v>
      </c>
      <c r="CT320" s="2">
        <f t="shared" si="292"/>
        <v>0</v>
      </c>
      <c r="CU320" s="2">
        <f t="shared" si="293"/>
        <v>0</v>
      </c>
      <c r="CV320" s="2">
        <f t="shared" si="294"/>
        <v>0</v>
      </c>
      <c r="CW320" s="2">
        <f t="shared" si="295"/>
        <v>0</v>
      </c>
      <c r="CX320" s="2">
        <f t="shared" si="296"/>
        <v>0</v>
      </c>
      <c r="CY320" s="2">
        <f>((S320*BZ320)/100)</f>
        <v>0</v>
      </c>
      <c r="CZ320" s="2">
        <f>((S320*CA320)/100)</f>
        <v>0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1013</v>
      </c>
      <c r="DV320" s="2" t="s">
        <v>239</v>
      </c>
      <c r="DW320" s="2" t="s">
        <v>239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362026037</v>
      </c>
      <c r="EF320" s="2">
        <v>202</v>
      </c>
      <c r="EG320" s="2" t="s">
        <v>222</v>
      </c>
      <c r="EH320" s="2">
        <v>0</v>
      </c>
      <c r="EI320" s="2" t="s">
        <v>3</v>
      </c>
      <c r="EJ320" s="2">
        <v>1</v>
      </c>
      <c r="EK320" s="2">
        <v>400002</v>
      </c>
      <c r="EL320" s="2" t="s">
        <v>233</v>
      </c>
      <c r="EM320" s="2" t="s">
        <v>222</v>
      </c>
      <c r="EN320" s="2"/>
      <c r="EO320" s="2" t="s">
        <v>3</v>
      </c>
      <c r="EP320" s="2"/>
      <c r="EQ320" s="2">
        <v>131584</v>
      </c>
      <c r="ER320" s="2">
        <v>0</v>
      </c>
      <c r="ES320" s="2">
        <v>84.31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v>0</v>
      </c>
      <c r="FS320" s="2">
        <v>0</v>
      </c>
      <c r="FT320" s="2"/>
      <c r="FU320" s="2"/>
      <c r="FV320" s="2"/>
      <c r="FW320" s="2"/>
      <c r="FX320" s="2">
        <v>0</v>
      </c>
      <c r="FY320" s="2">
        <v>0</v>
      </c>
      <c r="FZ320" s="2"/>
      <c r="GA320" s="2" t="s">
        <v>234</v>
      </c>
      <c r="GB320" s="2"/>
      <c r="GC320" s="2"/>
      <c r="GD320" s="2">
        <v>0</v>
      </c>
      <c r="GE320" s="2"/>
      <c r="GF320" s="2">
        <v>1027006375</v>
      </c>
      <c r="GG320" s="2">
        <v>2</v>
      </c>
      <c r="GH320" s="2">
        <v>0</v>
      </c>
      <c r="GI320" s="2">
        <v>-2</v>
      </c>
      <c r="GJ320" s="2">
        <v>0</v>
      </c>
      <c r="GK320" s="2">
        <f>ROUND(R320*(R12)/100,2)</f>
        <v>0</v>
      </c>
      <c r="GL320" s="2">
        <f t="shared" si="297"/>
        <v>0</v>
      </c>
      <c r="GM320" s="2">
        <f t="shared" si="298"/>
        <v>337.24</v>
      </c>
      <c r="GN320" s="2">
        <f t="shared" si="299"/>
        <v>337.24</v>
      </c>
      <c r="GO320" s="2">
        <f t="shared" si="300"/>
        <v>0</v>
      </c>
      <c r="GP320" s="2">
        <f t="shared" si="301"/>
        <v>0</v>
      </c>
      <c r="GQ320" s="2"/>
      <c r="GR320" s="2">
        <v>0</v>
      </c>
      <c r="GS320" s="2">
        <v>4</v>
      </c>
      <c r="GT320" s="2">
        <v>0</v>
      </c>
      <c r="GU320" s="2" t="s">
        <v>3</v>
      </c>
      <c r="GV320" s="2">
        <f t="shared" si="302"/>
        <v>0</v>
      </c>
      <c r="GW320" s="2">
        <v>1</v>
      </c>
      <c r="GX320" s="2">
        <f t="shared" si="303"/>
        <v>0</v>
      </c>
      <c r="GY320" s="2"/>
      <c r="GZ320" s="2"/>
      <c r="HA320" s="2">
        <v>0</v>
      </c>
      <c r="HB320" s="2">
        <v>0</v>
      </c>
      <c r="HC320" s="2">
        <f t="shared" si="304"/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>
        <v>0</v>
      </c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>
        <v>17</v>
      </c>
      <c r="B321">
        <v>1</v>
      </c>
      <c r="E321" t="s">
        <v>305</v>
      </c>
      <c r="F321" t="s">
        <v>230</v>
      </c>
      <c r="G321" t="s">
        <v>306</v>
      </c>
      <c r="H321" t="s">
        <v>239</v>
      </c>
      <c r="I321">
        <v>4</v>
      </c>
      <c r="J321">
        <v>0</v>
      </c>
      <c r="K321">
        <v>4</v>
      </c>
      <c r="L321">
        <v>4</v>
      </c>
      <c r="M321">
        <v>0</v>
      </c>
      <c r="N321">
        <f t="shared" si="267"/>
        <v>4</v>
      </c>
      <c r="O321">
        <f t="shared" si="268"/>
        <v>2714.78</v>
      </c>
      <c r="P321">
        <f t="shared" si="269"/>
        <v>2714.78</v>
      </c>
      <c r="Q321">
        <f t="shared" si="270"/>
        <v>0</v>
      </c>
      <c r="R321">
        <f t="shared" si="271"/>
        <v>0</v>
      </c>
      <c r="S321">
        <f t="shared" si="272"/>
        <v>0</v>
      </c>
      <c r="T321">
        <f t="shared" si="273"/>
        <v>0</v>
      </c>
      <c r="U321">
        <f t="shared" si="274"/>
        <v>0</v>
      </c>
      <c r="V321">
        <f t="shared" si="275"/>
        <v>0</v>
      </c>
      <c r="W321">
        <f t="shared" si="276"/>
        <v>0</v>
      </c>
      <c r="X321">
        <f t="shared" si="277"/>
        <v>0</v>
      </c>
      <c r="Y321">
        <f t="shared" si="278"/>
        <v>0</v>
      </c>
      <c r="AA321">
        <v>432738977</v>
      </c>
      <c r="AB321">
        <f t="shared" si="279"/>
        <v>84.31</v>
      </c>
      <c r="AC321">
        <f t="shared" si="280"/>
        <v>84.31</v>
      </c>
      <c r="AD321">
        <f t="shared" si="281"/>
        <v>0</v>
      </c>
      <c r="AE321">
        <f t="shared" si="282"/>
        <v>0</v>
      </c>
      <c r="AF321">
        <f t="shared" si="283"/>
        <v>0</v>
      </c>
      <c r="AG321">
        <f t="shared" si="284"/>
        <v>0</v>
      </c>
      <c r="AH321">
        <f t="shared" si="285"/>
        <v>0</v>
      </c>
      <c r="AI321">
        <f t="shared" si="286"/>
        <v>0</v>
      </c>
      <c r="AJ321">
        <f t="shared" si="287"/>
        <v>0</v>
      </c>
      <c r="AK321">
        <v>84.31</v>
      </c>
      <c r="AL321">
        <v>84.31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8.0500000000000007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400002</v>
      </c>
      <c r="BN321">
        <v>0</v>
      </c>
      <c r="BO321" t="s">
        <v>3</v>
      </c>
      <c r="BP321">
        <v>0</v>
      </c>
      <c r="BQ321">
        <v>202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30</v>
      </c>
      <c r="CF321">
        <v>0</v>
      </c>
      <c r="CG321">
        <v>0</v>
      </c>
      <c r="CH321">
        <v>26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88"/>
        <v>2714.78</v>
      </c>
      <c r="CQ321">
        <f t="shared" si="289"/>
        <v>678.7</v>
      </c>
      <c r="CR321">
        <f t="shared" si="290"/>
        <v>0</v>
      </c>
      <c r="CS321">
        <f t="shared" si="291"/>
        <v>0</v>
      </c>
      <c r="CT321">
        <f t="shared" si="292"/>
        <v>0</v>
      </c>
      <c r="CU321">
        <f t="shared" si="293"/>
        <v>0</v>
      </c>
      <c r="CV321">
        <f t="shared" si="294"/>
        <v>0</v>
      </c>
      <c r="CW321">
        <f t="shared" si="295"/>
        <v>0</v>
      </c>
      <c r="CX321">
        <f t="shared" si="296"/>
        <v>0</v>
      </c>
      <c r="CY321">
        <f>S321*(BZ321/100)</f>
        <v>0</v>
      </c>
      <c r="CZ321">
        <f>S321*(CA321/100)</f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239</v>
      </c>
      <c r="DW321" t="s">
        <v>239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362026037</v>
      </c>
      <c r="EF321">
        <v>202</v>
      </c>
      <c r="EG321" t="s">
        <v>222</v>
      </c>
      <c r="EH321">
        <v>0</v>
      </c>
      <c r="EI321" t="s">
        <v>3</v>
      </c>
      <c r="EJ321">
        <v>1</v>
      </c>
      <c r="EK321">
        <v>400002</v>
      </c>
      <c r="EL321" t="s">
        <v>233</v>
      </c>
      <c r="EM321" t="s">
        <v>222</v>
      </c>
      <c r="EO321" t="s">
        <v>3</v>
      </c>
      <c r="EQ321">
        <v>131584</v>
      </c>
      <c r="ER321">
        <v>84.31</v>
      </c>
      <c r="ES321">
        <v>84.31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665.4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307</v>
      </c>
      <c r="GD321">
        <v>0</v>
      </c>
      <c r="GF321">
        <v>1027006375</v>
      </c>
      <c r="GG321">
        <v>2</v>
      </c>
      <c r="GH321">
        <v>3</v>
      </c>
      <c r="GI321">
        <v>5</v>
      </c>
      <c r="GJ321">
        <v>0</v>
      </c>
      <c r="GK321">
        <f>ROUND(R321*(S12)/100,2)</f>
        <v>0</v>
      </c>
      <c r="GL321">
        <f t="shared" si="297"/>
        <v>0</v>
      </c>
      <c r="GM321">
        <f t="shared" si="298"/>
        <v>2714.78</v>
      </c>
      <c r="GN321">
        <f t="shared" si="299"/>
        <v>2714.78</v>
      </c>
      <c r="GO321">
        <f t="shared" si="300"/>
        <v>0</v>
      </c>
      <c r="GP321">
        <f t="shared" si="301"/>
        <v>0</v>
      </c>
      <c r="GR321">
        <v>1</v>
      </c>
      <c r="GS321">
        <v>1</v>
      </c>
      <c r="GT321">
        <v>0</v>
      </c>
      <c r="GU321" t="s">
        <v>3</v>
      </c>
      <c r="GV321">
        <f t="shared" si="302"/>
        <v>0</v>
      </c>
      <c r="GW321">
        <v>1</v>
      </c>
      <c r="GX321">
        <f t="shared" si="303"/>
        <v>0</v>
      </c>
      <c r="HA321">
        <v>0</v>
      </c>
      <c r="HB321">
        <v>0</v>
      </c>
      <c r="HC321">
        <f t="shared" si="304"/>
        <v>0</v>
      </c>
      <c r="HE321" t="s">
        <v>236</v>
      </c>
      <c r="HF321" t="s">
        <v>118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2">
        <v>17</v>
      </c>
      <c r="B322" s="2">
        <v>1</v>
      </c>
      <c r="C322" s="2"/>
      <c r="D322" s="2"/>
      <c r="E322" s="2" t="s">
        <v>308</v>
      </c>
      <c r="F322" s="2" t="s">
        <v>230</v>
      </c>
      <c r="G322" s="2" t="s">
        <v>309</v>
      </c>
      <c r="H322" s="2" t="s">
        <v>239</v>
      </c>
      <c r="I322" s="2">
        <v>19</v>
      </c>
      <c r="J322" s="2">
        <v>0</v>
      </c>
      <c r="K322" s="2">
        <v>19</v>
      </c>
      <c r="L322" s="2">
        <v>19</v>
      </c>
      <c r="M322" s="2">
        <v>0</v>
      </c>
      <c r="N322" s="2">
        <f t="shared" si="267"/>
        <v>19</v>
      </c>
      <c r="O322" s="2">
        <f t="shared" si="268"/>
        <v>1311.95</v>
      </c>
      <c r="P322" s="2">
        <f t="shared" si="269"/>
        <v>1311.95</v>
      </c>
      <c r="Q322" s="2">
        <f t="shared" si="270"/>
        <v>0</v>
      </c>
      <c r="R322" s="2">
        <f t="shared" si="271"/>
        <v>0</v>
      </c>
      <c r="S322" s="2">
        <f t="shared" si="272"/>
        <v>0</v>
      </c>
      <c r="T322" s="2">
        <f t="shared" si="273"/>
        <v>0</v>
      </c>
      <c r="U322" s="2">
        <f t="shared" si="274"/>
        <v>0</v>
      </c>
      <c r="V322" s="2">
        <f t="shared" si="275"/>
        <v>0</v>
      </c>
      <c r="W322" s="2">
        <f t="shared" si="276"/>
        <v>0</v>
      </c>
      <c r="X322" s="2">
        <f t="shared" si="277"/>
        <v>0</v>
      </c>
      <c r="Y322" s="2">
        <f t="shared" si="278"/>
        <v>0</v>
      </c>
      <c r="Z322" s="2"/>
      <c r="AA322" s="2">
        <v>432739034</v>
      </c>
      <c r="AB322" s="2">
        <f t="shared" si="279"/>
        <v>69.05</v>
      </c>
      <c r="AC322" s="2">
        <f t="shared" si="280"/>
        <v>69.05</v>
      </c>
      <c r="AD322" s="2">
        <f t="shared" si="281"/>
        <v>0</v>
      </c>
      <c r="AE322" s="2">
        <f t="shared" si="282"/>
        <v>0</v>
      </c>
      <c r="AF322" s="2">
        <f t="shared" si="283"/>
        <v>0</v>
      </c>
      <c r="AG322" s="2">
        <f t="shared" si="284"/>
        <v>0</v>
      </c>
      <c r="AH322" s="2">
        <f t="shared" si="285"/>
        <v>0</v>
      </c>
      <c r="AI322" s="2">
        <f t="shared" si="286"/>
        <v>0</v>
      </c>
      <c r="AJ322" s="2">
        <f t="shared" si="287"/>
        <v>0</v>
      </c>
      <c r="AK322" s="2">
        <v>69.05</v>
      </c>
      <c r="AL322" s="2">
        <v>69.05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3</v>
      </c>
      <c r="BI322" s="2">
        <v>1</v>
      </c>
      <c r="BJ322" s="2" t="s">
        <v>3</v>
      </c>
      <c r="BK322" s="2"/>
      <c r="BL322" s="2"/>
      <c r="BM322" s="2">
        <v>400002</v>
      </c>
      <c r="BN322" s="2">
        <v>0</v>
      </c>
      <c r="BO322" s="2" t="s">
        <v>3</v>
      </c>
      <c r="BP322" s="2">
        <v>0</v>
      </c>
      <c r="BQ322" s="2">
        <v>202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0</v>
      </c>
      <c r="CA322" s="2">
        <v>0</v>
      </c>
      <c r="CB322" s="2" t="s">
        <v>3</v>
      </c>
      <c r="CC322" s="2"/>
      <c r="CD322" s="2"/>
      <c r="CE322" s="2">
        <v>30</v>
      </c>
      <c r="CF322" s="2">
        <v>0</v>
      </c>
      <c r="CG322" s="2">
        <v>0</v>
      </c>
      <c r="CH322" s="2">
        <v>27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 t="s">
        <v>3</v>
      </c>
      <c r="CO322" s="2">
        <v>0</v>
      </c>
      <c r="CP322" s="2">
        <f t="shared" si="288"/>
        <v>1311.95</v>
      </c>
      <c r="CQ322" s="2">
        <f t="shared" si="289"/>
        <v>69.05</v>
      </c>
      <c r="CR322" s="2">
        <f t="shared" si="290"/>
        <v>0</v>
      </c>
      <c r="CS322" s="2">
        <f t="shared" si="291"/>
        <v>0</v>
      </c>
      <c r="CT322" s="2">
        <f t="shared" si="292"/>
        <v>0</v>
      </c>
      <c r="CU322" s="2">
        <f t="shared" si="293"/>
        <v>0</v>
      </c>
      <c r="CV322" s="2">
        <f t="shared" si="294"/>
        <v>0</v>
      </c>
      <c r="CW322" s="2">
        <f t="shared" si="295"/>
        <v>0</v>
      </c>
      <c r="CX322" s="2">
        <f t="shared" si="296"/>
        <v>0</v>
      </c>
      <c r="CY322" s="2">
        <f>((S322*BZ322)/100)</f>
        <v>0</v>
      </c>
      <c r="CZ322" s="2">
        <f>((S322*CA322)/100)</f>
        <v>0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1013</v>
      </c>
      <c r="DV322" s="2" t="s">
        <v>239</v>
      </c>
      <c r="DW322" s="2" t="s">
        <v>239</v>
      </c>
      <c r="DX322" s="2">
        <v>1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362026037</v>
      </c>
      <c r="EF322" s="2">
        <v>202</v>
      </c>
      <c r="EG322" s="2" t="s">
        <v>222</v>
      </c>
      <c r="EH322" s="2">
        <v>0</v>
      </c>
      <c r="EI322" s="2" t="s">
        <v>3</v>
      </c>
      <c r="EJ322" s="2">
        <v>1</v>
      </c>
      <c r="EK322" s="2">
        <v>400002</v>
      </c>
      <c r="EL322" s="2" t="s">
        <v>233</v>
      </c>
      <c r="EM322" s="2" t="s">
        <v>222</v>
      </c>
      <c r="EN322" s="2"/>
      <c r="EO322" s="2" t="s">
        <v>3</v>
      </c>
      <c r="EP322" s="2"/>
      <c r="EQ322" s="2">
        <v>131584</v>
      </c>
      <c r="ER322" s="2">
        <v>471.84</v>
      </c>
      <c r="ES322" s="2">
        <v>69.05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v>0</v>
      </c>
      <c r="FS322" s="2">
        <v>0</v>
      </c>
      <c r="FT322" s="2"/>
      <c r="FU322" s="2"/>
      <c r="FV322" s="2"/>
      <c r="FW322" s="2"/>
      <c r="FX322" s="2">
        <v>0</v>
      </c>
      <c r="FY322" s="2">
        <v>0</v>
      </c>
      <c r="FZ322" s="2"/>
      <c r="GA322" s="2" t="s">
        <v>234</v>
      </c>
      <c r="GB322" s="2"/>
      <c r="GC322" s="2"/>
      <c r="GD322" s="2">
        <v>0</v>
      </c>
      <c r="GE322" s="2"/>
      <c r="GF322" s="2">
        <v>-1204723175</v>
      </c>
      <c r="GG322" s="2">
        <v>2</v>
      </c>
      <c r="GH322" s="2">
        <v>0</v>
      </c>
      <c r="GI322" s="2">
        <v>-2</v>
      </c>
      <c r="GJ322" s="2">
        <v>0</v>
      </c>
      <c r="GK322" s="2">
        <f>ROUND(R322*(R12)/100,2)</f>
        <v>0</v>
      </c>
      <c r="GL322" s="2">
        <f t="shared" si="297"/>
        <v>0</v>
      </c>
      <c r="GM322" s="2">
        <f t="shared" si="298"/>
        <v>1311.95</v>
      </c>
      <c r="GN322" s="2">
        <f t="shared" si="299"/>
        <v>1311.95</v>
      </c>
      <c r="GO322" s="2">
        <f t="shared" si="300"/>
        <v>0</v>
      </c>
      <c r="GP322" s="2">
        <f t="shared" si="301"/>
        <v>0</v>
      </c>
      <c r="GQ322" s="2"/>
      <c r="GR322" s="2">
        <v>0</v>
      </c>
      <c r="GS322" s="2">
        <v>4</v>
      </c>
      <c r="GT322" s="2">
        <v>0</v>
      </c>
      <c r="GU322" s="2" t="s">
        <v>3</v>
      </c>
      <c r="GV322" s="2">
        <f t="shared" si="302"/>
        <v>0</v>
      </c>
      <c r="GW322" s="2">
        <v>1</v>
      </c>
      <c r="GX322" s="2">
        <f t="shared" si="303"/>
        <v>0</v>
      </c>
      <c r="GY322" s="2"/>
      <c r="GZ322" s="2"/>
      <c r="HA322" s="2">
        <v>0</v>
      </c>
      <c r="HB322" s="2">
        <v>0</v>
      </c>
      <c r="HC322" s="2">
        <f t="shared" si="304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3</v>
      </c>
      <c r="HO322" s="2" t="s">
        <v>3</v>
      </c>
      <c r="HP322" s="2" t="s">
        <v>3</v>
      </c>
      <c r="HQ322" s="2" t="s">
        <v>3</v>
      </c>
      <c r="HR322" s="2"/>
      <c r="HS322" s="2">
        <v>0</v>
      </c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>
        <v>17</v>
      </c>
      <c r="B323">
        <v>1</v>
      </c>
      <c r="E323" t="s">
        <v>308</v>
      </c>
      <c r="F323" t="s">
        <v>230</v>
      </c>
      <c r="G323" t="s">
        <v>309</v>
      </c>
      <c r="H323" t="s">
        <v>239</v>
      </c>
      <c r="I323">
        <v>19</v>
      </c>
      <c r="J323">
        <v>0</v>
      </c>
      <c r="K323">
        <v>19</v>
      </c>
      <c r="L323">
        <v>19</v>
      </c>
      <c r="M323">
        <v>0</v>
      </c>
      <c r="N323">
        <f t="shared" si="267"/>
        <v>19</v>
      </c>
      <c r="O323">
        <f t="shared" si="268"/>
        <v>10561.2</v>
      </c>
      <c r="P323">
        <f t="shared" si="269"/>
        <v>10561.2</v>
      </c>
      <c r="Q323">
        <f t="shared" si="270"/>
        <v>0</v>
      </c>
      <c r="R323">
        <f t="shared" si="271"/>
        <v>0</v>
      </c>
      <c r="S323">
        <f t="shared" si="272"/>
        <v>0</v>
      </c>
      <c r="T323">
        <f t="shared" si="273"/>
        <v>0</v>
      </c>
      <c r="U323">
        <f t="shared" si="274"/>
        <v>0</v>
      </c>
      <c r="V323">
        <f t="shared" si="275"/>
        <v>0</v>
      </c>
      <c r="W323">
        <f t="shared" si="276"/>
        <v>0</v>
      </c>
      <c r="X323">
        <f t="shared" si="277"/>
        <v>0</v>
      </c>
      <c r="Y323">
        <f t="shared" si="278"/>
        <v>0</v>
      </c>
      <c r="AA323">
        <v>432738977</v>
      </c>
      <c r="AB323">
        <f t="shared" si="279"/>
        <v>69.05</v>
      </c>
      <c r="AC323">
        <f t="shared" si="280"/>
        <v>69.05</v>
      </c>
      <c r="AD323">
        <f t="shared" si="281"/>
        <v>0</v>
      </c>
      <c r="AE323">
        <f t="shared" si="282"/>
        <v>0</v>
      </c>
      <c r="AF323">
        <f t="shared" si="283"/>
        <v>0</v>
      </c>
      <c r="AG323">
        <f t="shared" si="284"/>
        <v>0</v>
      </c>
      <c r="AH323">
        <f t="shared" si="285"/>
        <v>0</v>
      </c>
      <c r="AI323">
        <f t="shared" si="286"/>
        <v>0</v>
      </c>
      <c r="AJ323">
        <f t="shared" si="287"/>
        <v>0</v>
      </c>
      <c r="AK323">
        <v>69.05</v>
      </c>
      <c r="AL323">
        <v>69.05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8.0500000000000007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202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H323">
        <v>27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88"/>
        <v>10561.2</v>
      </c>
      <c r="CQ323">
        <f t="shared" si="289"/>
        <v>555.85</v>
      </c>
      <c r="CR323">
        <f t="shared" si="290"/>
        <v>0</v>
      </c>
      <c r="CS323">
        <f t="shared" si="291"/>
        <v>0</v>
      </c>
      <c r="CT323">
        <f t="shared" si="292"/>
        <v>0</v>
      </c>
      <c r="CU323">
        <f t="shared" si="293"/>
        <v>0</v>
      </c>
      <c r="CV323">
        <f t="shared" si="294"/>
        <v>0</v>
      </c>
      <c r="CW323">
        <f t="shared" si="295"/>
        <v>0</v>
      </c>
      <c r="CX323">
        <f t="shared" si="296"/>
        <v>0</v>
      </c>
      <c r="CY323">
        <f>S323*(BZ323/100)</f>
        <v>0</v>
      </c>
      <c r="CZ323">
        <f>S323*(CA323/100)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239</v>
      </c>
      <c r="DW323" t="s">
        <v>239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362026037</v>
      </c>
      <c r="EF323">
        <v>202</v>
      </c>
      <c r="EG323" t="s">
        <v>222</v>
      </c>
      <c r="EH323">
        <v>0</v>
      </c>
      <c r="EI323" t="s">
        <v>3</v>
      </c>
      <c r="EJ323">
        <v>1</v>
      </c>
      <c r="EK323">
        <v>400002</v>
      </c>
      <c r="EL323" t="s">
        <v>233</v>
      </c>
      <c r="EM323" t="s">
        <v>222</v>
      </c>
      <c r="EO323" t="s">
        <v>3</v>
      </c>
      <c r="EQ323">
        <v>131584</v>
      </c>
      <c r="ER323">
        <v>69.05</v>
      </c>
      <c r="ES323">
        <v>69.05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545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310</v>
      </c>
      <c r="GD323">
        <v>0</v>
      </c>
      <c r="GF323">
        <v>-1204723175</v>
      </c>
      <c r="GG323">
        <v>2</v>
      </c>
      <c r="GH323">
        <v>3</v>
      </c>
      <c r="GI323">
        <v>5</v>
      </c>
      <c r="GJ323">
        <v>0</v>
      </c>
      <c r="GK323">
        <f>ROUND(R323*(S12)/100,2)</f>
        <v>0</v>
      </c>
      <c r="GL323">
        <f t="shared" si="297"/>
        <v>0</v>
      </c>
      <c r="GM323">
        <f t="shared" si="298"/>
        <v>10561.2</v>
      </c>
      <c r="GN323">
        <f t="shared" si="299"/>
        <v>10561.2</v>
      </c>
      <c r="GO323">
        <f t="shared" si="300"/>
        <v>0</v>
      </c>
      <c r="GP323">
        <f t="shared" si="301"/>
        <v>0</v>
      </c>
      <c r="GR323">
        <v>1</v>
      </c>
      <c r="GS323">
        <v>1</v>
      </c>
      <c r="GT323">
        <v>0</v>
      </c>
      <c r="GU323" t="s">
        <v>3</v>
      </c>
      <c r="GV323">
        <f t="shared" si="302"/>
        <v>0</v>
      </c>
      <c r="GW323">
        <v>1</v>
      </c>
      <c r="GX323">
        <f t="shared" si="303"/>
        <v>0</v>
      </c>
      <c r="HA323">
        <v>0</v>
      </c>
      <c r="HB323">
        <v>0</v>
      </c>
      <c r="HC323">
        <f t="shared" si="304"/>
        <v>0</v>
      </c>
      <c r="HE323" t="s">
        <v>236</v>
      </c>
      <c r="HF323" t="s">
        <v>118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2">
        <v>17</v>
      </c>
      <c r="B324" s="2">
        <v>1</v>
      </c>
      <c r="C324" s="2"/>
      <c r="D324" s="2"/>
      <c r="E324" s="2" t="s">
        <v>3</v>
      </c>
      <c r="F324" s="2" t="s">
        <v>230</v>
      </c>
      <c r="G324" s="2" t="s">
        <v>311</v>
      </c>
      <c r="H324" s="2" t="s">
        <v>239</v>
      </c>
      <c r="I324" s="2">
        <v>4</v>
      </c>
      <c r="J324" s="2">
        <v>0</v>
      </c>
      <c r="K324" s="2">
        <v>4</v>
      </c>
      <c r="L324" s="2">
        <v>4</v>
      </c>
      <c r="M324" s="2">
        <v>0</v>
      </c>
      <c r="N324" s="2">
        <f t="shared" si="267"/>
        <v>4</v>
      </c>
      <c r="O324" s="2">
        <f t="shared" si="268"/>
        <v>224.12</v>
      </c>
      <c r="P324" s="2">
        <f t="shared" si="269"/>
        <v>224.12</v>
      </c>
      <c r="Q324" s="2">
        <f t="shared" si="270"/>
        <v>0</v>
      </c>
      <c r="R324" s="2">
        <f t="shared" si="271"/>
        <v>0</v>
      </c>
      <c r="S324" s="2">
        <f t="shared" si="272"/>
        <v>0</v>
      </c>
      <c r="T324" s="2">
        <f t="shared" si="273"/>
        <v>0</v>
      </c>
      <c r="U324" s="2">
        <f t="shared" si="274"/>
        <v>0</v>
      </c>
      <c r="V324" s="2">
        <f t="shared" si="275"/>
        <v>0</v>
      </c>
      <c r="W324" s="2">
        <f t="shared" si="276"/>
        <v>0</v>
      </c>
      <c r="X324" s="2">
        <f t="shared" si="277"/>
        <v>0</v>
      </c>
      <c r="Y324" s="2">
        <f t="shared" si="278"/>
        <v>0</v>
      </c>
      <c r="Z324" s="2"/>
      <c r="AA324" s="2">
        <v>-1</v>
      </c>
      <c r="AB324" s="2">
        <f t="shared" si="279"/>
        <v>56.03</v>
      </c>
      <c r="AC324" s="2">
        <f t="shared" si="280"/>
        <v>56.03</v>
      </c>
      <c r="AD324" s="2">
        <f t="shared" si="281"/>
        <v>0</v>
      </c>
      <c r="AE324" s="2">
        <f t="shared" si="282"/>
        <v>0</v>
      </c>
      <c r="AF324" s="2">
        <f t="shared" si="283"/>
        <v>0</v>
      </c>
      <c r="AG324" s="2">
        <f t="shared" si="284"/>
        <v>0</v>
      </c>
      <c r="AH324" s="2">
        <f t="shared" si="285"/>
        <v>0</v>
      </c>
      <c r="AI324" s="2">
        <f t="shared" si="286"/>
        <v>0</v>
      </c>
      <c r="AJ324" s="2">
        <f t="shared" si="287"/>
        <v>0</v>
      </c>
      <c r="AK324" s="2">
        <v>56.03</v>
      </c>
      <c r="AL324" s="2">
        <v>56.03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1</v>
      </c>
      <c r="BJ324" s="2" t="s">
        <v>3</v>
      </c>
      <c r="BK324" s="2"/>
      <c r="BL324" s="2"/>
      <c r="BM324" s="2">
        <v>400002</v>
      </c>
      <c r="BN324" s="2">
        <v>0</v>
      </c>
      <c r="BO324" s="2" t="s">
        <v>3</v>
      </c>
      <c r="BP324" s="2">
        <v>0</v>
      </c>
      <c r="BQ324" s="2">
        <v>202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0</v>
      </c>
      <c r="CA324" s="2">
        <v>0</v>
      </c>
      <c r="CB324" s="2" t="s">
        <v>3</v>
      </c>
      <c r="CC324" s="2"/>
      <c r="CD324" s="2"/>
      <c r="CE324" s="2">
        <v>30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 t="s">
        <v>3</v>
      </c>
      <c r="CO324" s="2">
        <v>0</v>
      </c>
      <c r="CP324" s="2">
        <f t="shared" si="288"/>
        <v>224.12</v>
      </c>
      <c r="CQ324" s="2">
        <f t="shared" si="289"/>
        <v>56.03</v>
      </c>
      <c r="CR324" s="2">
        <f t="shared" si="290"/>
        <v>0</v>
      </c>
      <c r="CS324" s="2">
        <f t="shared" si="291"/>
        <v>0</v>
      </c>
      <c r="CT324" s="2">
        <f t="shared" si="292"/>
        <v>0</v>
      </c>
      <c r="CU324" s="2">
        <f t="shared" si="293"/>
        <v>0</v>
      </c>
      <c r="CV324" s="2">
        <f t="shared" si="294"/>
        <v>0</v>
      </c>
      <c r="CW324" s="2">
        <f t="shared" si="295"/>
        <v>0</v>
      </c>
      <c r="CX324" s="2">
        <f t="shared" si="296"/>
        <v>0</v>
      </c>
      <c r="CY324" s="2">
        <f>((S324*BZ324)/100)</f>
        <v>0</v>
      </c>
      <c r="CZ324" s="2">
        <f>((S324*CA324)/100)</f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239</v>
      </c>
      <c r="DW324" s="2" t="s">
        <v>239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362026037</v>
      </c>
      <c r="EF324" s="2">
        <v>202</v>
      </c>
      <c r="EG324" s="2" t="s">
        <v>222</v>
      </c>
      <c r="EH324" s="2">
        <v>0</v>
      </c>
      <c r="EI324" s="2" t="s">
        <v>3</v>
      </c>
      <c r="EJ324" s="2">
        <v>1</v>
      </c>
      <c r="EK324" s="2">
        <v>400002</v>
      </c>
      <c r="EL324" s="2" t="s">
        <v>233</v>
      </c>
      <c r="EM324" s="2" t="s">
        <v>222</v>
      </c>
      <c r="EN324" s="2"/>
      <c r="EO324" s="2" t="s">
        <v>3</v>
      </c>
      <c r="EP324" s="2"/>
      <c r="EQ324" s="2">
        <v>132608</v>
      </c>
      <c r="ER324" s="2">
        <v>436.56</v>
      </c>
      <c r="ES324" s="2">
        <v>56.03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0</v>
      </c>
      <c r="FY324" s="2">
        <v>0</v>
      </c>
      <c r="FZ324" s="2"/>
      <c r="GA324" s="2" t="s">
        <v>234</v>
      </c>
      <c r="GB324" s="2"/>
      <c r="GC324" s="2"/>
      <c r="GD324" s="2">
        <v>0</v>
      </c>
      <c r="GE324" s="2"/>
      <c r="GF324" s="2">
        <v>-49293733</v>
      </c>
      <c r="GG324" s="2">
        <v>2</v>
      </c>
      <c r="GH324" s="2">
        <v>0</v>
      </c>
      <c r="GI324" s="2">
        <v>-2</v>
      </c>
      <c r="GJ324" s="2">
        <v>0</v>
      </c>
      <c r="GK324" s="2">
        <f>ROUND(R324*(R12)/100,2)</f>
        <v>0</v>
      </c>
      <c r="GL324" s="2">
        <f t="shared" si="297"/>
        <v>0</v>
      </c>
      <c r="GM324" s="2">
        <f t="shared" si="298"/>
        <v>224.12</v>
      </c>
      <c r="GN324" s="2">
        <f t="shared" si="299"/>
        <v>224.12</v>
      </c>
      <c r="GO324" s="2">
        <f t="shared" si="300"/>
        <v>0</v>
      </c>
      <c r="GP324" s="2">
        <f t="shared" si="301"/>
        <v>0</v>
      </c>
      <c r="GQ324" s="2"/>
      <c r="GR324" s="2">
        <v>0</v>
      </c>
      <c r="GS324" s="2">
        <v>4</v>
      </c>
      <c r="GT324" s="2">
        <v>0</v>
      </c>
      <c r="GU324" s="2" t="s">
        <v>3</v>
      </c>
      <c r="GV324" s="2">
        <f t="shared" si="302"/>
        <v>0</v>
      </c>
      <c r="GW324" s="2">
        <v>1</v>
      </c>
      <c r="GX324" s="2">
        <f t="shared" si="303"/>
        <v>0</v>
      </c>
      <c r="GY324" s="2"/>
      <c r="GZ324" s="2"/>
      <c r="HA324" s="2">
        <v>0</v>
      </c>
      <c r="HB324" s="2">
        <v>0</v>
      </c>
      <c r="HC324" s="2">
        <f t="shared" si="304"/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3</v>
      </c>
      <c r="HO324" s="2" t="s">
        <v>3</v>
      </c>
      <c r="HP324" s="2" t="s">
        <v>3</v>
      </c>
      <c r="HQ324" s="2" t="s">
        <v>3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>
        <v>17</v>
      </c>
      <c r="B325">
        <v>1</v>
      </c>
      <c r="E325" t="s">
        <v>3</v>
      </c>
      <c r="F325" t="s">
        <v>230</v>
      </c>
      <c r="G325" t="s">
        <v>311</v>
      </c>
      <c r="H325" t="s">
        <v>239</v>
      </c>
      <c r="I325">
        <v>4</v>
      </c>
      <c r="J325">
        <v>0</v>
      </c>
      <c r="K325">
        <v>4</v>
      </c>
      <c r="L325">
        <v>4</v>
      </c>
      <c r="M325">
        <v>0</v>
      </c>
      <c r="N325">
        <f t="shared" si="267"/>
        <v>4</v>
      </c>
      <c r="O325">
        <f t="shared" si="268"/>
        <v>1804.17</v>
      </c>
      <c r="P325">
        <f t="shared" si="269"/>
        <v>1804.17</v>
      </c>
      <c r="Q325">
        <f t="shared" si="270"/>
        <v>0</v>
      </c>
      <c r="R325">
        <f t="shared" si="271"/>
        <v>0</v>
      </c>
      <c r="S325">
        <f t="shared" si="272"/>
        <v>0</v>
      </c>
      <c r="T325">
        <f t="shared" si="273"/>
        <v>0</v>
      </c>
      <c r="U325">
        <f t="shared" si="274"/>
        <v>0</v>
      </c>
      <c r="V325">
        <f t="shared" si="275"/>
        <v>0</v>
      </c>
      <c r="W325">
        <f t="shared" si="276"/>
        <v>0</v>
      </c>
      <c r="X325">
        <f t="shared" si="277"/>
        <v>0</v>
      </c>
      <c r="Y325">
        <f t="shared" si="278"/>
        <v>0</v>
      </c>
      <c r="AA325">
        <v>-1</v>
      </c>
      <c r="AB325">
        <f t="shared" si="279"/>
        <v>56.03</v>
      </c>
      <c r="AC325">
        <f t="shared" si="280"/>
        <v>56.03</v>
      </c>
      <c r="AD325">
        <f t="shared" si="281"/>
        <v>0</v>
      </c>
      <c r="AE325">
        <f t="shared" si="282"/>
        <v>0</v>
      </c>
      <c r="AF325">
        <f t="shared" si="283"/>
        <v>0</v>
      </c>
      <c r="AG325">
        <f t="shared" si="284"/>
        <v>0</v>
      </c>
      <c r="AH325">
        <f t="shared" si="285"/>
        <v>0</v>
      </c>
      <c r="AI325">
        <f t="shared" si="286"/>
        <v>0</v>
      </c>
      <c r="AJ325">
        <f t="shared" si="287"/>
        <v>0</v>
      </c>
      <c r="AK325">
        <v>56.03</v>
      </c>
      <c r="AL325">
        <v>56.03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8.0500000000000007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88"/>
        <v>1804.17</v>
      </c>
      <c r="CQ325">
        <f t="shared" si="289"/>
        <v>451.04</v>
      </c>
      <c r="CR325">
        <f t="shared" si="290"/>
        <v>0</v>
      </c>
      <c r="CS325">
        <f t="shared" si="291"/>
        <v>0</v>
      </c>
      <c r="CT325">
        <f t="shared" si="292"/>
        <v>0</v>
      </c>
      <c r="CU325">
        <f t="shared" si="293"/>
        <v>0</v>
      </c>
      <c r="CV325">
        <f t="shared" si="294"/>
        <v>0</v>
      </c>
      <c r="CW325">
        <f t="shared" si="295"/>
        <v>0</v>
      </c>
      <c r="CX325">
        <f t="shared" si="296"/>
        <v>0</v>
      </c>
      <c r="CY325">
        <f>S325*(BZ325/100)</f>
        <v>0</v>
      </c>
      <c r="CZ325">
        <f>S325*(CA325/100)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239</v>
      </c>
      <c r="DW325" t="s">
        <v>239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362026037</v>
      </c>
      <c r="EF325">
        <v>202</v>
      </c>
      <c r="EG325" t="s">
        <v>222</v>
      </c>
      <c r="EH325">
        <v>0</v>
      </c>
      <c r="EI325" t="s">
        <v>3</v>
      </c>
      <c r="EJ325">
        <v>1</v>
      </c>
      <c r="EK325">
        <v>400002</v>
      </c>
      <c r="EL325" t="s">
        <v>233</v>
      </c>
      <c r="EM325" t="s">
        <v>222</v>
      </c>
      <c r="EO325" t="s">
        <v>3</v>
      </c>
      <c r="EQ325">
        <v>132608</v>
      </c>
      <c r="ER325">
        <v>45.66</v>
      </c>
      <c r="ES325">
        <v>56.03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442.2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312</v>
      </c>
      <c r="GD325">
        <v>0</v>
      </c>
      <c r="GF325">
        <v>-49293733</v>
      </c>
      <c r="GG325">
        <v>2</v>
      </c>
      <c r="GH325">
        <v>3</v>
      </c>
      <c r="GI325">
        <v>5</v>
      </c>
      <c r="GJ325">
        <v>0</v>
      </c>
      <c r="GK325">
        <f>ROUND(R325*(S12)/100,2)</f>
        <v>0</v>
      </c>
      <c r="GL325">
        <f t="shared" si="297"/>
        <v>0</v>
      </c>
      <c r="GM325">
        <f t="shared" si="298"/>
        <v>1804.17</v>
      </c>
      <c r="GN325">
        <f t="shared" si="299"/>
        <v>1804.17</v>
      </c>
      <c r="GO325">
        <f t="shared" si="300"/>
        <v>0</v>
      </c>
      <c r="GP325">
        <f t="shared" si="301"/>
        <v>0</v>
      </c>
      <c r="GR325">
        <v>1</v>
      </c>
      <c r="GS325">
        <v>1</v>
      </c>
      <c r="GT325">
        <v>0</v>
      </c>
      <c r="GU325" t="s">
        <v>3</v>
      </c>
      <c r="GV325">
        <f t="shared" si="302"/>
        <v>0</v>
      </c>
      <c r="GW325">
        <v>1</v>
      </c>
      <c r="GX325">
        <f t="shared" si="303"/>
        <v>0</v>
      </c>
      <c r="HA325">
        <v>0</v>
      </c>
      <c r="HB325">
        <v>0</v>
      </c>
      <c r="HC325">
        <f t="shared" si="304"/>
        <v>0</v>
      </c>
      <c r="HE325" t="s">
        <v>236</v>
      </c>
      <c r="HF325" t="s">
        <v>118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2">
        <v>17</v>
      </c>
      <c r="B326" s="2">
        <v>1</v>
      </c>
      <c r="C326" s="2"/>
      <c r="D326" s="2"/>
      <c r="E326" s="2" t="s">
        <v>3</v>
      </c>
      <c r="F326" s="2" t="s">
        <v>230</v>
      </c>
      <c r="G326" s="2" t="s">
        <v>313</v>
      </c>
      <c r="H326" s="2" t="s">
        <v>239</v>
      </c>
      <c r="I326" s="2">
        <v>5</v>
      </c>
      <c r="J326" s="2">
        <v>0</v>
      </c>
      <c r="K326" s="2">
        <v>5</v>
      </c>
      <c r="L326" s="2">
        <v>5</v>
      </c>
      <c r="M326" s="2">
        <v>0</v>
      </c>
      <c r="N326" s="2">
        <f t="shared" ref="N326:N357" si="305">ROUND(L326-M326,4)</f>
        <v>5</v>
      </c>
      <c r="O326" s="2">
        <f t="shared" ref="O326:O359" si="306">ROUND(CP326,2)</f>
        <v>380</v>
      </c>
      <c r="P326" s="2">
        <f t="shared" ref="P326:P359" si="307">ROUND((ROUND((AC326*AW326*I326),2)*BC326),2)</f>
        <v>380</v>
      </c>
      <c r="Q326" s="2">
        <f t="shared" ref="Q326:Q359" si="308">(ROUND((ROUND(((ET326)*AV326*I326),2)*BB326),2)+ROUND((ROUND(((AE326-(EU326))*AV326*I326),2)*BS326),2))</f>
        <v>0</v>
      </c>
      <c r="R326" s="2">
        <f t="shared" ref="R326:R359" si="309">ROUND((ROUND((AE326*AV326*I326),2)*BS326),2)</f>
        <v>0</v>
      </c>
      <c r="S326" s="2">
        <f t="shared" ref="S326:S359" si="310">ROUND((ROUND((AF326*AV326*I326),2)*BA326),2)</f>
        <v>0</v>
      </c>
      <c r="T326" s="2">
        <f t="shared" ref="T326:T359" si="311">ROUND(CU326*I326,2)</f>
        <v>0</v>
      </c>
      <c r="U326" s="2">
        <f t="shared" ref="U326:U359" si="312">CV326*I326</f>
        <v>0</v>
      </c>
      <c r="V326" s="2">
        <f t="shared" ref="V326:V359" si="313">CW326*I326</f>
        <v>0</v>
      </c>
      <c r="W326" s="2">
        <f t="shared" ref="W326:W359" si="314">ROUND(CX326*I326,2)</f>
        <v>0</v>
      </c>
      <c r="X326" s="2">
        <f t="shared" ref="X326:X359" si="315">ROUND(CY326,2)</f>
        <v>0</v>
      </c>
      <c r="Y326" s="2">
        <f t="shared" ref="Y326:Y359" si="316">ROUND(CZ326,2)</f>
        <v>0</v>
      </c>
      <c r="Z326" s="2"/>
      <c r="AA326" s="2">
        <v>-1</v>
      </c>
      <c r="AB326" s="2">
        <f t="shared" ref="AB326:AB357" si="317">ROUND((AC326+AD326+AF326),6)</f>
        <v>76</v>
      </c>
      <c r="AC326" s="2">
        <f t="shared" ref="AC326:AC359" si="318">ROUND((ES326),6)</f>
        <v>76</v>
      </c>
      <c r="AD326" s="2">
        <f t="shared" ref="AD326:AD357" si="319">ROUND((((ET326)-(EU326))+AE326),6)</f>
        <v>0</v>
      </c>
      <c r="AE326" s="2">
        <f t="shared" ref="AE326:AE359" si="320">ROUND((EU326),6)</f>
        <v>0</v>
      </c>
      <c r="AF326" s="2">
        <f t="shared" ref="AF326:AF359" si="321">ROUND((EV326),6)</f>
        <v>0</v>
      </c>
      <c r="AG326" s="2">
        <f t="shared" ref="AG326:AG359" si="322">ROUND((AP326),6)</f>
        <v>0</v>
      </c>
      <c r="AH326" s="2">
        <f t="shared" ref="AH326:AH359" si="323">(EW326)</f>
        <v>0</v>
      </c>
      <c r="AI326" s="2">
        <f t="shared" ref="AI326:AI359" si="324">(EX326)</f>
        <v>0</v>
      </c>
      <c r="AJ326" s="2">
        <f t="shared" ref="AJ326:AJ359" si="325">(AS326)</f>
        <v>0</v>
      </c>
      <c r="AK326" s="2">
        <v>76</v>
      </c>
      <c r="AL326" s="2">
        <v>76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3</v>
      </c>
      <c r="BI326" s="2">
        <v>1</v>
      </c>
      <c r="BJ326" s="2" t="s">
        <v>3</v>
      </c>
      <c r="BK326" s="2"/>
      <c r="BL326" s="2"/>
      <c r="BM326" s="2">
        <v>400002</v>
      </c>
      <c r="BN326" s="2">
        <v>0</v>
      </c>
      <c r="BO326" s="2" t="s">
        <v>3</v>
      </c>
      <c r="BP326" s="2">
        <v>0</v>
      </c>
      <c r="BQ326" s="2">
        <v>202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0</v>
      </c>
      <c r="CA326" s="2">
        <v>0</v>
      </c>
      <c r="CB326" s="2" t="s">
        <v>3</v>
      </c>
      <c r="CC326" s="2"/>
      <c r="CD326" s="2"/>
      <c r="CE326" s="2">
        <v>30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 t="s">
        <v>3</v>
      </c>
      <c r="CO326" s="2">
        <v>0</v>
      </c>
      <c r="CP326" s="2">
        <f t="shared" ref="CP326:CP359" si="326">(P326+Q326+S326)</f>
        <v>380</v>
      </c>
      <c r="CQ326" s="2">
        <f t="shared" ref="CQ326:CQ359" si="327">ROUND((ROUND((AC326*AW326*1),2)*BC326),2)</f>
        <v>76</v>
      </c>
      <c r="CR326" s="2">
        <f t="shared" ref="CR326:CR359" si="328">(ROUND((ROUND(((ET326)*AV326*1),2)*BB326),2)+ROUND((ROUND(((AE326-(EU326))*AV326*1),2)*BS326),2))</f>
        <v>0</v>
      </c>
      <c r="CS326" s="2">
        <f t="shared" ref="CS326:CS359" si="329">ROUND((ROUND((AE326*AV326*1),2)*BS326),2)</f>
        <v>0</v>
      </c>
      <c r="CT326" s="2">
        <f t="shared" ref="CT326:CT359" si="330">ROUND((ROUND((AF326*AV326*1),2)*BA326),2)</f>
        <v>0</v>
      </c>
      <c r="CU326" s="2">
        <f t="shared" ref="CU326:CU359" si="331">AG326</f>
        <v>0</v>
      </c>
      <c r="CV326" s="2">
        <f t="shared" ref="CV326:CV359" si="332">(AH326*AV326)</f>
        <v>0</v>
      </c>
      <c r="CW326" s="2">
        <f t="shared" ref="CW326:CW359" si="333">AI326</f>
        <v>0</v>
      </c>
      <c r="CX326" s="2">
        <f t="shared" ref="CX326:CX359" si="334">AJ326</f>
        <v>0</v>
      </c>
      <c r="CY326" s="2">
        <f>((S326*BZ326)/100)</f>
        <v>0</v>
      </c>
      <c r="CZ326" s="2">
        <f>((S326*CA326)/100)</f>
        <v>0</v>
      </c>
      <c r="DA326" s="2"/>
      <c r="DB326" s="2"/>
      <c r="DC326" s="2" t="s">
        <v>3</v>
      </c>
      <c r="DD326" s="2" t="s">
        <v>3</v>
      </c>
      <c r="DE326" s="2" t="s">
        <v>3</v>
      </c>
      <c r="DF326" s="2" t="s">
        <v>3</v>
      </c>
      <c r="DG326" s="2" t="s">
        <v>3</v>
      </c>
      <c r="DH326" s="2" t="s">
        <v>3</v>
      </c>
      <c r="DI326" s="2" t="s">
        <v>3</v>
      </c>
      <c r="DJ326" s="2" t="s">
        <v>3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1013</v>
      </c>
      <c r="DV326" s="2" t="s">
        <v>239</v>
      </c>
      <c r="DW326" s="2" t="s">
        <v>239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362026037</v>
      </c>
      <c r="EF326" s="2">
        <v>202</v>
      </c>
      <c r="EG326" s="2" t="s">
        <v>222</v>
      </c>
      <c r="EH326" s="2">
        <v>0</v>
      </c>
      <c r="EI326" s="2" t="s">
        <v>3</v>
      </c>
      <c r="EJ326" s="2">
        <v>1</v>
      </c>
      <c r="EK326" s="2">
        <v>400002</v>
      </c>
      <c r="EL326" s="2" t="s">
        <v>233</v>
      </c>
      <c r="EM326" s="2" t="s">
        <v>222</v>
      </c>
      <c r="EN326" s="2"/>
      <c r="EO326" s="2" t="s">
        <v>3</v>
      </c>
      <c r="EP326" s="2"/>
      <c r="EQ326" s="2">
        <v>1536</v>
      </c>
      <c r="ER326" s="2">
        <v>436.56</v>
      </c>
      <c r="ES326" s="2">
        <v>76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v>0</v>
      </c>
      <c r="FS326" s="2">
        <v>0</v>
      </c>
      <c r="FT326" s="2"/>
      <c r="FU326" s="2"/>
      <c r="FV326" s="2"/>
      <c r="FW326" s="2"/>
      <c r="FX326" s="2">
        <v>0</v>
      </c>
      <c r="FY326" s="2">
        <v>0</v>
      </c>
      <c r="FZ326" s="2"/>
      <c r="GA326" s="2" t="s">
        <v>234</v>
      </c>
      <c r="GB326" s="2"/>
      <c r="GC326" s="2"/>
      <c r="GD326" s="2">
        <v>0</v>
      </c>
      <c r="GE326" s="2"/>
      <c r="GF326" s="2">
        <v>1618180935</v>
      </c>
      <c r="GG326" s="2">
        <v>2</v>
      </c>
      <c r="GH326" s="2">
        <v>0</v>
      </c>
      <c r="GI326" s="2">
        <v>-2</v>
      </c>
      <c r="GJ326" s="2">
        <v>0</v>
      </c>
      <c r="GK326" s="2">
        <f>ROUND(R326*(R12)/100,2)</f>
        <v>0</v>
      </c>
      <c r="GL326" s="2">
        <f t="shared" ref="GL326:GL359" si="335">ROUND(IF(AND(BH326=3,BI326=3,FS326&lt;&gt;0),P326,0),2)</f>
        <v>0</v>
      </c>
      <c r="GM326" s="2">
        <f t="shared" ref="GM326:GM359" si="336">ROUND(O326+X326+Y326+GK326,2)+GX326</f>
        <v>380</v>
      </c>
      <c r="GN326" s="2">
        <f t="shared" ref="GN326:GN357" si="337">IF(OR(BI326=0,BI326=1),GM326-GX326,0)</f>
        <v>380</v>
      </c>
      <c r="GO326" s="2">
        <f t="shared" ref="GO326:GO359" si="338">IF(BI326=2,GM326-GX326,0)</f>
        <v>0</v>
      </c>
      <c r="GP326" s="2">
        <f t="shared" ref="GP326:GP359" si="339">IF(BI326=4,GM326-GX326,0)</f>
        <v>0</v>
      </c>
      <c r="GQ326" s="2"/>
      <c r="GR326" s="2">
        <v>0</v>
      </c>
      <c r="GS326" s="2">
        <v>4</v>
      </c>
      <c r="GT326" s="2">
        <v>0</v>
      </c>
      <c r="GU326" s="2" t="s">
        <v>3</v>
      </c>
      <c r="GV326" s="2">
        <f t="shared" ref="GV326:GV359" si="340">ROUND((GT326),6)</f>
        <v>0</v>
      </c>
      <c r="GW326" s="2">
        <v>1</v>
      </c>
      <c r="GX326" s="2">
        <f t="shared" ref="GX326:GX359" si="341">ROUND(HC326*I326,2)</f>
        <v>0</v>
      </c>
      <c r="GY326" s="2"/>
      <c r="GZ326" s="2"/>
      <c r="HA326" s="2">
        <v>0</v>
      </c>
      <c r="HB326" s="2">
        <v>0</v>
      </c>
      <c r="HC326" s="2">
        <f t="shared" ref="HC326:HC359" si="342">GV326*GW326</f>
        <v>0</v>
      </c>
      <c r="HD326" s="2"/>
      <c r="HE326" s="2" t="s">
        <v>3</v>
      </c>
      <c r="HF326" s="2" t="s">
        <v>3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3</v>
      </c>
      <c r="HO326" s="2" t="s">
        <v>3</v>
      </c>
      <c r="HP326" s="2" t="s">
        <v>3</v>
      </c>
      <c r="HQ326" s="2" t="s">
        <v>3</v>
      </c>
      <c r="HR326" s="2"/>
      <c r="HS326" s="2">
        <v>0</v>
      </c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">
      <c r="A327">
        <v>17</v>
      </c>
      <c r="B327">
        <v>1</v>
      </c>
      <c r="E327" t="s">
        <v>3</v>
      </c>
      <c r="F327" t="s">
        <v>230</v>
      </c>
      <c r="G327" t="s">
        <v>313</v>
      </c>
      <c r="H327" t="s">
        <v>239</v>
      </c>
      <c r="I327">
        <v>5</v>
      </c>
      <c r="J327">
        <v>0</v>
      </c>
      <c r="K327">
        <v>5</v>
      </c>
      <c r="L327">
        <v>5</v>
      </c>
      <c r="M327">
        <v>0</v>
      </c>
      <c r="N327">
        <f t="shared" si="305"/>
        <v>5</v>
      </c>
      <c r="O327">
        <f t="shared" si="306"/>
        <v>3059</v>
      </c>
      <c r="P327">
        <f t="shared" si="307"/>
        <v>3059</v>
      </c>
      <c r="Q327">
        <f t="shared" si="308"/>
        <v>0</v>
      </c>
      <c r="R327">
        <f t="shared" si="309"/>
        <v>0</v>
      </c>
      <c r="S327">
        <f t="shared" si="310"/>
        <v>0</v>
      </c>
      <c r="T327">
        <f t="shared" si="311"/>
        <v>0</v>
      </c>
      <c r="U327">
        <f t="shared" si="312"/>
        <v>0</v>
      </c>
      <c r="V327">
        <f t="shared" si="313"/>
        <v>0</v>
      </c>
      <c r="W327">
        <f t="shared" si="314"/>
        <v>0</v>
      </c>
      <c r="X327">
        <f t="shared" si="315"/>
        <v>0</v>
      </c>
      <c r="Y327">
        <f t="shared" si="316"/>
        <v>0</v>
      </c>
      <c r="AA327">
        <v>-1</v>
      </c>
      <c r="AB327">
        <f t="shared" si="317"/>
        <v>76</v>
      </c>
      <c r="AC327">
        <f t="shared" si="318"/>
        <v>76</v>
      </c>
      <c r="AD327">
        <f t="shared" si="319"/>
        <v>0</v>
      </c>
      <c r="AE327">
        <f t="shared" si="320"/>
        <v>0</v>
      </c>
      <c r="AF327">
        <f t="shared" si="321"/>
        <v>0</v>
      </c>
      <c r="AG327">
        <f t="shared" si="322"/>
        <v>0</v>
      </c>
      <c r="AH327">
        <f t="shared" si="323"/>
        <v>0</v>
      </c>
      <c r="AI327">
        <f t="shared" si="324"/>
        <v>0</v>
      </c>
      <c r="AJ327">
        <f t="shared" si="325"/>
        <v>0</v>
      </c>
      <c r="AK327">
        <v>76</v>
      </c>
      <c r="AL327">
        <v>76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8.0500000000000007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326"/>
        <v>3059</v>
      </c>
      <c r="CQ327">
        <f t="shared" si="327"/>
        <v>611.79999999999995</v>
      </c>
      <c r="CR327">
        <f t="shared" si="328"/>
        <v>0</v>
      </c>
      <c r="CS327">
        <f t="shared" si="329"/>
        <v>0</v>
      </c>
      <c r="CT327">
        <f t="shared" si="330"/>
        <v>0</v>
      </c>
      <c r="CU327">
        <f t="shared" si="331"/>
        <v>0</v>
      </c>
      <c r="CV327">
        <f t="shared" si="332"/>
        <v>0</v>
      </c>
      <c r="CW327">
        <f t="shared" si="333"/>
        <v>0</v>
      </c>
      <c r="CX327">
        <f t="shared" si="334"/>
        <v>0</v>
      </c>
      <c r="CY327">
        <f>S327*(BZ327/100)</f>
        <v>0</v>
      </c>
      <c r="CZ327">
        <f>S327*(CA327/100)</f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239</v>
      </c>
      <c r="DW327" t="s">
        <v>239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362026037</v>
      </c>
      <c r="EF327">
        <v>202</v>
      </c>
      <c r="EG327" t="s">
        <v>222</v>
      </c>
      <c r="EH327">
        <v>0</v>
      </c>
      <c r="EI327" t="s">
        <v>3</v>
      </c>
      <c r="EJ327">
        <v>1</v>
      </c>
      <c r="EK327">
        <v>400002</v>
      </c>
      <c r="EL327" t="s">
        <v>233</v>
      </c>
      <c r="EM327" t="s">
        <v>222</v>
      </c>
      <c r="EO327" t="s">
        <v>3</v>
      </c>
      <c r="EQ327">
        <v>1536</v>
      </c>
      <c r="ER327">
        <v>61.92</v>
      </c>
      <c r="ES327">
        <v>76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599.79999999999995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314</v>
      </c>
      <c r="GD327">
        <v>0</v>
      </c>
      <c r="GF327">
        <v>1618180935</v>
      </c>
      <c r="GG327">
        <v>2</v>
      </c>
      <c r="GH327">
        <v>3</v>
      </c>
      <c r="GI327">
        <v>5</v>
      </c>
      <c r="GJ327">
        <v>0</v>
      </c>
      <c r="GK327">
        <f>ROUND(R327*(S12)/100,2)</f>
        <v>0</v>
      </c>
      <c r="GL327">
        <f t="shared" si="335"/>
        <v>0</v>
      </c>
      <c r="GM327">
        <f t="shared" si="336"/>
        <v>3059</v>
      </c>
      <c r="GN327">
        <f t="shared" si="337"/>
        <v>3059</v>
      </c>
      <c r="GO327">
        <f t="shared" si="338"/>
        <v>0</v>
      </c>
      <c r="GP327">
        <f t="shared" si="339"/>
        <v>0</v>
      </c>
      <c r="GR327">
        <v>1</v>
      </c>
      <c r="GS327">
        <v>1</v>
      </c>
      <c r="GT327">
        <v>0</v>
      </c>
      <c r="GU327" t="s">
        <v>3</v>
      </c>
      <c r="GV327">
        <f t="shared" si="340"/>
        <v>0</v>
      </c>
      <c r="GW327">
        <v>1</v>
      </c>
      <c r="GX327">
        <f t="shared" si="341"/>
        <v>0</v>
      </c>
      <c r="HA327">
        <v>0</v>
      </c>
      <c r="HB327">
        <v>0</v>
      </c>
      <c r="HC327">
        <f t="shared" si="342"/>
        <v>0</v>
      </c>
      <c r="HE327" t="s">
        <v>236</v>
      </c>
      <c r="HF327" t="s">
        <v>118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2">
        <v>17</v>
      </c>
      <c r="B328" s="2">
        <v>1</v>
      </c>
      <c r="C328" s="2"/>
      <c r="D328" s="2"/>
      <c r="E328" s="2" t="s">
        <v>3</v>
      </c>
      <c r="F328" s="2" t="s">
        <v>230</v>
      </c>
      <c r="G328" s="2" t="s">
        <v>315</v>
      </c>
      <c r="H328" s="2" t="s">
        <v>239</v>
      </c>
      <c r="I328" s="2">
        <v>14</v>
      </c>
      <c r="J328" s="2">
        <v>0</v>
      </c>
      <c r="K328" s="2">
        <v>14</v>
      </c>
      <c r="L328" s="2">
        <v>14</v>
      </c>
      <c r="M328" s="2">
        <v>0</v>
      </c>
      <c r="N328" s="2">
        <f t="shared" si="305"/>
        <v>14</v>
      </c>
      <c r="O328" s="2">
        <f t="shared" si="306"/>
        <v>14.7</v>
      </c>
      <c r="P328" s="2">
        <f t="shared" si="307"/>
        <v>14.7</v>
      </c>
      <c r="Q328" s="2">
        <f t="shared" si="308"/>
        <v>0</v>
      </c>
      <c r="R328" s="2">
        <f t="shared" si="309"/>
        <v>0</v>
      </c>
      <c r="S328" s="2">
        <f t="shared" si="310"/>
        <v>0</v>
      </c>
      <c r="T328" s="2">
        <f t="shared" si="311"/>
        <v>0</v>
      </c>
      <c r="U328" s="2">
        <f t="shared" si="312"/>
        <v>0</v>
      </c>
      <c r="V328" s="2">
        <f t="shared" si="313"/>
        <v>0</v>
      </c>
      <c r="W328" s="2">
        <f t="shared" si="314"/>
        <v>0</v>
      </c>
      <c r="X328" s="2">
        <f t="shared" si="315"/>
        <v>0</v>
      </c>
      <c r="Y328" s="2">
        <f t="shared" si="316"/>
        <v>0</v>
      </c>
      <c r="Z328" s="2"/>
      <c r="AA328" s="2">
        <v>-1</v>
      </c>
      <c r="AB328" s="2">
        <f t="shared" si="317"/>
        <v>1.05</v>
      </c>
      <c r="AC328" s="2">
        <f t="shared" si="318"/>
        <v>1.05</v>
      </c>
      <c r="AD328" s="2">
        <f t="shared" si="319"/>
        <v>0</v>
      </c>
      <c r="AE328" s="2">
        <f t="shared" si="320"/>
        <v>0</v>
      </c>
      <c r="AF328" s="2">
        <f t="shared" si="321"/>
        <v>0</v>
      </c>
      <c r="AG328" s="2">
        <f t="shared" si="322"/>
        <v>0</v>
      </c>
      <c r="AH328" s="2">
        <f t="shared" si="323"/>
        <v>0</v>
      </c>
      <c r="AI328" s="2">
        <f t="shared" si="324"/>
        <v>0</v>
      </c>
      <c r="AJ328" s="2">
        <f t="shared" si="325"/>
        <v>0</v>
      </c>
      <c r="AK328" s="2">
        <v>1.05</v>
      </c>
      <c r="AL328" s="2">
        <v>1.05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3</v>
      </c>
      <c r="BI328" s="2">
        <v>1</v>
      </c>
      <c r="BJ328" s="2" t="s">
        <v>3</v>
      </c>
      <c r="BK328" s="2"/>
      <c r="BL328" s="2"/>
      <c r="BM328" s="2">
        <v>400002</v>
      </c>
      <c r="BN328" s="2">
        <v>0</v>
      </c>
      <c r="BO328" s="2" t="s">
        <v>3</v>
      </c>
      <c r="BP328" s="2">
        <v>0</v>
      </c>
      <c r="BQ328" s="2">
        <v>202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0</v>
      </c>
      <c r="CA328" s="2">
        <v>0</v>
      </c>
      <c r="CB328" s="2" t="s">
        <v>3</v>
      </c>
      <c r="CC328" s="2"/>
      <c r="CD328" s="2"/>
      <c r="CE328" s="2">
        <v>30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 t="s">
        <v>3</v>
      </c>
      <c r="CO328" s="2">
        <v>0</v>
      </c>
      <c r="CP328" s="2">
        <f t="shared" si="326"/>
        <v>14.7</v>
      </c>
      <c r="CQ328" s="2">
        <f t="shared" si="327"/>
        <v>1.05</v>
      </c>
      <c r="CR328" s="2">
        <f t="shared" si="328"/>
        <v>0</v>
      </c>
      <c r="CS328" s="2">
        <f t="shared" si="329"/>
        <v>0</v>
      </c>
      <c r="CT328" s="2">
        <f t="shared" si="330"/>
        <v>0</v>
      </c>
      <c r="CU328" s="2">
        <f t="shared" si="331"/>
        <v>0</v>
      </c>
      <c r="CV328" s="2">
        <f t="shared" si="332"/>
        <v>0</v>
      </c>
      <c r="CW328" s="2">
        <f t="shared" si="333"/>
        <v>0</v>
      </c>
      <c r="CX328" s="2">
        <f t="shared" si="334"/>
        <v>0</v>
      </c>
      <c r="CY328" s="2">
        <f>((S328*BZ328)/100)</f>
        <v>0</v>
      </c>
      <c r="CZ328" s="2">
        <f>((S328*CA328)/100)</f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1013</v>
      </c>
      <c r="DV328" s="2" t="s">
        <v>239</v>
      </c>
      <c r="DW328" s="2" t="s">
        <v>239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362026037</v>
      </c>
      <c r="EF328" s="2">
        <v>202</v>
      </c>
      <c r="EG328" s="2" t="s">
        <v>222</v>
      </c>
      <c r="EH328" s="2">
        <v>0</v>
      </c>
      <c r="EI328" s="2" t="s">
        <v>3</v>
      </c>
      <c r="EJ328" s="2">
        <v>1</v>
      </c>
      <c r="EK328" s="2">
        <v>400002</v>
      </c>
      <c r="EL328" s="2" t="s">
        <v>233</v>
      </c>
      <c r="EM328" s="2" t="s">
        <v>222</v>
      </c>
      <c r="EN328" s="2"/>
      <c r="EO328" s="2" t="s">
        <v>3</v>
      </c>
      <c r="EP328" s="2"/>
      <c r="EQ328" s="2">
        <v>132608</v>
      </c>
      <c r="ER328" s="2">
        <v>39.78</v>
      </c>
      <c r="ES328" s="2">
        <v>1.05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0</v>
      </c>
      <c r="FY328" s="2">
        <v>0</v>
      </c>
      <c r="FZ328" s="2"/>
      <c r="GA328" s="2" t="s">
        <v>234</v>
      </c>
      <c r="GB328" s="2"/>
      <c r="GC328" s="2"/>
      <c r="GD328" s="2">
        <v>0</v>
      </c>
      <c r="GE328" s="2"/>
      <c r="GF328" s="2">
        <v>587812368</v>
      </c>
      <c r="GG328" s="2">
        <v>2</v>
      </c>
      <c r="GH328" s="2">
        <v>0</v>
      </c>
      <c r="GI328" s="2">
        <v>-2</v>
      </c>
      <c r="GJ328" s="2">
        <v>0</v>
      </c>
      <c r="GK328" s="2">
        <f>ROUND(R328*(R12)/100,2)</f>
        <v>0</v>
      </c>
      <c r="GL328" s="2">
        <f t="shared" si="335"/>
        <v>0</v>
      </c>
      <c r="GM328" s="2">
        <f t="shared" si="336"/>
        <v>14.7</v>
      </c>
      <c r="GN328" s="2">
        <f t="shared" si="337"/>
        <v>14.7</v>
      </c>
      <c r="GO328" s="2">
        <f t="shared" si="338"/>
        <v>0</v>
      </c>
      <c r="GP328" s="2">
        <f t="shared" si="339"/>
        <v>0</v>
      </c>
      <c r="GQ328" s="2"/>
      <c r="GR328" s="2">
        <v>0</v>
      </c>
      <c r="GS328" s="2">
        <v>4</v>
      </c>
      <c r="GT328" s="2">
        <v>0</v>
      </c>
      <c r="GU328" s="2" t="s">
        <v>3</v>
      </c>
      <c r="GV328" s="2">
        <f t="shared" si="340"/>
        <v>0</v>
      </c>
      <c r="GW328" s="2">
        <v>1</v>
      </c>
      <c r="GX328" s="2">
        <f t="shared" si="341"/>
        <v>0</v>
      </c>
      <c r="GY328" s="2"/>
      <c r="GZ328" s="2"/>
      <c r="HA328" s="2">
        <v>0</v>
      </c>
      <c r="HB328" s="2">
        <v>0</v>
      </c>
      <c r="HC328" s="2">
        <f t="shared" si="342"/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17</v>
      </c>
      <c r="B329">
        <v>1</v>
      </c>
      <c r="E329" t="s">
        <v>3</v>
      </c>
      <c r="F329" t="s">
        <v>230</v>
      </c>
      <c r="G329" t="s">
        <v>315</v>
      </c>
      <c r="H329" t="s">
        <v>239</v>
      </c>
      <c r="I329">
        <v>14</v>
      </c>
      <c r="J329">
        <v>0</v>
      </c>
      <c r="K329">
        <v>14</v>
      </c>
      <c r="L329">
        <v>14</v>
      </c>
      <c r="M329">
        <v>0</v>
      </c>
      <c r="N329">
        <f t="shared" si="305"/>
        <v>14</v>
      </c>
      <c r="O329">
        <f t="shared" si="306"/>
        <v>118.34</v>
      </c>
      <c r="P329">
        <f t="shared" si="307"/>
        <v>118.34</v>
      </c>
      <c r="Q329">
        <f t="shared" si="308"/>
        <v>0</v>
      </c>
      <c r="R329">
        <f t="shared" si="309"/>
        <v>0</v>
      </c>
      <c r="S329">
        <f t="shared" si="310"/>
        <v>0</v>
      </c>
      <c r="T329">
        <f t="shared" si="311"/>
        <v>0</v>
      </c>
      <c r="U329">
        <f t="shared" si="312"/>
        <v>0</v>
      </c>
      <c r="V329">
        <f t="shared" si="313"/>
        <v>0</v>
      </c>
      <c r="W329">
        <f t="shared" si="314"/>
        <v>0</v>
      </c>
      <c r="X329">
        <f t="shared" si="315"/>
        <v>0</v>
      </c>
      <c r="Y329">
        <f t="shared" si="316"/>
        <v>0</v>
      </c>
      <c r="AA329">
        <v>-1</v>
      </c>
      <c r="AB329">
        <f t="shared" si="317"/>
        <v>1.05</v>
      </c>
      <c r="AC329">
        <f t="shared" si="318"/>
        <v>1.05</v>
      </c>
      <c r="AD329">
        <f t="shared" si="319"/>
        <v>0</v>
      </c>
      <c r="AE329">
        <f t="shared" si="320"/>
        <v>0</v>
      </c>
      <c r="AF329">
        <f t="shared" si="321"/>
        <v>0</v>
      </c>
      <c r="AG329">
        <f t="shared" si="322"/>
        <v>0</v>
      </c>
      <c r="AH329">
        <f t="shared" si="323"/>
        <v>0</v>
      </c>
      <c r="AI329">
        <f t="shared" si="324"/>
        <v>0</v>
      </c>
      <c r="AJ329">
        <f t="shared" si="325"/>
        <v>0</v>
      </c>
      <c r="AK329">
        <v>1.05</v>
      </c>
      <c r="AL329">
        <v>1.05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8.0500000000000007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400002</v>
      </c>
      <c r="BN329">
        <v>0</v>
      </c>
      <c r="BO329" t="s">
        <v>3</v>
      </c>
      <c r="BP329">
        <v>0</v>
      </c>
      <c r="BQ329">
        <v>202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30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326"/>
        <v>118.34</v>
      </c>
      <c r="CQ329">
        <f t="shared" si="327"/>
        <v>8.4499999999999993</v>
      </c>
      <c r="CR329">
        <f t="shared" si="328"/>
        <v>0</v>
      </c>
      <c r="CS329">
        <f t="shared" si="329"/>
        <v>0</v>
      </c>
      <c r="CT329">
        <f t="shared" si="330"/>
        <v>0</v>
      </c>
      <c r="CU329">
        <f t="shared" si="331"/>
        <v>0</v>
      </c>
      <c r="CV329">
        <f t="shared" si="332"/>
        <v>0</v>
      </c>
      <c r="CW329">
        <f t="shared" si="333"/>
        <v>0</v>
      </c>
      <c r="CX329">
        <f t="shared" si="334"/>
        <v>0</v>
      </c>
      <c r="CY329">
        <f>S329*(BZ329/100)</f>
        <v>0</v>
      </c>
      <c r="CZ329">
        <f>S329*(CA329/100)</f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239</v>
      </c>
      <c r="DW329" t="s">
        <v>239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362026037</v>
      </c>
      <c r="EF329">
        <v>202</v>
      </c>
      <c r="EG329" t="s">
        <v>222</v>
      </c>
      <c r="EH329">
        <v>0</v>
      </c>
      <c r="EI329" t="s">
        <v>3</v>
      </c>
      <c r="EJ329">
        <v>1</v>
      </c>
      <c r="EK329">
        <v>400002</v>
      </c>
      <c r="EL329" t="s">
        <v>233</v>
      </c>
      <c r="EM329" t="s">
        <v>222</v>
      </c>
      <c r="EO329" t="s">
        <v>3</v>
      </c>
      <c r="EQ329">
        <v>132608</v>
      </c>
      <c r="ER329">
        <v>1.03</v>
      </c>
      <c r="ES329">
        <v>1.05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8.32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316</v>
      </c>
      <c r="GD329">
        <v>0</v>
      </c>
      <c r="GF329">
        <v>587812368</v>
      </c>
      <c r="GG329">
        <v>2</v>
      </c>
      <c r="GH329">
        <v>3</v>
      </c>
      <c r="GI329">
        <v>5</v>
      </c>
      <c r="GJ329">
        <v>0</v>
      </c>
      <c r="GK329">
        <f>ROUND(R329*(S12)/100,2)</f>
        <v>0</v>
      </c>
      <c r="GL329">
        <f t="shared" si="335"/>
        <v>0</v>
      </c>
      <c r="GM329">
        <f t="shared" si="336"/>
        <v>118.34</v>
      </c>
      <c r="GN329">
        <f t="shared" si="337"/>
        <v>118.34</v>
      </c>
      <c r="GO329">
        <f t="shared" si="338"/>
        <v>0</v>
      </c>
      <c r="GP329">
        <f t="shared" si="339"/>
        <v>0</v>
      </c>
      <c r="GR329">
        <v>1</v>
      </c>
      <c r="GS329">
        <v>1</v>
      </c>
      <c r="GT329">
        <v>0</v>
      </c>
      <c r="GU329" t="s">
        <v>3</v>
      </c>
      <c r="GV329">
        <f t="shared" si="340"/>
        <v>0</v>
      </c>
      <c r="GW329">
        <v>1</v>
      </c>
      <c r="GX329">
        <f t="shared" si="341"/>
        <v>0</v>
      </c>
      <c r="HA329">
        <v>0</v>
      </c>
      <c r="HB329">
        <v>0</v>
      </c>
      <c r="HC329">
        <f t="shared" si="342"/>
        <v>0</v>
      </c>
      <c r="HE329" t="s">
        <v>236</v>
      </c>
      <c r="HF329" t="s">
        <v>118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2">
        <v>17</v>
      </c>
      <c r="B330" s="2">
        <v>1</v>
      </c>
      <c r="C330" s="2"/>
      <c r="D330" s="2"/>
      <c r="E330" s="2" t="s">
        <v>3</v>
      </c>
      <c r="F330" s="2" t="s">
        <v>230</v>
      </c>
      <c r="G330" s="2" t="s">
        <v>317</v>
      </c>
      <c r="H330" s="2" t="s">
        <v>239</v>
      </c>
      <c r="I330" s="2">
        <v>1</v>
      </c>
      <c r="J330" s="2">
        <v>0</v>
      </c>
      <c r="K330" s="2">
        <v>1</v>
      </c>
      <c r="L330" s="2">
        <v>1</v>
      </c>
      <c r="M330" s="2">
        <v>0</v>
      </c>
      <c r="N330" s="2">
        <f t="shared" si="305"/>
        <v>1</v>
      </c>
      <c r="O330" s="2">
        <f t="shared" si="306"/>
        <v>5.19</v>
      </c>
      <c r="P330" s="2">
        <f t="shared" si="307"/>
        <v>5.19</v>
      </c>
      <c r="Q330" s="2">
        <f t="shared" si="308"/>
        <v>0</v>
      </c>
      <c r="R330" s="2">
        <f t="shared" si="309"/>
        <v>0</v>
      </c>
      <c r="S330" s="2">
        <f t="shared" si="310"/>
        <v>0</v>
      </c>
      <c r="T330" s="2">
        <f t="shared" si="311"/>
        <v>0</v>
      </c>
      <c r="U330" s="2">
        <f t="shared" si="312"/>
        <v>0</v>
      </c>
      <c r="V330" s="2">
        <f t="shared" si="313"/>
        <v>0</v>
      </c>
      <c r="W330" s="2">
        <f t="shared" si="314"/>
        <v>0</v>
      </c>
      <c r="X330" s="2">
        <f t="shared" si="315"/>
        <v>0</v>
      </c>
      <c r="Y330" s="2">
        <f t="shared" si="316"/>
        <v>0</v>
      </c>
      <c r="Z330" s="2"/>
      <c r="AA330" s="2">
        <v>-1</v>
      </c>
      <c r="AB330" s="2">
        <f t="shared" si="317"/>
        <v>5.19</v>
      </c>
      <c r="AC330" s="2">
        <f t="shared" si="318"/>
        <v>5.19</v>
      </c>
      <c r="AD330" s="2">
        <f t="shared" si="319"/>
        <v>0</v>
      </c>
      <c r="AE330" s="2">
        <f t="shared" si="320"/>
        <v>0</v>
      </c>
      <c r="AF330" s="2">
        <f t="shared" si="321"/>
        <v>0</v>
      </c>
      <c r="AG330" s="2">
        <f t="shared" si="322"/>
        <v>0</v>
      </c>
      <c r="AH330" s="2">
        <f t="shared" si="323"/>
        <v>0</v>
      </c>
      <c r="AI330" s="2">
        <f t="shared" si="324"/>
        <v>0</v>
      </c>
      <c r="AJ330" s="2">
        <f t="shared" si="325"/>
        <v>0</v>
      </c>
      <c r="AK330" s="2">
        <v>5.1899999999999995</v>
      </c>
      <c r="AL330" s="2">
        <v>5.1899999999999995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1</v>
      </c>
      <c r="AW330" s="2">
        <v>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3</v>
      </c>
      <c r="BI330" s="2">
        <v>1</v>
      </c>
      <c r="BJ330" s="2" t="s">
        <v>3</v>
      </c>
      <c r="BK330" s="2"/>
      <c r="BL330" s="2"/>
      <c r="BM330" s="2">
        <v>400002</v>
      </c>
      <c r="BN330" s="2">
        <v>0</v>
      </c>
      <c r="BO330" s="2" t="s">
        <v>3</v>
      </c>
      <c r="BP330" s="2">
        <v>0</v>
      </c>
      <c r="BQ330" s="2">
        <v>202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0</v>
      </c>
      <c r="CA330" s="2">
        <v>0</v>
      </c>
      <c r="CB330" s="2" t="s">
        <v>3</v>
      </c>
      <c r="CC330" s="2"/>
      <c r="CD330" s="2"/>
      <c r="CE330" s="2">
        <v>30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 t="s">
        <v>3</v>
      </c>
      <c r="CO330" s="2">
        <v>0</v>
      </c>
      <c r="CP330" s="2">
        <f t="shared" si="326"/>
        <v>5.19</v>
      </c>
      <c r="CQ330" s="2">
        <f t="shared" si="327"/>
        <v>5.19</v>
      </c>
      <c r="CR330" s="2">
        <f t="shared" si="328"/>
        <v>0</v>
      </c>
      <c r="CS330" s="2">
        <f t="shared" si="329"/>
        <v>0</v>
      </c>
      <c r="CT330" s="2">
        <f t="shared" si="330"/>
        <v>0</v>
      </c>
      <c r="CU330" s="2">
        <f t="shared" si="331"/>
        <v>0</v>
      </c>
      <c r="CV330" s="2">
        <f t="shared" si="332"/>
        <v>0</v>
      </c>
      <c r="CW330" s="2">
        <f t="shared" si="333"/>
        <v>0</v>
      </c>
      <c r="CX330" s="2">
        <f t="shared" si="334"/>
        <v>0</v>
      </c>
      <c r="CY330" s="2">
        <f>((S330*BZ330)/100)</f>
        <v>0</v>
      </c>
      <c r="CZ330" s="2">
        <f>((S330*CA330)/100)</f>
        <v>0</v>
      </c>
      <c r="DA330" s="2"/>
      <c r="DB330" s="2"/>
      <c r="DC330" s="2" t="s">
        <v>3</v>
      </c>
      <c r="DD330" s="2" t="s">
        <v>3</v>
      </c>
      <c r="DE330" s="2" t="s">
        <v>3</v>
      </c>
      <c r="DF330" s="2" t="s">
        <v>3</v>
      </c>
      <c r="DG330" s="2" t="s">
        <v>3</v>
      </c>
      <c r="DH330" s="2" t="s">
        <v>3</v>
      </c>
      <c r="DI330" s="2" t="s">
        <v>3</v>
      </c>
      <c r="DJ330" s="2" t="s">
        <v>3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1013</v>
      </c>
      <c r="DV330" s="2" t="s">
        <v>239</v>
      </c>
      <c r="DW330" s="2" t="s">
        <v>239</v>
      </c>
      <c r="DX330" s="2">
        <v>1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362026037</v>
      </c>
      <c r="EF330" s="2">
        <v>202</v>
      </c>
      <c r="EG330" s="2" t="s">
        <v>222</v>
      </c>
      <c r="EH330" s="2">
        <v>0</v>
      </c>
      <c r="EI330" s="2" t="s">
        <v>3</v>
      </c>
      <c r="EJ330" s="2">
        <v>1</v>
      </c>
      <c r="EK330" s="2">
        <v>400002</v>
      </c>
      <c r="EL330" s="2" t="s">
        <v>233</v>
      </c>
      <c r="EM330" s="2" t="s">
        <v>222</v>
      </c>
      <c r="EN330" s="2"/>
      <c r="EO330" s="2" t="s">
        <v>3</v>
      </c>
      <c r="EP330" s="2"/>
      <c r="EQ330" s="2">
        <v>132608</v>
      </c>
      <c r="ER330" s="2">
        <v>1411.95</v>
      </c>
      <c r="ES330" s="2">
        <v>5.1899999999999995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v>0</v>
      </c>
      <c r="FS330" s="2">
        <v>0</v>
      </c>
      <c r="FT330" s="2"/>
      <c r="FU330" s="2"/>
      <c r="FV330" s="2"/>
      <c r="FW330" s="2"/>
      <c r="FX330" s="2">
        <v>0</v>
      </c>
      <c r="FY330" s="2">
        <v>0</v>
      </c>
      <c r="FZ330" s="2"/>
      <c r="GA330" s="2" t="s">
        <v>234</v>
      </c>
      <c r="GB330" s="2"/>
      <c r="GC330" s="2"/>
      <c r="GD330" s="2">
        <v>0</v>
      </c>
      <c r="GE330" s="2"/>
      <c r="GF330" s="2">
        <v>939644229</v>
      </c>
      <c r="GG330" s="2">
        <v>2</v>
      </c>
      <c r="GH330" s="2">
        <v>0</v>
      </c>
      <c r="GI330" s="2">
        <v>-2</v>
      </c>
      <c r="GJ330" s="2">
        <v>0</v>
      </c>
      <c r="GK330" s="2">
        <f>ROUND(R330*(R12)/100,2)</f>
        <v>0</v>
      </c>
      <c r="GL330" s="2">
        <f t="shared" si="335"/>
        <v>0</v>
      </c>
      <c r="GM330" s="2">
        <f t="shared" si="336"/>
        <v>5.19</v>
      </c>
      <c r="GN330" s="2">
        <f t="shared" si="337"/>
        <v>5.19</v>
      </c>
      <c r="GO330" s="2">
        <f t="shared" si="338"/>
        <v>0</v>
      </c>
      <c r="GP330" s="2">
        <f t="shared" si="339"/>
        <v>0</v>
      </c>
      <c r="GQ330" s="2"/>
      <c r="GR330" s="2">
        <v>0</v>
      </c>
      <c r="GS330" s="2">
        <v>4</v>
      </c>
      <c r="GT330" s="2">
        <v>0</v>
      </c>
      <c r="GU330" s="2" t="s">
        <v>3</v>
      </c>
      <c r="GV330" s="2">
        <f t="shared" si="340"/>
        <v>0</v>
      </c>
      <c r="GW330" s="2">
        <v>1</v>
      </c>
      <c r="GX330" s="2">
        <f t="shared" si="341"/>
        <v>0</v>
      </c>
      <c r="GY330" s="2"/>
      <c r="GZ330" s="2"/>
      <c r="HA330" s="2">
        <v>0</v>
      </c>
      <c r="HB330" s="2">
        <v>0</v>
      </c>
      <c r="HC330" s="2">
        <f t="shared" si="342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</v>
      </c>
      <c r="HO330" s="2" t="s">
        <v>3</v>
      </c>
      <c r="HP330" s="2" t="s">
        <v>3</v>
      </c>
      <c r="HQ330" s="2" t="s">
        <v>3</v>
      </c>
      <c r="HR330" s="2"/>
      <c r="HS330" s="2">
        <v>0</v>
      </c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17</v>
      </c>
      <c r="B331">
        <v>1</v>
      </c>
      <c r="E331" t="s">
        <v>3</v>
      </c>
      <c r="F331" t="s">
        <v>230</v>
      </c>
      <c r="G331" t="s">
        <v>317</v>
      </c>
      <c r="H331" t="s">
        <v>239</v>
      </c>
      <c r="I331">
        <v>1</v>
      </c>
      <c r="J331">
        <v>0</v>
      </c>
      <c r="K331">
        <v>1</v>
      </c>
      <c r="L331">
        <v>1</v>
      </c>
      <c r="M331">
        <v>0</v>
      </c>
      <c r="N331">
        <f t="shared" si="305"/>
        <v>1</v>
      </c>
      <c r="O331">
        <f t="shared" si="306"/>
        <v>41.78</v>
      </c>
      <c r="P331">
        <f t="shared" si="307"/>
        <v>41.78</v>
      </c>
      <c r="Q331">
        <f t="shared" si="308"/>
        <v>0</v>
      </c>
      <c r="R331">
        <f t="shared" si="309"/>
        <v>0</v>
      </c>
      <c r="S331">
        <f t="shared" si="310"/>
        <v>0</v>
      </c>
      <c r="T331">
        <f t="shared" si="311"/>
        <v>0</v>
      </c>
      <c r="U331">
        <f t="shared" si="312"/>
        <v>0</v>
      </c>
      <c r="V331">
        <f t="shared" si="313"/>
        <v>0</v>
      </c>
      <c r="W331">
        <f t="shared" si="314"/>
        <v>0</v>
      </c>
      <c r="X331">
        <f t="shared" si="315"/>
        <v>0</v>
      </c>
      <c r="Y331">
        <f t="shared" si="316"/>
        <v>0</v>
      </c>
      <c r="AA331">
        <v>-1</v>
      </c>
      <c r="AB331">
        <f t="shared" si="317"/>
        <v>5.19</v>
      </c>
      <c r="AC331">
        <f t="shared" si="318"/>
        <v>5.19</v>
      </c>
      <c r="AD331">
        <f t="shared" si="319"/>
        <v>0</v>
      </c>
      <c r="AE331">
        <f t="shared" si="320"/>
        <v>0</v>
      </c>
      <c r="AF331">
        <f t="shared" si="321"/>
        <v>0</v>
      </c>
      <c r="AG331">
        <f t="shared" si="322"/>
        <v>0</v>
      </c>
      <c r="AH331">
        <f t="shared" si="323"/>
        <v>0</v>
      </c>
      <c r="AI331">
        <f t="shared" si="324"/>
        <v>0</v>
      </c>
      <c r="AJ331">
        <f t="shared" si="325"/>
        <v>0</v>
      </c>
      <c r="AK331">
        <v>5.1899999999999995</v>
      </c>
      <c r="AL331">
        <v>5.1899999999999995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8.0500000000000007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400002</v>
      </c>
      <c r="BN331">
        <v>0</v>
      </c>
      <c r="BO331" t="s">
        <v>3</v>
      </c>
      <c r="BP331">
        <v>0</v>
      </c>
      <c r="BQ331">
        <v>202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30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326"/>
        <v>41.78</v>
      </c>
      <c r="CQ331">
        <f t="shared" si="327"/>
        <v>41.78</v>
      </c>
      <c r="CR331">
        <f t="shared" si="328"/>
        <v>0</v>
      </c>
      <c r="CS331">
        <f t="shared" si="329"/>
        <v>0</v>
      </c>
      <c r="CT331">
        <f t="shared" si="330"/>
        <v>0</v>
      </c>
      <c r="CU331">
        <f t="shared" si="331"/>
        <v>0</v>
      </c>
      <c r="CV331">
        <f t="shared" si="332"/>
        <v>0</v>
      </c>
      <c r="CW331">
        <f t="shared" si="333"/>
        <v>0</v>
      </c>
      <c r="CX331">
        <f t="shared" si="334"/>
        <v>0</v>
      </c>
      <c r="CY331">
        <f>S331*(BZ331/100)</f>
        <v>0</v>
      </c>
      <c r="CZ331">
        <f>S331*(CA331/100)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239</v>
      </c>
      <c r="DW331" t="s">
        <v>239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362026037</v>
      </c>
      <c r="EF331">
        <v>202</v>
      </c>
      <c r="EG331" t="s">
        <v>222</v>
      </c>
      <c r="EH331">
        <v>0</v>
      </c>
      <c r="EI331" t="s">
        <v>3</v>
      </c>
      <c r="EJ331">
        <v>1</v>
      </c>
      <c r="EK331">
        <v>400002</v>
      </c>
      <c r="EL331" t="s">
        <v>233</v>
      </c>
      <c r="EM331" t="s">
        <v>222</v>
      </c>
      <c r="EO331" t="s">
        <v>3</v>
      </c>
      <c r="EQ331">
        <v>132608</v>
      </c>
      <c r="ER331">
        <v>5.08</v>
      </c>
      <c r="ES331">
        <v>5.1899999999999995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41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318</v>
      </c>
      <c r="GD331">
        <v>0</v>
      </c>
      <c r="GF331">
        <v>939644229</v>
      </c>
      <c r="GG331">
        <v>2</v>
      </c>
      <c r="GH331">
        <v>3</v>
      </c>
      <c r="GI331">
        <v>5</v>
      </c>
      <c r="GJ331">
        <v>0</v>
      </c>
      <c r="GK331">
        <f>ROUND(R331*(S12)/100,2)</f>
        <v>0</v>
      </c>
      <c r="GL331">
        <f t="shared" si="335"/>
        <v>0</v>
      </c>
      <c r="GM331">
        <f t="shared" si="336"/>
        <v>41.78</v>
      </c>
      <c r="GN331">
        <f t="shared" si="337"/>
        <v>41.78</v>
      </c>
      <c r="GO331">
        <f t="shared" si="338"/>
        <v>0</v>
      </c>
      <c r="GP331">
        <f t="shared" si="339"/>
        <v>0</v>
      </c>
      <c r="GR331">
        <v>1</v>
      </c>
      <c r="GS331">
        <v>1</v>
      </c>
      <c r="GT331">
        <v>0</v>
      </c>
      <c r="GU331" t="s">
        <v>3</v>
      </c>
      <c r="GV331">
        <f t="shared" si="340"/>
        <v>0</v>
      </c>
      <c r="GW331">
        <v>1</v>
      </c>
      <c r="GX331">
        <f t="shared" si="341"/>
        <v>0</v>
      </c>
      <c r="HA331">
        <v>0</v>
      </c>
      <c r="HB331">
        <v>0</v>
      </c>
      <c r="HC331">
        <f t="shared" si="342"/>
        <v>0</v>
      </c>
      <c r="HE331" t="s">
        <v>236</v>
      </c>
      <c r="HF331" t="s">
        <v>118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2">
        <v>17</v>
      </c>
      <c r="B332" s="2">
        <v>1</v>
      </c>
      <c r="C332" s="2"/>
      <c r="D332" s="2"/>
      <c r="E332" s="2" t="s">
        <v>3</v>
      </c>
      <c r="F332" s="2" t="s">
        <v>230</v>
      </c>
      <c r="G332" s="2" t="s">
        <v>319</v>
      </c>
      <c r="H332" s="2" t="s">
        <v>239</v>
      </c>
      <c r="I332" s="2">
        <v>1</v>
      </c>
      <c r="J332" s="2">
        <v>0</v>
      </c>
      <c r="K332" s="2">
        <v>1</v>
      </c>
      <c r="L332" s="2">
        <v>1</v>
      </c>
      <c r="M332" s="2">
        <v>0</v>
      </c>
      <c r="N332" s="2">
        <f t="shared" si="305"/>
        <v>1</v>
      </c>
      <c r="O332" s="2">
        <f t="shared" si="306"/>
        <v>17.09</v>
      </c>
      <c r="P332" s="2">
        <f t="shared" si="307"/>
        <v>17.09</v>
      </c>
      <c r="Q332" s="2">
        <f t="shared" si="308"/>
        <v>0</v>
      </c>
      <c r="R332" s="2">
        <f t="shared" si="309"/>
        <v>0</v>
      </c>
      <c r="S332" s="2">
        <f t="shared" si="310"/>
        <v>0</v>
      </c>
      <c r="T332" s="2">
        <f t="shared" si="311"/>
        <v>0</v>
      </c>
      <c r="U332" s="2">
        <f t="shared" si="312"/>
        <v>0</v>
      </c>
      <c r="V332" s="2">
        <f t="shared" si="313"/>
        <v>0</v>
      </c>
      <c r="W332" s="2">
        <f t="shared" si="314"/>
        <v>0</v>
      </c>
      <c r="X332" s="2">
        <f t="shared" si="315"/>
        <v>0</v>
      </c>
      <c r="Y332" s="2">
        <f t="shared" si="316"/>
        <v>0</v>
      </c>
      <c r="Z332" s="2"/>
      <c r="AA332" s="2">
        <v>-1</v>
      </c>
      <c r="AB332" s="2">
        <f t="shared" si="317"/>
        <v>17.09</v>
      </c>
      <c r="AC332" s="2">
        <f t="shared" si="318"/>
        <v>17.09</v>
      </c>
      <c r="AD332" s="2">
        <f t="shared" si="319"/>
        <v>0</v>
      </c>
      <c r="AE332" s="2">
        <f t="shared" si="320"/>
        <v>0</v>
      </c>
      <c r="AF332" s="2">
        <f t="shared" si="321"/>
        <v>0</v>
      </c>
      <c r="AG332" s="2">
        <f t="shared" si="322"/>
        <v>0</v>
      </c>
      <c r="AH332" s="2">
        <f t="shared" si="323"/>
        <v>0</v>
      </c>
      <c r="AI332" s="2">
        <f t="shared" si="324"/>
        <v>0</v>
      </c>
      <c r="AJ332" s="2">
        <f t="shared" si="325"/>
        <v>0</v>
      </c>
      <c r="AK332" s="2">
        <v>17.09</v>
      </c>
      <c r="AL332" s="2">
        <v>17.09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3</v>
      </c>
      <c r="BI332" s="2">
        <v>1</v>
      </c>
      <c r="BJ332" s="2" t="s">
        <v>3</v>
      </c>
      <c r="BK332" s="2"/>
      <c r="BL332" s="2"/>
      <c r="BM332" s="2">
        <v>400002</v>
      </c>
      <c r="BN332" s="2">
        <v>0</v>
      </c>
      <c r="BO332" s="2" t="s">
        <v>3</v>
      </c>
      <c r="BP332" s="2">
        <v>0</v>
      </c>
      <c r="BQ332" s="2">
        <v>202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0</v>
      </c>
      <c r="CA332" s="2">
        <v>0</v>
      </c>
      <c r="CB332" s="2" t="s">
        <v>3</v>
      </c>
      <c r="CC332" s="2"/>
      <c r="CD332" s="2"/>
      <c r="CE332" s="2">
        <v>30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 t="s">
        <v>3</v>
      </c>
      <c r="CO332" s="2">
        <v>0</v>
      </c>
      <c r="CP332" s="2">
        <f t="shared" si="326"/>
        <v>17.09</v>
      </c>
      <c r="CQ332" s="2">
        <f t="shared" si="327"/>
        <v>17.09</v>
      </c>
      <c r="CR332" s="2">
        <f t="shared" si="328"/>
        <v>0</v>
      </c>
      <c r="CS332" s="2">
        <f t="shared" si="329"/>
        <v>0</v>
      </c>
      <c r="CT332" s="2">
        <f t="shared" si="330"/>
        <v>0</v>
      </c>
      <c r="CU332" s="2">
        <f t="shared" si="331"/>
        <v>0</v>
      </c>
      <c r="CV332" s="2">
        <f t="shared" si="332"/>
        <v>0</v>
      </c>
      <c r="CW332" s="2">
        <f t="shared" si="333"/>
        <v>0</v>
      </c>
      <c r="CX332" s="2">
        <f t="shared" si="334"/>
        <v>0</v>
      </c>
      <c r="CY332" s="2">
        <f>((S332*BZ332)/100)</f>
        <v>0</v>
      </c>
      <c r="CZ332" s="2">
        <f>((S332*CA332)/100)</f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3</v>
      </c>
      <c r="DH332" s="2" t="s">
        <v>3</v>
      </c>
      <c r="DI332" s="2" t="s">
        <v>3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1013</v>
      </c>
      <c r="DV332" s="2" t="s">
        <v>239</v>
      </c>
      <c r="DW332" s="2" t="s">
        <v>239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362026037</v>
      </c>
      <c r="EF332" s="2">
        <v>202</v>
      </c>
      <c r="EG332" s="2" t="s">
        <v>222</v>
      </c>
      <c r="EH332" s="2">
        <v>0</v>
      </c>
      <c r="EI332" s="2" t="s">
        <v>3</v>
      </c>
      <c r="EJ332" s="2">
        <v>1</v>
      </c>
      <c r="EK332" s="2">
        <v>400002</v>
      </c>
      <c r="EL332" s="2" t="s">
        <v>233</v>
      </c>
      <c r="EM332" s="2" t="s">
        <v>222</v>
      </c>
      <c r="EN332" s="2"/>
      <c r="EO332" s="2" t="s">
        <v>3</v>
      </c>
      <c r="EP332" s="2"/>
      <c r="EQ332" s="2">
        <v>132608</v>
      </c>
      <c r="ER332" s="2">
        <v>1411.95</v>
      </c>
      <c r="ES332" s="2">
        <v>17.09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0</v>
      </c>
      <c r="FY332" s="2">
        <v>0</v>
      </c>
      <c r="FZ332" s="2"/>
      <c r="GA332" s="2" t="s">
        <v>234</v>
      </c>
      <c r="GB332" s="2"/>
      <c r="GC332" s="2"/>
      <c r="GD332" s="2">
        <v>0</v>
      </c>
      <c r="GE332" s="2"/>
      <c r="GF332" s="2">
        <v>-1703759483</v>
      </c>
      <c r="GG332" s="2">
        <v>2</v>
      </c>
      <c r="GH332" s="2">
        <v>0</v>
      </c>
      <c r="GI332" s="2">
        <v>-2</v>
      </c>
      <c r="GJ332" s="2">
        <v>0</v>
      </c>
      <c r="GK332" s="2">
        <f>ROUND(R332*(R12)/100,2)</f>
        <v>0</v>
      </c>
      <c r="GL332" s="2">
        <f t="shared" si="335"/>
        <v>0</v>
      </c>
      <c r="GM332" s="2">
        <f t="shared" si="336"/>
        <v>17.09</v>
      </c>
      <c r="GN332" s="2">
        <f t="shared" si="337"/>
        <v>17.09</v>
      </c>
      <c r="GO332" s="2">
        <f t="shared" si="338"/>
        <v>0</v>
      </c>
      <c r="GP332" s="2">
        <f t="shared" si="339"/>
        <v>0</v>
      </c>
      <c r="GQ332" s="2"/>
      <c r="GR332" s="2">
        <v>0</v>
      </c>
      <c r="GS332" s="2">
        <v>4</v>
      </c>
      <c r="GT332" s="2">
        <v>0</v>
      </c>
      <c r="GU332" s="2" t="s">
        <v>3</v>
      </c>
      <c r="GV332" s="2">
        <f t="shared" si="340"/>
        <v>0</v>
      </c>
      <c r="GW332" s="2">
        <v>1</v>
      </c>
      <c r="GX332" s="2">
        <f t="shared" si="341"/>
        <v>0</v>
      </c>
      <c r="GY332" s="2"/>
      <c r="GZ332" s="2"/>
      <c r="HA332" s="2">
        <v>0</v>
      </c>
      <c r="HB332" s="2">
        <v>0</v>
      </c>
      <c r="HC332" s="2">
        <f t="shared" si="342"/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1</v>
      </c>
      <c r="E333" t="s">
        <v>3</v>
      </c>
      <c r="F333" t="s">
        <v>230</v>
      </c>
      <c r="G333" t="s">
        <v>319</v>
      </c>
      <c r="H333" t="s">
        <v>239</v>
      </c>
      <c r="I333">
        <v>1</v>
      </c>
      <c r="J333">
        <v>0</v>
      </c>
      <c r="K333">
        <v>1</v>
      </c>
      <c r="L333">
        <v>1</v>
      </c>
      <c r="M333">
        <v>0</v>
      </c>
      <c r="N333">
        <f t="shared" si="305"/>
        <v>1</v>
      </c>
      <c r="O333">
        <f t="shared" si="306"/>
        <v>137.57</v>
      </c>
      <c r="P333">
        <f t="shared" si="307"/>
        <v>137.57</v>
      </c>
      <c r="Q333">
        <f t="shared" si="308"/>
        <v>0</v>
      </c>
      <c r="R333">
        <f t="shared" si="309"/>
        <v>0</v>
      </c>
      <c r="S333">
        <f t="shared" si="310"/>
        <v>0</v>
      </c>
      <c r="T333">
        <f t="shared" si="311"/>
        <v>0</v>
      </c>
      <c r="U333">
        <f t="shared" si="312"/>
        <v>0</v>
      </c>
      <c r="V333">
        <f t="shared" si="313"/>
        <v>0</v>
      </c>
      <c r="W333">
        <f t="shared" si="314"/>
        <v>0</v>
      </c>
      <c r="X333">
        <f t="shared" si="315"/>
        <v>0</v>
      </c>
      <c r="Y333">
        <f t="shared" si="316"/>
        <v>0</v>
      </c>
      <c r="AA333">
        <v>-1</v>
      </c>
      <c r="AB333">
        <f t="shared" si="317"/>
        <v>17.09</v>
      </c>
      <c r="AC333">
        <f t="shared" si="318"/>
        <v>17.09</v>
      </c>
      <c r="AD333">
        <f t="shared" si="319"/>
        <v>0</v>
      </c>
      <c r="AE333">
        <f t="shared" si="320"/>
        <v>0</v>
      </c>
      <c r="AF333">
        <f t="shared" si="321"/>
        <v>0</v>
      </c>
      <c r="AG333">
        <f t="shared" si="322"/>
        <v>0</v>
      </c>
      <c r="AH333">
        <f t="shared" si="323"/>
        <v>0</v>
      </c>
      <c r="AI333">
        <f t="shared" si="324"/>
        <v>0</v>
      </c>
      <c r="AJ333">
        <f t="shared" si="325"/>
        <v>0</v>
      </c>
      <c r="AK333">
        <v>17.09</v>
      </c>
      <c r="AL333">
        <v>17.09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8.0500000000000007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400002</v>
      </c>
      <c r="BN333">
        <v>0</v>
      </c>
      <c r="BO333" t="s">
        <v>3</v>
      </c>
      <c r="BP333">
        <v>0</v>
      </c>
      <c r="BQ333">
        <v>202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30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326"/>
        <v>137.57</v>
      </c>
      <c r="CQ333">
        <f t="shared" si="327"/>
        <v>137.57</v>
      </c>
      <c r="CR333">
        <f t="shared" si="328"/>
        <v>0</v>
      </c>
      <c r="CS333">
        <f t="shared" si="329"/>
        <v>0</v>
      </c>
      <c r="CT333">
        <f t="shared" si="330"/>
        <v>0</v>
      </c>
      <c r="CU333">
        <f t="shared" si="331"/>
        <v>0</v>
      </c>
      <c r="CV333">
        <f t="shared" si="332"/>
        <v>0</v>
      </c>
      <c r="CW333">
        <f t="shared" si="333"/>
        <v>0</v>
      </c>
      <c r="CX333">
        <f t="shared" si="334"/>
        <v>0</v>
      </c>
      <c r="CY333">
        <f>S333*(BZ333/100)</f>
        <v>0</v>
      </c>
      <c r="CZ333">
        <f>S333*(CA333/100)</f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239</v>
      </c>
      <c r="DW333" t="s">
        <v>239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362026037</v>
      </c>
      <c r="EF333">
        <v>202</v>
      </c>
      <c r="EG333" t="s">
        <v>222</v>
      </c>
      <c r="EH333">
        <v>0</v>
      </c>
      <c r="EI333" t="s">
        <v>3</v>
      </c>
      <c r="EJ333">
        <v>1</v>
      </c>
      <c r="EK333">
        <v>400002</v>
      </c>
      <c r="EL333" t="s">
        <v>233</v>
      </c>
      <c r="EM333" t="s">
        <v>222</v>
      </c>
      <c r="EO333" t="s">
        <v>3</v>
      </c>
      <c r="EQ333">
        <v>132608</v>
      </c>
      <c r="ER333">
        <v>16.689999999999998</v>
      </c>
      <c r="ES333">
        <v>17.09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0</v>
      </c>
      <c r="FD333">
        <v>18</v>
      </c>
      <c r="FF333">
        <v>134.80000000000001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320</v>
      </c>
      <c r="GD333">
        <v>0</v>
      </c>
      <c r="GF333">
        <v>-1703759483</v>
      </c>
      <c r="GG333">
        <v>2</v>
      </c>
      <c r="GH333">
        <v>3</v>
      </c>
      <c r="GI333">
        <v>5</v>
      </c>
      <c r="GJ333">
        <v>0</v>
      </c>
      <c r="GK333">
        <f>ROUND(R333*(S12)/100,2)</f>
        <v>0</v>
      </c>
      <c r="GL333">
        <f t="shared" si="335"/>
        <v>0</v>
      </c>
      <c r="GM333">
        <f t="shared" si="336"/>
        <v>137.57</v>
      </c>
      <c r="GN333">
        <f t="shared" si="337"/>
        <v>137.57</v>
      </c>
      <c r="GO333">
        <f t="shared" si="338"/>
        <v>0</v>
      </c>
      <c r="GP333">
        <f t="shared" si="339"/>
        <v>0</v>
      </c>
      <c r="GR333">
        <v>1</v>
      </c>
      <c r="GS333">
        <v>1</v>
      </c>
      <c r="GT333">
        <v>0</v>
      </c>
      <c r="GU333" t="s">
        <v>3</v>
      </c>
      <c r="GV333">
        <f t="shared" si="340"/>
        <v>0</v>
      </c>
      <c r="GW333">
        <v>1</v>
      </c>
      <c r="GX333">
        <f t="shared" si="341"/>
        <v>0</v>
      </c>
      <c r="HA333">
        <v>0</v>
      </c>
      <c r="HB333">
        <v>0</v>
      </c>
      <c r="HC333">
        <f t="shared" si="342"/>
        <v>0</v>
      </c>
      <c r="HE333" t="s">
        <v>236</v>
      </c>
      <c r="HF333" t="s">
        <v>118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2">
        <v>17</v>
      </c>
      <c r="B334" s="2">
        <v>1</v>
      </c>
      <c r="C334" s="2"/>
      <c r="D334" s="2"/>
      <c r="E334" s="2" t="s">
        <v>321</v>
      </c>
      <c r="F334" s="2" t="s">
        <v>230</v>
      </c>
      <c r="G334" s="2" t="s">
        <v>322</v>
      </c>
      <c r="H334" s="2" t="s">
        <v>239</v>
      </c>
      <c r="I334" s="2">
        <v>8</v>
      </c>
      <c r="J334" s="2">
        <v>0</v>
      </c>
      <c r="K334" s="2">
        <v>8</v>
      </c>
      <c r="L334" s="2">
        <v>8</v>
      </c>
      <c r="M334" s="2">
        <v>0</v>
      </c>
      <c r="N334" s="2">
        <f t="shared" si="305"/>
        <v>8</v>
      </c>
      <c r="O334" s="2">
        <f t="shared" si="306"/>
        <v>1456.64</v>
      </c>
      <c r="P334" s="2">
        <f t="shared" si="307"/>
        <v>1456.64</v>
      </c>
      <c r="Q334" s="2">
        <f t="shared" si="308"/>
        <v>0</v>
      </c>
      <c r="R334" s="2">
        <f t="shared" si="309"/>
        <v>0</v>
      </c>
      <c r="S334" s="2">
        <f t="shared" si="310"/>
        <v>0</v>
      </c>
      <c r="T334" s="2">
        <f t="shared" si="311"/>
        <v>0</v>
      </c>
      <c r="U334" s="2">
        <f t="shared" si="312"/>
        <v>0</v>
      </c>
      <c r="V334" s="2">
        <f t="shared" si="313"/>
        <v>0</v>
      </c>
      <c r="W334" s="2">
        <f t="shared" si="314"/>
        <v>0</v>
      </c>
      <c r="X334" s="2">
        <f t="shared" si="315"/>
        <v>0</v>
      </c>
      <c r="Y334" s="2">
        <f t="shared" si="316"/>
        <v>0</v>
      </c>
      <c r="Z334" s="2"/>
      <c r="AA334" s="2">
        <v>432739034</v>
      </c>
      <c r="AB334" s="2">
        <f t="shared" si="317"/>
        <v>182.08</v>
      </c>
      <c r="AC334" s="2">
        <f t="shared" si="318"/>
        <v>182.08</v>
      </c>
      <c r="AD334" s="2">
        <f t="shared" si="319"/>
        <v>0</v>
      </c>
      <c r="AE334" s="2">
        <f t="shared" si="320"/>
        <v>0</v>
      </c>
      <c r="AF334" s="2">
        <f t="shared" si="321"/>
        <v>0</v>
      </c>
      <c r="AG334" s="2">
        <f t="shared" si="322"/>
        <v>0</v>
      </c>
      <c r="AH334" s="2">
        <f t="shared" si="323"/>
        <v>0</v>
      </c>
      <c r="AI334" s="2">
        <f t="shared" si="324"/>
        <v>0</v>
      </c>
      <c r="AJ334" s="2">
        <f t="shared" si="325"/>
        <v>0</v>
      </c>
      <c r="AK334" s="2">
        <v>182.07999999999998</v>
      </c>
      <c r="AL334" s="2">
        <v>182.07999999999998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1</v>
      </c>
      <c r="AW334" s="2">
        <v>1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3</v>
      </c>
      <c r="BI334" s="2">
        <v>1</v>
      </c>
      <c r="BJ334" s="2" t="s">
        <v>3</v>
      </c>
      <c r="BK334" s="2"/>
      <c r="BL334" s="2"/>
      <c r="BM334" s="2">
        <v>400002</v>
      </c>
      <c r="BN334" s="2">
        <v>0</v>
      </c>
      <c r="BO334" s="2" t="s">
        <v>3</v>
      </c>
      <c r="BP334" s="2">
        <v>0</v>
      </c>
      <c r="BQ334" s="2">
        <v>202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0</v>
      </c>
      <c r="CA334" s="2">
        <v>0</v>
      </c>
      <c r="CB334" s="2" t="s">
        <v>3</v>
      </c>
      <c r="CC334" s="2"/>
      <c r="CD334" s="2"/>
      <c r="CE334" s="2">
        <v>30</v>
      </c>
      <c r="CF334" s="2">
        <v>0</v>
      </c>
      <c r="CG334" s="2">
        <v>0</v>
      </c>
      <c r="CH334" s="2">
        <v>28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 t="s">
        <v>3</v>
      </c>
      <c r="CO334" s="2">
        <v>0</v>
      </c>
      <c r="CP334" s="2">
        <f t="shared" si="326"/>
        <v>1456.64</v>
      </c>
      <c r="CQ334" s="2">
        <f t="shared" si="327"/>
        <v>182.08</v>
      </c>
      <c r="CR334" s="2">
        <f t="shared" si="328"/>
        <v>0</v>
      </c>
      <c r="CS334" s="2">
        <f t="shared" si="329"/>
        <v>0</v>
      </c>
      <c r="CT334" s="2">
        <f t="shared" si="330"/>
        <v>0</v>
      </c>
      <c r="CU334" s="2">
        <f t="shared" si="331"/>
        <v>0</v>
      </c>
      <c r="CV334" s="2">
        <f t="shared" si="332"/>
        <v>0</v>
      </c>
      <c r="CW334" s="2">
        <f t="shared" si="333"/>
        <v>0</v>
      </c>
      <c r="CX334" s="2">
        <f t="shared" si="334"/>
        <v>0</v>
      </c>
      <c r="CY334" s="2">
        <f>((S334*BZ334)/100)</f>
        <v>0</v>
      </c>
      <c r="CZ334" s="2">
        <f>((S334*CA334)/100)</f>
        <v>0</v>
      </c>
      <c r="DA334" s="2"/>
      <c r="DB334" s="2"/>
      <c r="DC334" s="2" t="s">
        <v>3</v>
      </c>
      <c r="DD334" s="2" t="s">
        <v>3</v>
      </c>
      <c r="DE334" s="2" t="s">
        <v>3</v>
      </c>
      <c r="DF334" s="2" t="s">
        <v>3</v>
      </c>
      <c r="DG334" s="2" t="s">
        <v>3</v>
      </c>
      <c r="DH334" s="2" t="s">
        <v>3</v>
      </c>
      <c r="DI334" s="2" t="s">
        <v>3</v>
      </c>
      <c r="DJ334" s="2" t="s">
        <v>3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1013</v>
      </c>
      <c r="DV334" s="2" t="s">
        <v>239</v>
      </c>
      <c r="DW334" s="2" t="s">
        <v>239</v>
      </c>
      <c r="DX334" s="2">
        <v>1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362026037</v>
      </c>
      <c r="EF334" s="2">
        <v>202</v>
      </c>
      <c r="EG334" s="2" t="s">
        <v>222</v>
      </c>
      <c r="EH334" s="2">
        <v>0</v>
      </c>
      <c r="EI334" s="2" t="s">
        <v>3</v>
      </c>
      <c r="EJ334" s="2">
        <v>1</v>
      </c>
      <c r="EK334" s="2">
        <v>400002</v>
      </c>
      <c r="EL334" s="2" t="s">
        <v>233</v>
      </c>
      <c r="EM334" s="2" t="s">
        <v>222</v>
      </c>
      <c r="EN334" s="2"/>
      <c r="EO334" s="2" t="s">
        <v>3</v>
      </c>
      <c r="EP334" s="2"/>
      <c r="EQ334" s="2">
        <v>131584</v>
      </c>
      <c r="ER334" s="2">
        <v>1411.95</v>
      </c>
      <c r="ES334" s="2">
        <v>182.07999999999998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>
        <v>0</v>
      </c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0</v>
      </c>
      <c r="FT334" s="2"/>
      <c r="FU334" s="2"/>
      <c r="FV334" s="2"/>
      <c r="FW334" s="2"/>
      <c r="FX334" s="2">
        <v>0</v>
      </c>
      <c r="FY334" s="2">
        <v>0</v>
      </c>
      <c r="FZ334" s="2"/>
      <c r="GA334" s="2" t="s">
        <v>234</v>
      </c>
      <c r="GB334" s="2"/>
      <c r="GC334" s="2"/>
      <c r="GD334" s="2">
        <v>0</v>
      </c>
      <c r="GE334" s="2"/>
      <c r="GF334" s="2">
        <v>1519869034</v>
      </c>
      <c r="GG334" s="2">
        <v>2</v>
      </c>
      <c r="GH334" s="2">
        <v>0</v>
      </c>
      <c r="GI334" s="2">
        <v>-2</v>
      </c>
      <c r="GJ334" s="2">
        <v>0</v>
      </c>
      <c r="GK334" s="2">
        <f>ROUND(R334*(R12)/100,2)</f>
        <v>0</v>
      </c>
      <c r="GL334" s="2">
        <f t="shared" si="335"/>
        <v>0</v>
      </c>
      <c r="GM334" s="2">
        <f t="shared" si="336"/>
        <v>1456.64</v>
      </c>
      <c r="GN334" s="2">
        <f t="shared" si="337"/>
        <v>1456.64</v>
      </c>
      <c r="GO334" s="2">
        <f t="shared" si="338"/>
        <v>0</v>
      </c>
      <c r="GP334" s="2">
        <f t="shared" si="339"/>
        <v>0</v>
      </c>
      <c r="GQ334" s="2"/>
      <c r="GR334" s="2">
        <v>0</v>
      </c>
      <c r="GS334" s="2">
        <v>4</v>
      </c>
      <c r="GT334" s="2">
        <v>0</v>
      </c>
      <c r="GU334" s="2" t="s">
        <v>3</v>
      </c>
      <c r="GV334" s="2">
        <f t="shared" si="340"/>
        <v>0</v>
      </c>
      <c r="GW334" s="2">
        <v>1</v>
      </c>
      <c r="GX334" s="2">
        <f t="shared" si="341"/>
        <v>0</v>
      </c>
      <c r="GY334" s="2"/>
      <c r="GZ334" s="2"/>
      <c r="HA334" s="2">
        <v>0</v>
      </c>
      <c r="HB334" s="2">
        <v>0</v>
      </c>
      <c r="HC334" s="2">
        <f t="shared" si="342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3</v>
      </c>
      <c r="HO334" s="2" t="s">
        <v>3</v>
      </c>
      <c r="HP334" s="2" t="s">
        <v>3</v>
      </c>
      <c r="HQ334" s="2" t="s">
        <v>3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17</v>
      </c>
      <c r="B335">
        <v>1</v>
      </c>
      <c r="E335" t="s">
        <v>321</v>
      </c>
      <c r="F335" t="s">
        <v>230</v>
      </c>
      <c r="G335" t="s">
        <v>322</v>
      </c>
      <c r="H335" t="s">
        <v>239</v>
      </c>
      <c r="I335">
        <v>8</v>
      </c>
      <c r="J335">
        <v>0</v>
      </c>
      <c r="K335">
        <v>8</v>
      </c>
      <c r="L335">
        <v>8</v>
      </c>
      <c r="M335">
        <v>0</v>
      </c>
      <c r="N335">
        <f t="shared" si="305"/>
        <v>8</v>
      </c>
      <c r="O335">
        <f t="shared" si="306"/>
        <v>11725.95</v>
      </c>
      <c r="P335">
        <f t="shared" si="307"/>
        <v>11725.95</v>
      </c>
      <c r="Q335">
        <f t="shared" si="308"/>
        <v>0</v>
      </c>
      <c r="R335">
        <f t="shared" si="309"/>
        <v>0</v>
      </c>
      <c r="S335">
        <f t="shared" si="310"/>
        <v>0</v>
      </c>
      <c r="T335">
        <f t="shared" si="311"/>
        <v>0</v>
      </c>
      <c r="U335">
        <f t="shared" si="312"/>
        <v>0</v>
      </c>
      <c r="V335">
        <f t="shared" si="313"/>
        <v>0</v>
      </c>
      <c r="W335">
        <f t="shared" si="314"/>
        <v>0</v>
      </c>
      <c r="X335">
        <f t="shared" si="315"/>
        <v>0</v>
      </c>
      <c r="Y335">
        <f t="shared" si="316"/>
        <v>0</v>
      </c>
      <c r="AA335">
        <v>432738977</v>
      </c>
      <c r="AB335">
        <f t="shared" si="317"/>
        <v>182.08</v>
      </c>
      <c r="AC335">
        <f t="shared" si="318"/>
        <v>182.08</v>
      </c>
      <c r="AD335">
        <f t="shared" si="319"/>
        <v>0</v>
      </c>
      <c r="AE335">
        <f t="shared" si="320"/>
        <v>0</v>
      </c>
      <c r="AF335">
        <f t="shared" si="321"/>
        <v>0</v>
      </c>
      <c r="AG335">
        <f t="shared" si="322"/>
        <v>0</v>
      </c>
      <c r="AH335">
        <f t="shared" si="323"/>
        <v>0</v>
      </c>
      <c r="AI335">
        <f t="shared" si="324"/>
        <v>0</v>
      </c>
      <c r="AJ335">
        <f t="shared" si="325"/>
        <v>0</v>
      </c>
      <c r="AK335">
        <v>182.07999999999998</v>
      </c>
      <c r="AL335">
        <v>182.07999999999998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8.0500000000000007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400002</v>
      </c>
      <c r="BN335">
        <v>0</v>
      </c>
      <c r="BO335" t="s">
        <v>3</v>
      </c>
      <c r="BP335">
        <v>0</v>
      </c>
      <c r="BQ335">
        <v>202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30</v>
      </c>
      <c r="CF335">
        <v>0</v>
      </c>
      <c r="CG335">
        <v>0</v>
      </c>
      <c r="CH335">
        <v>28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326"/>
        <v>11725.95</v>
      </c>
      <c r="CQ335">
        <f t="shared" si="327"/>
        <v>1465.74</v>
      </c>
      <c r="CR335">
        <f t="shared" si="328"/>
        <v>0</v>
      </c>
      <c r="CS335">
        <f t="shared" si="329"/>
        <v>0</v>
      </c>
      <c r="CT335">
        <f t="shared" si="330"/>
        <v>0</v>
      </c>
      <c r="CU335">
        <f t="shared" si="331"/>
        <v>0</v>
      </c>
      <c r="CV335">
        <f t="shared" si="332"/>
        <v>0</v>
      </c>
      <c r="CW335">
        <f t="shared" si="333"/>
        <v>0</v>
      </c>
      <c r="CX335">
        <f t="shared" si="334"/>
        <v>0</v>
      </c>
      <c r="CY335">
        <f>S335*(BZ335/100)</f>
        <v>0</v>
      </c>
      <c r="CZ335">
        <f>S335*(CA335/100)</f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239</v>
      </c>
      <c r="DW335" t="s">
        <v>239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362026037</v>
      </c>
      <c r="EF335">
        <v>202</v>
      </c>
      <c r="EG335" t="s">
        <v>222</v>
      </c>
      <c r="EH335">
        <v>0</v>
      </c>
      <c r="EI335" t="s">
        <v>3</v>
      </c>
      <c r="EJ335">
        <v>1</v>
      </c>
      <c r="EK335">
        <v>400002</v>
      </c>
      <c r="EL335" t="s">
        <v>233</v>
      </c>
      <c r="EM335" t="s">
        <v>222</v>
      </c>
      <c r="EO335" t="s">
        <v>3</v>
      </c>
      <c r="EQ335">
        <v>131584</v>
      </c>
      <c r="ER335">
        <v>182.07999999999998</v>
      </c>
      <c r="ES335">
        <v>182.07999999999998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0</v>
      </c>
      <c r="FD335">
        <v>18</v>
      </c>
      <c r="FF335">
        <v>1437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323</v>
      </c>
      <c r="GD335">
        <v>0</v>
      </c>
      <c r="GF335">
        <v>1519869034</v>
      </c>
      <c r="GG335">
        <v>2</v>
      </c>
      <c r="GH335">
        <v>3</v>
      </c>
      <c r="GI335">
        <v>5</v>
      </c>
      <c r="GJ335">
        <v>0</v>
      </c>
      <c r="GK335">
        <f>ROUND(R335*(S12)/100,2)</f>
        <v>0</v>
      </c>
      <c r="GL335">
        <f t="shared" si="335"/>
        <v>0</v>
      </c>
      <c r="GM335">
        <f t="shared" si="336"/>
        <v>11725.95</v>
      </c>
      <c r="GN335">
        <f t="shared" si="337"/>
        <v>11725.95</v>
      </c>
      <c r="GO335">
        <f t="shared" si="338"/>
        <v>0</v>
      </c>
      <c r="GP335">
        <f t="shared" si="339"/>
        <v>0</v>
      </c>
      <c r="GR335">
        <v>1</v>
      </c>
      <c r="GS335">
        <v>1</v>
      </c>
      <c r="GT335">
        <v>0</v>
      </c>
      <c r="GU335" t="s">
        <v>3</v>
      </c>
      <c r="GV335">
        <f t="shared" si="340"/>
        <v>0</v>
      </c>
      <c r="GW335">
        <v>1</v>
      </c>
      <c r="GX335">
        <f t="shared" si="341"/>
        <v>0</v>
      </c>
      <c r="HA335">
        <v>0</v>
      </c>
      <c r="HB335">
        <v>0</v>
      </c>
      <c r="HC335">
        <f t="shared" si="342"/>
        <v>0</v>
      </c>
      <c r="HE335" t="s">
        <v>236</v>
      </c>
      <c r="HF335" t="s">
        <v>118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2">
        <v>17</v>
      </c>
      <c r="B336" s="2">
        <v>1</v>
      </c>
      <c r="C336" s="2"/>
      <c r="D336" s="2"/>
      <c r="E336" s="2" t="s">
        <v>3</v>
      </c>
      <c r="F336" s="2" t="s">
        <v>230</v>
      </c>
      <c r="G336" s="2" t="s">
        <v>324</v>
      </c>
      <c r="H336" s="2" t="s">
        <v>239</v>
      </c>
      <c r="I336" s="2">
        <v>4</v>
      </c>
      <c r="J336" s="2">
        <v>0</v>
      </c>
      <c r="K336" s="2">
        <v>4</v>
      </c>
      <c r="L336" s="2">
        <v>4</v>
      </c>
      <c r="M336" s="2">
        <v>0</v>
      </c>
      <c r="N336" s="2">
        <f t="shared" si="305"/>
        <v>4</v>
      </c>
      <c r="O336" s="2">
        <f t="shared" si="306"/>
        <v>170.8</v>
      </c>
      <c r="P336" s="2">
        <f t="shared" si="307"/>
        <v>170.8</v>
      </c>
      <c r="Q336" s="2">
        <f t="shared" si="308"/>
        <v>0</v>
      </c>
      <c r="R336" s="2">
        <f t="shared" si="309"/>
        <v>0</v>
      </c>
      <c r="S336" s="2">
        <f t="shared" si="310"/>
        <v>0</v>
      </c>
      <c r="T336" s="2">
        <f t="shared" si="311"/>
        <v>0</v>
      </c>
      <c r="U336" s="2">
        <f t="shared" si="312"/>
        <v>0</v>
      </c>
      <c r="V336" s="2">
        <f t="shared" si="313"/>
        <v>0</v>
      </c>
      <c r="W336" s="2">
        <f t="shared" si="314"/>
        <v>0</v>
      </c>
      <c r="X336" s="2">
        <f t="shared" si="315"/>
        <v>0</v>
      </c>
      <c r="Y336" s="2">
        <f t="shared" si="316"/>
        <v>0</v>
      </c>
      <c r="Z336" s="2"/>
      <c r="AA336" s="2">
        <v>-1</v>
      </c>
      <c r="AB336" s="2">
        <f t="shared" si="317"/>
        <v>42.7</v>
      </c>
      <c r="AC336" s="2">
        <f t="shared" si="318"/>
        <v>42.7</v>
      </c>
      <c r="AD336" s="2">
        <f t="shared" si="319"/>
        <v>0</v>
      </c>
      <c r="AE336" s="2">
        <f t="shared" si="320"/>
        <v>0</v>
      </c>
      <c r="AF336" s="2">
        <f t="shared" si="321"/>
        <v>0</v>
      </c>
      <c r="AG336" s="2">
        <f t="shared" si="322"/>
        <v>0</v>
      </c>
      <c r="AH336" s="2">
        <f t="shared" si="323"/>
        <v>0</v>
      </c>
      <c r="AI336" s="2">
        <f t="shared" si="324"/>
        <v>0</v>
      </c>
      <c r="AJ336" s="2">
        <f t="shared" si="325"/>
        <v>0</v>
      </c>
      <c r="AK336" s="2">
        <v>42.7</v>
      </c>
      <c r="AL336" s="2">
        <v>42.7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1</v>
      </c>
      <c r="AW336" s="2">
        <v>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3</v>
      </c>
      <c r="BI336" s="2">
        <v>1</v>
      </c>
      <c r="BJ336" s="2" t="s">
        <v>3</v>
      </c>
      <c r="BK336" s="2"/>
      <c r="BL336" s="2"/>
      <c r="BM336" s="2">
        <v>400002</v>
      </c>
      <c r="BN336" s="2">
        <v>0</v>
      </c>
      <c r="BO336" s="2" t="s">
        <v>3</v>
      </c>
      <c r="BP336" s="2">
        <v>0</v>
      </c>
      <c r="BQ336" s="2">
        <v>202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0</v>
      </c>
      <c r="CA336" s="2">
        <v>0</v>
      </c>
      <c r="CB336" s="2" t="s">
        <v>3</v>
      </c>
      <c r="CC336" s="2"/>
      <c r="CD336" s="2"/>
      <c r="CE336" s="2">
        <v>30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 t="s">
        <v>3</v>
      </c>
      <c r="CO336" s="2">
        <v>0</v>
      </c>
      <c r="CP336" s="2">
        <f t="shared" si="326"/>
        <v>170.8</v>
      </c>
      <c r="CQ336" s="2">
        <f t="shared" si="327"/>
        <v>42.7</v>
      </c>
      <c r="CR336" s="2">
        <f t="shared" si="328"/>
        <v>0</v>
      </c>
      <c r="CS336" s="2">
        <f t="shared" si="329"/>
        <v>0</v>
      </c>
      <c r="CT336" s="2">
        <f t="shared" si="330"/>
        <v>0</v>
      </c>
      <c r="CU336" s="2">
        <f t="shared" si="331"/>
        <v>0</v>
      </c>
      <c r="CV336" s="2">
        <f t="shared" si="332"/>
        <v>0</v>
      </c>
      <c r="CW336" s="2">
        <f t="shared" si="333"/>
        <v>0</v>
      </c>
      <c r="CX336" s="2">
        <f t="shared" si="334"/>
        <v>0</v>
      </c>
      <c r="CY336" s="2">
        <f>((S336*BZ336)/100)</f>
        <v>0</v>
      </c>
      <c r="CZ336" s="2">
        <f>((S336*CA336)/100)</f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1013</v>
      </c>
      <c r="DV336" s="2" t="s">
        <v>239</v>
      </c>
      <c r="DW336" s="2" t="s">
        <v>239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362026037</v>
      </c>
      <c r="EF336" s="2">
        <v>202</v>
      </c>
      <c r="EG336" s="2" t="s">
        <v>222</v>
      </c>
      <c r="EH336" s="2">
        <v>0</v>
      </c>
      <c r="EI336" s="2" t="s">
        <v>3</v>
      </c>
      <c r="EJ336" s="2">
        <v>1</v>
      </c>
      <c r="EK336" s="2">
        <v>400002</v>
      </c>
      <c r="EL336" s="2" t="s">
        <v>233</v>
      </c>
      <c r="EM336" s="2" t="s">
        <v>222</v>
      </c>
      <c r="EN336" s="2"/>
      <c r="EO336" s="2" t="s">
        <v>3</v>
      </c>
      <c r="EP336" s="2"/>
      <c r="EQ336" s="2">
        <v>132608</v>
      </c>
      <c r="ER336" s="2">
        <v>1411.95</v>
      </c>
      <c r="ES336" s="2">
        <v>42.7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0</v>
      </c>
      <c r="FY336" s="2">
        <v>0</v>
      </c>
      <c r="FZ336" s="2"/>
      <c r="GA336" s="2" t="s">
        <v>234</v>
      </c>
      <c r="GB336" s="2"/>
      <c r="GC336" s="2"/>
      <c r="GD336" s="2">
        <v>0</v>
      </c>
      <c r="GE336" s="2"/>
      <c r="GF336" s="2">
        <v>1402286670</v>
      </c>
      <c r="GG336" s="2">
        <v>2</v>
      </c>
      <c r="GH336" s="2">
        <v>0</v>
      </c>
      <c r="GI336" s="2">
        <v>-2</v>
      </c>
      <c r="GJ336" s="2">
        <v>0</v>
      </c>
      <c r="GK336" s="2">
        <f>ROUND(R336*(R12)/100,2)</f>
        <v>0</v>
      </c>
      <c r="GL336" s="2">
        <f t="shared" si="335"/>
        <v>0</v>
      </c>
      <c r="GM336" s="2">
        <f t="shared" si="336"/>
        <v>170.8</v>
      </c>
      <c r="GN336" s="2">
        <f t="shared" si="337"/>
        <v>170.8</v>
      </c>
      <c r="GO336" s="2">
        <f t="shared" si="338"/>
        <v>0</v>
      </c>
      <c r="GP336" s="2">
        <f t="shared" si="339"/>
        <v>0</v>
      </c>
      <c r="GQ336" s="2"/>
      <c r="GR336" s="2">
        <v>0</v>
      </c>
      <c r="GS336" s="2">
        <v>4</v>
      </c>
      <c r="GT336" s="2">
        <v>0</v>
      </c>
      <c r="GU336" s="2" t="s">
        <v>3</v>
      </c>
      <c r="GV336" s="2">
        <f t="shared" si="340"/>
        <v>0</v>
      </c>
      <c r="GW336" s="2">
        <v>1</v>
      </c>
      <c r="GX336" s="2">
        <f t="shared" si="341"/>
        <v>0</v>
      </c>
      <c r="GY336" s="2"/>
      <c r="GZ336" s="2"/>
      <c r="HA336" s="2">
        <v>0</v>
      </c>
      <c r="HB336" s="2">
        <v>0</v>
      </c>
      <c r="HC336" s="2">
        <f t="shared" si="342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17</v>
      </c>
      <c r="B337">
        <v>1</v>
      </c>
      <c r="E337" t="s">
        <v>3</v>
      </c>
      <c r="F337" t="s">
        <v>230</v>
      </c>
      <c r="G337" t="s">
        <v>324</v>
      </c>
      <c r="H337" t="s">
        <v>239</v>
      </c>
      <c r="I337">
        <v>4</v>
      </c>
      <c r="J337">
        <v>0</v>
      </c>
      <c r="K337">
        <v>4</v>
      </c>
      <c r="L337">
        <v>4</v>
      </c>
      <c r="M337">
        <v>0</v>
      </c>
      <c r="N337">
        <f t="shared" si="305"/>
        <v>4</v>
      </c>
      <c r="O337">
        <f t="shared" si="306"/>
        <v>1374.94</v>
      </c>
      <c r="P337">
        <f t="shared" si="307"/>
        <v>1374.94</v>
      </c>
      <c r="Q337">
        <f t="shared" si="308"/>
        <v>0</v>
      </c>
      <c r="R337">
        <f t="shared" si="309"/>
        <v>0</v>
      </c>
      <c r="S337">
        <f t="shared" si="310"/>
        <v>0</v>
      </c>
      <c r="T337">
        <f t="shared" si="311"/>
        <v>0</v>
      </c>
      <c r="U337">
        <f t="shared" si="312"/>
        <v>0</v>
      </c>
      <c r="V337">
        <f t="shared" si="313"/>
        <v>0</v>
      </c>
      <c r="W337">
        <f t="shared" si="314"/>
        <v>0</v>
      </c>
      <c r="X337">
        <f t="shared" si="315"/>
        <v>0</v>
      </c>
      <c r="Y337">
        <f t="shared" si="316"/>
        <v>0</v>
      </c>
      <c r="AA337">
        <v>-1</v>
      </c>
      <c r="AB337">
        <f t="shared" si="317"/>
        <v>42.7</v>
      </c>
      <c r="AC337">
        <f t="shared" si="318"/>
        <v>42.7</v>
      </c>
      <c r="AD337">
        <f t="shared" si="319"/>
        <v>0</v>
      </c>
      <c r="AE337">
        <f t="shared" si="320"/>
        <v>0</v>
      </c>
      <c r="AF337">
        <f t="shared" si="321"/>
        <v>0</v>
      </c>
      <c r="AG337">
        <f t="shared" si="322"/>
        <v>0</v>
      </c>
      <c r="AH337">
        <f t="shared" si="323"/>
        <v>0</v>
      </c>
      <c r="AI337">
        <f t="shared" si="324"/>
        <v>0</v>
      </c>
      <c r="AJ337">
        <f t="shared" si="325"/>
        <v>0</v>
      </c>
      <c r="AK337">
        <v>42.7</v>
      </c>
      <c r="AL337">
        <v>42.7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8.0500000000000007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400002</v>
      </c>
      <c r="BN337">
        <v>0</v>
      </c>
      <c r="BO337" t="s">
        <v>3</v>
      </c>
      <c r="BP337">
        <v>0</v>
      </c>
      <c r="BQ337">
        <v>202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30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326"/>
        <v>1374.94</v>
      </c>
      <c r="CQ337">
        <f t="shared" si="327"/>
        <v>343.74</v>
      </c>
      <c r="CR337">
        <f t="shared" si="328"/>
        <v>0</v>
      </c>
      <c r="CS337">
        <f t="shared" si="329"/>
        <v>0</v>
      </c>
      <c r="CT337">
        <f t="shared" si="330"/>
        <v>0</v>
      </c>
      <c r="CU337">
        <f t="shared" si="331"/>
        <v>0</v>
      </c>
      <c r="CV337">
        <f t="shared" si="332"/>
        <v>0</v>
      </c>
      <c r="CW337">
        <f t="shared" si="333"/>
        <v>0</v>
      </c>
      <c r="CX337">
        <f t="shared" si="334"/>
        <v>0</v>
      </c>
      <c r="CY337">
        <f>S337*(BZ337/100)</f>
        <v>0</v>
      </c>
      <c r="CZ337">
        <f>S337*(CA337/100)</f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239</v>
      </c>
      <c r="DW337" t="s">
        <v>239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362026037</v>
      </c>
      <c r="EF337">
        <v>202</v>
      </c>
      <c r="EG337" t="s">
        <v>222</v>
      </c>
      <c r="EH337">
        <v>0</v>
      </c>
      <c r="EI337" t="s">
        <v>3</v>
      </c>
      <c r="EJ337">
        <v>1</v>
      </c>
      <c r="EK337">
        <v>400002</v>
      </c>
      <c r="EL337" t="s">
        <v>233</v>
      </c>
      <c r="EM337" t="s">
        <v>222</v>
      </c>
      <c r="EO337" t="s">
        <v>3</v>
      </c>
      <c r="EQ337">
        <v>132608</v>
      </c>
      <c r="ER337">
        <v>41.72</v>
      </c>
      <c r="ES337">
        <v>42.7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0</v>
      </c>
      <c r="FD337">
        <v>18</v>
      </c>
      <c r="FF337">
        <v>337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325</v>
      </c>
      <c r="GD337">
        <v>0</v>
      </c>
      <c r="GF337">
        <v>1402286670</v>
      </c>
      <c r="GG337">
        <v>2</v>
      </c>
      <c r="GH337">
        <v>3</v>
      </c>
      <c r="GI337">
        <v>5</v>
      </c>
      <c r="GJ337">
        <v>0</v>
      </c>
      <c r="GK337">
        <f>ROUND(R337*(S12)/100,2)</f>
        <v>0</v>
      </c>
      <c r="GL337">
        <f t="shared" si="335"/>
        <v>0</v>
      </c>
      <c r="GM337">
        <f t="shared" si="336"/>
        <v>1374.94</v>
      </c>
      <c r="GN337">
        <f t="shared" si="337"/>
        <v>1374.94</v>
      </c>
      <c r="GO337">
        <f t="shared" si="338"/>
        <v>0</v>
      </c>
      <c r="GP337">
        <f t="shared" si="339"/>
        <v>0</v>
      </c>
      <c r="GR337">
        <v>1</v>
      </c>
      <c r="GS337">
        <v>1</v>
      </c>
      <c r="GT337">
        <v>0</v>
      </c>
      <c r="GU337" t="s">
        <v>3</v>
      </c>
      <c r="GV337">
        <f t="shared" si="340"/>
        <v>0</v>
      </c>
      <c r="GW337">
        <v>1</v>
      </c>
      <c r="GX337">
        <f t="shared" si="341"/>
        <v>0</v>
      </c>
      <c r="HA337">
        <v>0</v>
      </c>
      <c r="HB337">
        <v>0</v>
      </c>
      <c r="HC337">
        <f t="shared" si="342"/>
        <v>0</v>
      </c>
      <c r="HE337" t="s">
        <v>236</v>
      </c>
      <c r="HF337" t="s">
        <v>118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2">
        <v>17</v>
      </c>
      <c r="B338" s="2">
        <v>1</v>
      </c>
      <c r="C338" s="2"/>
      <c r="D338" s="2"/>
      <c r="E338" s="2" t="s">
        <v>3</v>
      </c>
      <c r="F338" s="2" t="s">
        <v>230</v>
      </c>
      <c r="G338" s="2" t="s">
        <v>326</v>
      </c>
      <c r="H338" s="2" t="s">
        <v>239</v>
      </c>
      <c r="I338" s="2">
        <v>4</v>
      </c>
      <c r="J338" s="2">
        <v>0</v>
      </c>
      <c r="K338" s="2">
        <v>4</v>
      </c>
      <c r="L338" s="2">
        <v>4</v>
      </c>
      <c r="M338" s="2">
        <v>0</v>
      </c>
      <c r="N338" s="2">
        <f t="shared" si="305"/>
        <v>4</v>
      </c>
      <c r="O338" s="2">
        <f t="shared" si="306"/>
        <v>11.28</v>
      </c>
      <c r="P338" s="2">
        <f t="shared" si="307"/>
        <v>11.28</v>
      </c>
      <c r="Q338" s="2">
        <f t="shared" si="308"/>
        <v>0</v>
      </c>
      <c r="R338" s="2">
        <f t="shared" si="309"/>
        <v>0</v>
      </c>
      <c r="S338" s="2">
        <f t="shared" si="310"/>
        <v>0</v>
      </c>
      <c r="T338" s="2">
        <f t="shared" si="311"/>
        <v>0</v>
      </c>
      <c r="U338" s="2">
        <f t="shared" si="312"/>
        <v>0</v>
      </c>
      <c r="V338" s="2">
        <f t="shared" si="313"/>
        <v>0</v>
      </c>
      <c r="W338" s="2">
        <f t="shared" si="314"/>
        <v>0</v>
      </c>
      <c r="X338" s="2">
        <f t="shared" si="315"/>
        <v>0</v>
      </c>
      <c r="Y338" s="2">
        <f t="shared" si="316"/>
        <v>0</v>
      </c>
      <c r="Z338" s="2"/>
      <c r="AA338" s="2">
        <v>-1</v>
      </c>
      <c r="AB338" s="2">
        <f t="shared" si="317"/>
        <v>2.82</v>
      </c>
      <c r="AC338" s="2">
        <f t="shared" si="318"/>
        <v>2.82</v>
      </c>
      <c r="AD338" s="2">
        <f t="shared" si="319"/>
        <v>0</v>
      </c>
      <c r="AE338" s="2">
        <f t="shared" si="320"/>
        <v>0</v>
      </c>
      <c r="AF338" s="2">
        <f t="shared" si="321"/>
        <v>0</v>
      </c>
      <c r="AG338" s="2">
        <f t="shared" si="322"/>
        <v>0</v>
      </c>
      <c r="AH338" s="2">
        <f t="shared" si="323"/>
        <v>0</v>
      </c>
      <c r="AI338" s="2">
        <f t="shared" si="324"/>
        <v>0</v>
      </c>
      <c r="AJ338" s="2">
        <f t="shared" si="325"/>
        <v>0</v>
      </c>
      <c r="AK338" s="2">
        <v>2.82</v>
      </c>
      <c r="AL338" s="2">
        <v>2.82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1</v>
      </c>
      <c r="AW338" s="2">
        <v>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3</v>
      </c>
      <c r="BI338" s="2">
        <v>1</v>
      </c>
      <c r="BJ338" s="2" t="s">
        <v>3</v>
      </c>
      <c r="BK338" s="2"/>
      <c r="BL338" s="2"/>
      <c r="BM338" s="2">
        <v>400002</v>
      </c>
      <c r="BN338" s="2">
        <v>0</v>
      </c>
      <c r="BO338" s="2" t="s">
        <v>3</v>
      </c>
      <c r="BP338" s="2">
        <v>0</v>
      </c>
      <c r="BQ338" s="2">
        <v>202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0</v>
      </c>
      <c r="CA338" s="2">
        <v>0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 t="s">
        <v>3</v>
      </c>
      <c r="CO338" s="2">
        <v>0</v>
      </c>
      <c r="CP338" s="2">
        <f t="shared" si="326"/>
        <v>11.28</v>
      </c>
      <c r="CQ338" s="2">
        <f t="shared" si="327"/>
        <v>2.82</v>
      </c>
      <c r="CR338" s="2">
        <f t="shared" si="328"/>
        <v>0</v>
      </c>
      <c r="CS338" s="2">
        <f t="shared" si="329"/>
        <v>0</v>
      </c>
      <c r="CT338" s="2">
        <f t="shared" si="330"/>
        <v>0</v>
      </c>
      <c r="CU338" s="2">
        <f t="shared" si="331"/>
        <v>0</v>
      </c>
      <c r="CV338" s="2">
        <f t="shared" si="332"/>
        <v>0</v>
      </c>
      <c r="CW338" s="2">
        <f t="shared" si="333"/>
        <v>0</v>
      </c>
      <c r="CX338" s="2">
        <f t="shared" si="334"/>
        <v>0</v>
      </c>
      <c r="CY338" s="2">
        <f>((S338*BZ338)/100)</f>
        <v>0</v>
      </c>
      <c r="CZ338" s="2">
        <f>((S338*CA338)/100)</f>
        <v>0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239</v>
      </c>
      <c r="DW338" s="2" t="s">
        <v>239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362026037</v>
      </c>
      <c r="EF338" s="2">
        <v>202</v>
      </c>
      <c r="EG338" s="2" t="s">
        <v>222</v>
      </c>
      <c r="EH338" s="2">
        <v>0</v>
      </c>
      <c r="EI338" s="2" t="s">
        <v>3</v>
      </c>
      <c r="EJ338" s="2">
        <v>1</v>
      </c>
      <c r="EK338" s="2">
        <v>400002</v>
      </c>
      <c r="EL338" s="2" t="s">
        <v>233</v>
      </c>
      <c r="EM338" s="2" t="s">
        <v>222</v>
      </c>
      <c r="EN338" s="2"/>
      <c r="EO338" s="2" t="s">
        <v>3</v>
      </c>
      <c r="EP338" s="2"/>
      <c r="EQ338" s="2">
        <v>132608</v>
      </c>
      <c r="ER338" s="2">
        <v>0</v>
      </c>
      <c r="ES338" s="2">
        <v>2.82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0</v>
      </c>
      <c r="FY338" s="2">
        <v>0</v>
      </c>
      <c r="FZ338" s="2"/>
      <c r="GA338" s="2" t="s">
        <v>234</v>
      </c>
      <c r="GB338" s="2"/>
      <c r="GC338" s="2"/>
      <c r="GD338" s="2">
        <v>0</v>
      </c>
      <c r="GE338" s="2"/>
      <c r="GF338" s="2">
        <v>1046126627</v>
      </c>
      <c r="GG338" s="2">
        <v>2</v>
      </c>
      <c r="GH338" s="2">
        <v>0</v>
      </c>
      <c r="GI338" s="2">
        <v>-2</v>
      </c>
      <c r="GJ338" s="2">
        <v>0</v>
      </c>
      <c r="GK338" s="2">
        <f>ROUND(R338*(R12)/100,2)</f>
        <v>0</v>
      </c>
      <c r="GL338" s="2">
        <f t="shared" si="335"/>
        <v>0</v>
      </c>
      <c r="GM338" s="2">
        <f t="shared" si="336"/>
        <v>11.28</v>
      </c>
      <c r="GN338" s="2">
        <f t="shared" si="337"/>
        <v>11.28</v>
      </c>
      <c r="GO338" s="2">
        <f t="shared" si="338"/>
        <v>0</v>
      </c>
      <c r="GP338" s="2">
        <f t="shared" si="339"/>
        <v>0</v>
      </c>
      <c r="GQ338" s="2"/>
      <c r="GR338" s="2">
        <v>0</v>
      </c>
      <c r="GS338" s="2">
        <v>4</v>
      </c>
      <c r="GT338" s="2">
        <v>0</v>
      </c>
      <c r="GU338" s="2" t="s">
        <v>3</v>
      </c>
      <c r="GV338" s="2">
        <f t="shared" si="340"/>
        <v>0</v>
      </c>
      <c r="GW338" s="2">
        <v>1</v>
      </c>
      <c r="GX338" s="2">
        <f t="shared" si="341"/>
        <v>0</v>
      </c>
      <c r="GY338" s="2"/>
      <c r="GZ338" s="2"/>
      <c r="HA338" s="2">
        <v>0</v>
      </c>
      <c r="HB338" s="2">
        <v>0</v>
      </c>
      <c r="HC338" s="2">
        <f t="shared" si="342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E339" t="s">
        <v>3</v>
      </c>
      <c r="F339" t="s">
        <v>230</v>
      </c>
      <c r="G339" t="s">
        <v>326</v>
      </c>
      <c r="H339" t="s">
        <v>239</v>
      </c>
      <c r="I339">
        <v>4</v>
      </c>
      <c r="J339">
        <v>0</v>
      </c>
      <c r="K339">
        <v>4</v>
      </c>
      <c r="L339">
        <v>4</v>
      </c>
      <c r="M339">
        <v>0</v>
      </c>
      <c r="N339">
        <f t="shared" si="305"/>
        <v>4</v>
      </c>
      <c r="O339">
        <f t="shared" si="306"/>
        <v>90.8</v>
      </c>
      <c r="P339">
        <f t="shared" si="307"/>
        <v>90.8</v>
      </c>
      <c r="Q339">
        <f t="shared" si="308"/>
        <v>0</v>
      </c>
      <c r="R339">
        <f t="shared" si="309"/>
        <v>0</v>
      </c>
      <c r="S339">
        <f t="shared" si="310"/>
        <v>0</v>
      </c>
      <c r="T339">
        <f t="shared" si="311"/>
        <v>0</v>
      </c>
      <c r="U339">
        <f t="shared" si="312"/>
        <v>0</v>
      </c>
      <c r="V339">
        <f t="shared" si="313"/>
        <v>0</v>
      </c>
      <c r="W339">
        <f t="shared" si="314"/>
        <v>0</v>
      </c>
      <c r="X339">
        <f t="shared" si="315"/>
        <v>0</v>
      </c>
      <c r="Y339">
        <f t="shared" si="316"/>
        <v>0</v>
      </c>
      <c r="AA339">
        <v>-1</v>
      </c>
      <c r="AB339">
        <f t="shared" si="317"/>
        <v>2.82</v>
      </c>
      <c r="AC339">
        <f t="shared" si="318"/>
        <v>2.82</v>
      </c>
      <c r="AD339">
        <f t="shared" si="319"/>
        <v>0</v>
      </c>
      <c r="AE339">
        <f t="shared" si="320"/>
        <v>0</v>
      </c>
      <c r="AF339">
        <f t="shared" si="321"/>
        <v>0</v>
      </c>
      <c r="AG339">
        <f t="shared" si="322"/>
        <v>0</v>
      </c>
      <c r="AH339">
        <f t="shared" si="323"/>
        <v>0</v>
      </c>
      <c r="AI339">
        <f t="shared" si="324"/>
        <v>0</v>
      </c>
      <c r="AJ339">
        <f t="shared" si="325"/>
        <v>0</v>
      </c>
      <c r="AK339">
        <v>2.82</v>
      </c>
      <c r="AL339">
        <v>2.82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8.0500000000000007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400002</v>
      </c>
      <c r="BN339">
        <v>0</v>
      </c>
      <c r="BO339" t="s">
        <v>3</v>
      </c>
      <c r="BP339">
        <v>0</v>
      </c>
      <c r="BQ339">
        <v>202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30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326"/>
        <v>90.8</v>
      </c>
      <c r="CQ339">
        <f t="shared" si="327"/>
        <v>22.7</v>
      </c>
      <c r="CR339">
        <f t="shared" si="328"/>
        <v>0</v>
      </c>
      <c r="CS339">
        <f t="shared" si="329"/>
        <v>0</v>
      </c>
      <c r="CT339">
        <f t="shared" si="330"/>
        <v>0</v>
      </c>
      <c r="CU339">
        <f t="shared" si="331"/>
        <v>0</v>
      </c>
      <c r="CV339">
        <f t="shared" si="332"/>
        <v>0</v>
      </c>
      <c r="CW339">
        <f t="shared" si="333"/>
        <v>0</v>
      </c>
      <c r="CX339">
        <f t="shared" si="334"/>
        <v>0</v>
      </c>
      <c r="CY339">
        <f>S339*(BZ339/100)</f>
        <v>0</v>
      </c>
      <c r="CZ339">
        <f>S339*(CA339/100)</f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239</v>
      </c>
      <c r="DW339" t="s">
        <v>239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362026037</v>
      </c>
      <c r="EF339">
        <v>202</v>
      </c>
      <c r="EG339" t="s">
        <v>222</v>
      </c>
      <c r="EH339">
        <v>0</v>
      </c>
      <c r="EI339" t="s">
        <v>3</v>
      </c>
      <c r="EJ339">
        <v>1</v>
      </c>
      <c r="EK339">
        <v>400002</v>
      </c>
      <c r="EL339" t="s">
        <v>233</v>
      </c>
      <c r="EM339" t="s">
        <v>222</v>
      </c>
      <c r="EO339" t="s">
        <v>3</v>
      </c>
      <c r="EQ339">
        <v>132608</v>
      </c>
      <c r="ER339">
        <v>2.75</v>
      </c>
      <c r="ES339">
        <v>2.82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0</v>
      </c>
      <c r="FD339">
        <v>18</v>
      </c>
      <c r="FF339">
        <v>22.23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327</v>
      </c>
      <c r="GD339">
        <v>0</v>
      </c>
      <c r="GF339">
        <v>1046126627</v>
      </c>
      <c r="GG339">
        <v>2</v>
      </c>
      <c r="GH339">
        <v>3</v>
      </c>
      <c r="GI339">
        <v>5</v>
      </c>
      <c r="GJ339">
        <v>0</v>
      </c>
      <c r="GK339">
        <f>ROUND(R339*(S12)/100,2)</f>
        <v>0</v>
      </c>
      <c r="GL339">
        <f t="shared" si="335"/>
        <v>0</v>
      </c>
      <c r="GM339">
        <f t="shared" si="336"/>
        <v>90.8</v>
      </c>
      <c r="GN339">
        <f t="shared" si="337"/>
        <v>90.8</v>
      </c>
      <c r="GO339">
        <f t="shared" si="338"/>
        <v>0</v>
      </c>
      <c r="GP339">
        <f t="shared" si="339"/>
        <v>0</v>
      </c>
      <c r="GR339">
        <v>1</v>
      </c>
      <c r="GS339">
        <v>1</v>
      </c>
      <c r="GT339">
        <v>0</v>
      </c>
      <c r="GU339" t="s">
        <v>3</v>
      </c>
      <c r="GV339">
        <f t="shared" si="340"/>
        <v>0</v>
      </c>
      <c r="GW339">
        <v>1</v>
      </c>
      <c r="GX339">
        <f t="shared" si="341"/>
        <v>0</v>
      </c>
      <c r="HA339">
        <v>0</v>
      </c>
      <c r="HB339">
        <v>0</v>
      </c>
      <c r="HC339">
        <f t="shared" si="342"/>
        <v>0</v>
      </c>
      <c r="HE339" t="s">
        <v>236</v>
      </c>
      <c r="HF339" t="s">
        <v>118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17</v>
      </c>
      <c r="B340" s="2">
        <v>1</v>
      </c>
      <c r="C340" s="2"/>
      <c r="D340" s="2"/>
      <c r="E340" s="2" t="s">
        <v>328</v>
      </c>
      <c r="F340" s="2" t="s">
        <v>230</v>
      </c>
      <c r="G340" s="2" t="s">
        <v>329</v>
      </c>
      <c r="H340" s="2" t="s">
        <v>239</v>
      </c>
      <c r="I340" s="2">
        <v>29</v>
      </c>
      <c r="J340" s="2">
        <v>0</v>
      </c>
      <c r="K340" s="2">
        <v>29</v>
      </c>
      <c r="L340" s="2">
        <v>29</v>
      </c>
      <c r="M340" s="2">
        <v>0</v>
      </c>
      <c r="N340" s="2">
        <f t="shared" si="305"/>
        <v>29</v>
      </c>
      <c r="O340" s="2">
        <f t="shared" si="306"/>
        <v>2037.25</v>
      </c>
      <c r="P340" s="2">
        <f t="shared" si="307"/>
        <v>2037.25</v>
      </c>
      <c r="Q340" s="2">
        <f t="shared" si="308"/>
        <v>0</v>
      </c>
      <c r="R340" s="2">
        <f t="shared" si="309"/>
        <v>0</v>
      </c>
      <c r="S340" s="2">
        <f t="shared" si="310"/>
        <v>0</v>
      </c>
      <c r="T340" s="2">
        <f t="shared" si="311"/>
        <v>0</v>
      </c>
      <c r="U340" s="2">
        <f t="shared" si="312"/>
        <v>0</v>
      </c>
      <c r="V340" s="2">
        <f t="shared" si="313"/>
        <v>0</v>
      </c>
      <c r="W340" s="2">
        <f t="shared" si="314"/>
        <v>0</v>
      </c>
      <c r="X340" s="2">
        <f t="shared" si="315"/>
        <v>0</v>
      </c>
      <c r="Y340" s="2">
        <f t="shared" si="316"/>
        <v>0</v>
      </c>
      <c r="Z340" s="2"/>
      <c r="AA340" s="2">
        <v>432739034</v>
      </c>
      <c r="AB340" s="2">
        <f t="shared" si="317"/>
        <v>70.25</v>
      </c>
      <c r="AC340" s="2">
        <f t="shared" si="318"/>
        <v>70.25</v>
      </c>
      <c r="AD340" s="2">
        <f t="shared" si="319"/>
        <v>0</v>
      </c>
      <c r="AE340" s="2">
        <f t="shared" si="320"/>
        <v>0</v>
      </c>
      <c r="AF340" s="2">
        <f t="shared" si="321"/>
        <v>0</v>
      </c>
      <c r="AG340" s="2">
        <f t="shared" si="322"/>
        <v>0</v>
      </c>
      <c r="AH340" s="2">
        <f t="shared" si="323"/>
        <v>0</v>
      </c>
      <c r="AI340" s="2">
        <f t="shared" si="324"/>
        <v>0</v>
      </c>
      <c r="AJ340" s="2">
        <f t="shared" si="325"/>
        <v>0</v>
      </c>
      <c r="AK340" s="2">
        <v>70.25</v>
      </c>
      <c r="AL340" s="2">
        <v>70.25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1</v>
      </c>
      <c r="BJ340" s="2" t="s">
        <v>3</v>
      </c>
      <c r="BK340" s="2"/>
      <c r="BL340" s="2"/>
      <c r="BM340" s="2">
        <v>400002</v>
      </c>
      <c r="BN340" s="2">
        <v>0</v>
      </c>
      <c r="BO340" s="2" t="s">
        <v>3</v>
      </c>
      <c r="BP340" s="2">
        <v>0</v>
      </c>
      <c r="BQ340" s="2">
        <v>202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0</v>
      </c>
      <c r="CA340" s="2">
        <v>0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>
        <v>29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 t="s">
        <v>3</v>
      </c>
      <c r="CO340" s="2">
        <v>0</v>
      </c>
      <c r="CP340" s="2">
        <f t="shared" si="326"/>
        <v>2037.25</v>
      </c>
      <c r="CQ340" s="2">
        <f t="shared" si="327"/>
        <v>70.25</v>
      </c>
      <c r="CR340" s="2">
        <f t="shared" si="328"/>
        <v>0</v>
      </c>
      <c r="CS340" s="2">
        <f t="shared" si="329"/>
        <v>0</v>
      </c>
      <c r="CT340" s="2">
        <f t="shared" si="330"/>
        <v>0</v>
      </c>
      <c r="CU340" s="2">
        <f t="shared" si="331"/>
        <v>0</v>
      </c>
      <c r="CV340" s="2">
        <f t="shared" si="332"/>
        <v>0</v>
      </c>
      <c r="CW340" s="2">
        <f t="shared" si="333"/>
        <v>0</v>
      </c>
      <c r="CX340" s="2">
        <f t="shared" si="334"/>
        <v>0</v>
      </c>
      <c r="CY340" s="2">
        <f>((S340*BZ340)/100)</f>
        <v>0</v>
      </c>
      <c r="CZ340" s="2">
        <f>((S340*CA340)/100)</f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1013</v>
      </c>
      <c r="DV340" s="2" t="s">
        <v>239</v>
      </c>
      <c r="DW340" s="2" t="s">
        <v>239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362026037</v>
      </c>
      <c r="EF340" s="2">
        <v>202</v>
      </c>
      <c r="EG340" s="2" t="s">
        <v>222</v>
      </c>
      <c r="EH340" s="2">
        <v>0</v>
      </c>
      <c r="EI340" s="2" t="s">
        <v>3</v>
      </c>
      <c r="EJ340" s="2">
        <v>1</v>
      </c>
      <c r="EK340" s="2">
        <v>400002</v>
      </c>
      <c r="EL340" s="2" t="s">
        <v>233</v>
      </c>
      <c r="EM340" s="2" t="s">
        <v>222</v>
      </c>
      <c r="EN340" s="2"/>
      <c r="EO340" s="2" t="s">
        <v>3</v>
      </c>
      <c r="EP340" s="2"/>
      <c r="EQ340" s="2">
        <v>131584</v>
      </c>
      <c r="ER340" s="2">
        <v>510</v>
      </c>
      <c r="ES340" s="2">
        <v>70.25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0</v>
      </c>
      <c r="FY340" s="2">
        <v>0</v>
      </c>
      <c r="FZ340" s="2"/>
      <c r="GA340" s="2" t="s">
        <v>234</v>
      </c>
      <c r="GB340" s="2"/>
      <c r="GC340" s="2"/>
      <c r="GD340" s="2">
        <v>0</v>
      </c>
      <c r="GE340" s="2"/>
      <c r="GF340" s="2">
        <v>-655752739</v>
      </c>
      <c r="GG340" s="2">
        <v>2</v>
      </c>
      <c r="GH340" s="2">
        <v>0</v>
      </c>
      <c r="GI340" s="2">
        <v>-2</v>
      </c>
      <c r="GJ340" s="2">
        <v>0</v>
      </c>
      <c r="GK340" s="2">
        <f>ROUND(R340*(R12)/100,2)</f>
        <v>0</v>
      </c>
      <c r="GL340" s="2">
        <f t="shared" si="335"/>
        <v>0</v>
      </c>
      <c r="GM340" s="2">
        <f t="shared" si="336"/>
        <v>2037.25</v>
      </c>
      <c r="GN340" s="2">
        <f t="shared" si="337"/>
        <v>2037.25</v>
      </c>
      <c r="GO340" s="2">
        <f t="shared" si="338"/>
        <v>0</v>
      </c>
      <c r="GP340" s="2">
        <f t="shared" si="339"/>
        <v>0</v>
      </c>
      <c r="GQ340" s="2"/>
      <c r="GR340" s="2">
        <v>0</v>
      </c>
      <c r="GS340" s="2">
        <v>4</v>
      </c>
      <c r="GT340" s="2">
        <v>0</v>
      </c>
      <c r="GU340" s="2" t="s">
        <v>3</v>
      </c>
      <c r="GV340" s="2">
        <f t="shared" si="340"/>
        <v>0</v>
      </c>
      <c r="GW340" s="2">
        <v>1</v>
      </c>
      <c r="GX340" s="2">
        <f t="shared" si="341"/>
        <v>0</v>
      </c>
      <c r="GY340" s="2"/>
      <c r="GZ340" s="2"/>
      <c r="HA340" s="2">
        <v>0</v>
      </c>
      <c r="HB340" s="2">
        <v>0</v>
      </c>
      <c r="HC340" s="2">
        <f t="shared" si="342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E341" t="s">
        <v>328</v>
      </c>
      <c r="F341" t="s">
        <v>230</v>
      </c>
      <c r="G341" t="s">
        <v>329</v>
      </c>
      <c r="H341" t="s">
        <v>239</v>
      </c>
      <c r="I341">
        <v>29</v>
      </c>
      <c r="J341">
        <v>0</v>
      </c>
      <c r="K341">
        <v>29</v>
      </c>
      <c r="L341">
        <v>29</v>
      </c>
      <c r="M341">
        <v>0</v>
      </c>
      <c r="N341">
        <f t="shared" si="305"/>
        <v>29</v>
      </c>
      <c r="O341">
        <f t="shared" si="306"/>
        <v>16399.86</v>
      </c>
      <c r="P341">
        <f t="shared" si="307"/>
        <v>16399.86</v>
      </c>
      <c r="Q341">
        <f t="shared" si="308"/>
        <v>0</v>
      </c>
      <c r="R341">
        <f t="shared" si="309"/>
        <v>0</v>
      </c>
      <c r="S341">
        <f t="shared" si="310"/>
        <v>0</v>
      </c>
      <c r="T341">
        <f t="shared" si="311"/>
        <v>0</v>
      </c>
      <c r="U341">
        <f t="shared" si="312"/>
        <v>0</v>
      </c>
      <c r="V341">
        <f t="shared" si="313"/>
        <v>0</v>
      </c>
      <c r="W341">
        <f t="shared" si="314"/>
        <v>0</v>
      </c>
      <c r="X341">
        <f t="shared" si="315"/>
        <v>0</v>
      </c>
      <c r="Y341">
        <f t="shared" si="316"/>
        <v>0</v>
      </c>
      <c r="AA341">
        <v>432738977</v>
      </c>
      <c r="AB341">
        <f t="shared" si="317"/>
        <v>70.25</v>
      </c>
      <c r="AC341">
        <f t="shared" si="318"/>
        <v>70.25</v>
      </c>
      <c r="AD341">
        <f t="shared" si="319"/>
        <v>0</v>
      </c>
      <c r="AE341">
        <f t="shared" si="320"/>
        <v>0</v>
      </c>
      <c r="AF341">
        <f t="shared" si="321"/>
        <v>0</v>
      </c>
      <c r="AG341">
        <f t="shared" si="322"/>
        <v>0</v>
      </c>
      <c r="AH341">
        <f t="shared" si="323"/>
        <v>0</v>
      </c>
      <c r="AI341">
        <f t="shared" si="324"/>
        <v>0</v>
      </c>
      <c r="AJ341">
        <f t="shared" si="325"/>
        <v>0</v>
      </c>
      <c r="AK341">
        <v>70.25</v>
      </c>
      <c r="AL341">
        <v>70.25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8.0500000000000007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400002</v>
      </c>
      <c r="BN341">
        <v>0</v>
      </c>
      <c r="BO341" t="s">
        <v>3</v>
      </c>
      <c r="BP341">
        <v>0</v>
      </c>
      <c r="BQ341">
        <v>202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30</v>
      </c>
      <c r="CF341">
        <v>0</v>
      </c>
      <c r="CG341">
        <v>0</v>
      </c>
      <c r="CH341">
        <v>29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326"/>
        <v>16399.86</v>
      </c>
      <c r="CQ341">
        <f t="shared" si="327"/>
        <v>565.51</v>
      </c>
      <c r="CR341">
        <f t="shared" si="328"/>
        <v>0</v>
      </c>
      <c r="CS341">
        <f t="shared" si="329"/>
        <v>0</v>
      </c>
      <c r="CT341">
        <f t="shared" si="330"/>
        <v>0</v>
      </c>
      <c r="CU341">
        <f t="shared" si="331"/>
        <v>0</v>
      </c>
      <c r="CV341">
        <f t="shared" si="332"/>
        <v>0</v>
      </c>
      <c r="CW341">
        <f t="shared" si="333"/>
        <v>0</v>
      </c>
      <c r="CX341">
        <f t="shared" si="334"/>
        <v>0</v>
      </c>
      <c r="CY341">
        <f>S341*(BZ341/100)</f>
        <v>0</v>
      </c>
      <c r="CZ341">
        <f>S341*(CA341/100)</f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239</v>
      </c>
      <c r="DW341" t="s">
        <v>239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362026037</v>
      </c>
      <c r="EF341">
        <v>202</v>
      </c>
      <c r="EG341" t="s">
        <v>222</v>
      </c>
      <c r="EH341">
        <v>0</v>
      </c>
      <c r="EI341" t="s">
        <v>3</v>
      </c>
      <c r="EJ341">
        <v>1</v>
      </c>
      <c r="EK341">
        <v>400002</v>
      </c>
      <c r="EL341" t="s">
        <v>233</v>
      </c>
      <c r="EM341" t="s">
        <v>222</v>
      </c>
      <c r="EO341" t="s">
        <v>3</v>
      </c>
      <c r="EQ341">
        <v>131584</v>
      </c>
      <c r="ER341">
        <v>70.25</v>
      </c>
      <c r="ES341">
        <v>70.25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0</v>
      </c>
      <c r="FD341">
        <v>18</v>
      </c>
      <c r="FF341">
        <v>554.4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330</v>
      </c>
      <c r="GD341">
        <v>0</v>
      </c>
      <c r="GF341">
        <v>-655752739</v>
      </c>
      <c r="GG341">
        <v>2</v>
      </c>
      <c r="GH341">
        <v>3</v>
      </c>
      <c r="GI341">
        <v>5</v>
      </c>
      <c r="GJ341">
        <v>0</v>
      </c>
      <c r="GK341">
        <f>ROUND(R341*(S12)/100,2)</f>
        <v>0</v>
      </c>
      <c r="GL341">
        <f t="shared" si="335"/>
        <v>0</v>
      </c>
      <c r="GM341">
        <f t="shared" si="336"/>
        <v>16399.86</v>
      </c>
      <c r="GN341">
        <f t="shared" si="337"/>
        <v>16399.86</v>
      </c>
      <c r="GO341">
        <f t="shared" si="338"/>
        <v>0</v>
      </c>
      <c r="GP341">
        <f t="shared" si="339"/>
        <v>0</v>
      </c>
      <c r="GR341">
        <v>1</v>
      </c>
      <c r="GS341">
        <v>1</v>
      </c>
      <c r="GT341">
        <v>0</v>
      </c>
      <c r="GU341" t="s">
        <v>3</v>
      </c>
      <c r="GV341">
        <f t="shared" si="340"/>
        <v>0</v>
      </c>
      <c r="GW341">
        <v>1</v>
      </c>
      <c r="GX341">
        <f t="shared" si="341"/>
        <v>0</v>
      </c>
      <c r="HA341">
        <v>0</v>
      </c>
      <c r="HB341">
        <v>0</v>
      </c>
      <c r="HC341">
        <f t="shared" si="342"/>
        <v>0</v>
      </c>
      <c r="HE341" t="s">
        <v>236</v>
      </c>
      <c r="HF341" t="s">
        <v>118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17</v>
      </c>
      <c r="B342" s="2">
        <v>1</v>
      </c>
      <c r="C342" s="2"/>
      <c r="D342" s="2"/>
      <c r="E342" s="2" t="s">
        <v>331</v>
      </c>
      <c r="F342" s="2" t="s">
        <v>230</v>
      </c>
      <c r="G342" s="2" t="s">
        <v>332</v>
      </c>
      <c r="H342" s="2" t="s">
        <v>239</v>
      </c>
      <c r="I342" s="2">
        <v>4</v>
      </c>
      <c r="J342" s="2">
        <v>0</v>
      </c>
      <c r="K342" s="2">
        <v>4</v>
      </c>
      <c r="L342" s="2">
        <v>4</v>
      </c>
      <c r="M342" s="2">
        <v>0</v>
      </c>
      <c r="N342" s="2">
        <f t="shared" si="305"/>
        <v>4</v>
      </c>
      <c r="O342" s="2">
        <f t="shared" si="306"/>
        <v>1284.8399999999999</v>
      </c>
      <c r="P342" s="2">
        <f t="shared" si="307"/>
        <v>1284.8399999999999</v>
      </c>
      <c r="Q342" s="2">
        <f t="shared" si="308"/>
        <v>0</v>
      </c>
      <c r="R342" s="2">
        <f t="shared" si="309"/>
        <v>0</v>
      </c>
      <c r="S342" s="2">
        <f t="shared" si="310"/>
        <v>0</v>
      </c>
      <c r="T342" s="2">
        <f t="shared" si="311"/>
        <v>0</v>
      </c>
      <c r="U342" s="2">
        <f t="shared" si="312"/>
        <v>0</v>
      </c>
      <c r="V342" s="2">
        <f t="shared" si="313"/>
        <v>0</v>
      </c>
      <c r="W342" s="2">
        <f t="shared" si="314"/>
        <v>0</v>
      </c>
      <c r="X342" s="2">
        <f t="shared" si="315"/>
        <v>0</v>
      </c>
      <c r="Y342" s="2">
        <f t="shared" si="316"/>
        <v>0</v>
      </c>
      <c r="Z342" s="2"/>
      <c r="AA342" s="2">
        <v>432739034</v>
      </c>
      <c r="AB342" s="2">
        <f t="shared" si="317"/>
        <v>321.20999999999998</v>
      </c>
      <c r="AC342" s="2">
        <f t="shared" si="318"/>
        <v>321.20999999999998</v>
      </c>
      <c r="AD342" s="2">
        <f t="shared" si="319"/>
        <v>0</v>
      </c>
      <c r="AE342" s="2">
        <f t="shared" si="320"/>
        <v>0</v>
      </c>
      <c r="AF342" s="2">
        <f t="shared" si="321"/>
        <v>0</v>
      </c>
      <c r="AG342" s="2">
        <f t="shared" si="322"/>
        <v>0</v>
      </c>
      <c r="AH342" s="2">
        <f t="shared" si="323"/>
        <v>0</v>
      </c>
      <c r="AI342" s="2">
        <f t="shared" si="324"/>
        <v>0</v>
      </c>
      <c r="AJ342" s="2">
        <f t="shared" si="325"/>
        <v>0</v>
      </c>
      <c r="AK342" s="2">
        <v>321.21000000000004</v>
      </c>
      <c r="AL342" s="2">
        <v>321.21000000000004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3</v>
      </c>
      <c r="BI342" s="2">
        <v>1</v>
      </c>
      <c r="BJ342" s="2" t="s">
        <v>3</v>
      </c>
      <c r="BK342" s="2"/>
      <c r="BL342" s="2"/>
      <c r="BM342" s="2">
        <v>400002</v>
      </c>
      <c r="BN342" s="2">
        <v>0</v>
      </c>
      <c r="BO342" s="2" t="s">
        <v>3</v>
      </c>
      <c r="BP342" s="2">
        <v>0</v>
      </c>
      <c r="BQ342" s="2">
        <v>202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0</v>
      </c>
      <c r="CA342" s="2">
        <v>0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>
        <v>30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 t="s">
        <v>3</v>
      </c>
      <c r="CO342" s="2">
        <v>0</v>
      </c>
      <c r="CP342" s="2">
        <f t="shared" si="326"/>
        <v>1284.8399999999999</v>
      </c>
      <c r="CQ342" s="2">
        <f t="shared" si="327"/>
        <v>321.20999999999998</v>
      </c>
      <c r="CR342" s="2">
        <f t="shared" si="328"/>
        <v>0</v>
      </c>
      <c r="CS342" s="2">
        <f t="shared" si="329"/>
        <v>0</v>
      </c>
      <c r="CT342" s="2">
        <f t="shared" si="330"/>
        <v>0</v>
      </c>
      <c r="CU342" s="2">
        <f t="shared" si="331"/>
        <v>0</v>
      </c>
      <c r="CV342" s="2">
        <f t="shared" si="332"/>
        <v>0</v>
      </c>
      <c r="CW342" s="2">
        <f t="shared" si="333"/>
        <v>0</v>
      </c>
      <c r="CX342" s="2">
        <f t="shared" si="334"/>
        <v>0</v>
      </c>
      <c r="CY342" s="2">
        <f>((S342*BZ342)/100)</f>
        <v>0</v>
      </c>
      <c r="CZ342" s="2">
        <f>((S342*CA342)/100)</f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239</v>
      </c>
      <c r="DW342" s="2" t="s">
        <v>239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362026037</v>
      </c>
      <c r="EF342" s="2">
        <v>202</v>
      </c>
      <c r="EG342" s="2" t="s">
        <v>222</v>
      </c>
      <c r="EH342" s="2">
        <v>0</v>
      </c>
      <c r="EI342" s="2" t="s">
        <v>3</v>
      </c>
      <c r="EJ342" s="2">
        <v>1</v>
      </c>
      <c r="EK342" s="2">
        <v>400002</v>
      </c>
      <c r="EL342" s="2" t="s">
        <v>233</v>
      </c>
      <c r="EM342" s="2" t="s">
        <v>222</v>
      </c>
      <c r="EN342" s="2"/>
      <c r="EO342" s="2" t="s">
        <v>3</v>
      </c>
      <c r="EP342" s="2"/>
      <c r="EQ342" s="2">
        <v>131584</v>
      </c>
      <c r="ER342" s="2">
        <v>0</v>
      </c>
      <c r="ES342" s="2">
        <v>321.21000000000004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0</v>
      </c>
      <c r="FY342" s="2">
        <v>0</v>
      </c>
      <c r="FZ342" s="2"/>
      <c r="GA342" s="2" t="s">
        <v>234</v>
      </c>
      <c r="GB342" s="2"/>
      <c r="GC342" s="2"/>
      <c r="GD342" s="2">
        <v>0</v>
      </c>
      <c r="GE342" s="2"/>
      <c r="GF342" s="2">
        <v>255293059</v>
      </c>
      <c r="GG342" s="2">
        <v>2</v>
      </c>
      <c r="GH342" s="2">
        <v>0</v>
      </c>
      <c r="GI342" s="2">
        <v>-2</v>
      </c>
      <c r="GJ342" s="2">
        <v>0</v>
      </c>
      <c r="GK342" s="2">
        <f>ROUND(R342*(R12)/100,2)</f>
        <v>0</v>
      </c>
      <c r="GL342" s="2">
        <f t="shared" si="335"/>
        <v>0</v>
      </c>
      <c r="GM342" s="2">
        <f t="shared" si="336"/>
        <v>1284.8399999999999</v>
      </c>
      <c r="GN342" s="2">
        <f t="shared" si="337"/>
        <v>1284.8399999999999</v>
      </c>
      <c r="GO342" s="2">
        <f t="shared" si="338"/>
        <v>0</v>
      </c>
      <c r="GP342" s="2">
        <f t="shared" si="339"/>
        <v>0</v>
      </c>
      <c r="GQ342" s="2"/>
      <c r="GR342" s="2">
        <v>0</v>
      </c>
      <c r="GS342" s="2">
        <v>4</v>
      </c>
      <c r="GT342" s="2">
        <v>0</v>
      </c>
      <c r="GU342" s="2" t="s">
        <v>3</v>
      </c>
      <c r="GV342" s="2">
        <f t="shared" si="340"/>
        <v>0</v>
      </c>
      <c r="GW342" s="2">
        <v>1</v>
      </c>
      <c r="GX342" s="2">
        <f t="shared" si="341"/>
        <v>0</v>
      </c>
      <c r="GY342" s="2"/>
      <c r="GZ342" s="2"/>
      <c r="HA342" s="2">
        <v>0</v>
      </c>
      <c r="HB342" s="2">
        <v>0</v>
      </c>
      <c r="HC342" s="2">
        <f t="shared" si="342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E343" t="s">
        <v>331</v>
      </c>
      <c r="F343" t="s">
        <v>230</v>
      </c>
      <c r="G343" t="s">
        <v>332</v>
      </c>
      <c r="H343" t="s">
        <v>239</v>
      </c>
      <c r="I343">
        <v>4</v>
      </c>
      <c r="J343">
        <v>0</v>
      </c>
      <c r="K343">
        <v>4</v>
      </c>
      <c r="L343">
        <v>4</v>
      </c>
      <c r="M343">
        <v>0</v>
      </c>
      <c r="N343">
        <f t="shared" si="305"/>
        <v>4</v>
      </c>
      <c r="O343">
        <f t="shared" si="306"/>
        <v>10342.959999999999</v>
      </c>
      <c r="P343">
        <f t="shared" si="307"/>
        <v>10342.959999999999</v>
      </c>
      <c r="Q343">
        <f t="shared" si="308"/>
        <v>0</v>
      </c>
      <c r="R343">
        <f t="shared" si="309"/>
        <v>0</v>
      </c>
      <c r="S343">
        <f t="shared" si="310"/>
        <v>0</v>
      </c>
      <c r="T343">
        <f t="shared" si="311"/>
        <v>0</v>
      </c>
      <c r="U343">
        <f t="shared" si="312"/>
        <v>0</v>
      </c>
      <c r="V343">
        <f t="shared" si="313"/>
        <v>0</v>
      </c>
      <c r="W343">
        <f t="shared" si="314"/>
        <v>0</v>
      </c>
      <c r="X343">
        <f t="shared" si="315"/>
        <v>0</v>
      </c>
      <c r="Y343">
        <f t="shared" si="316"/>
        <v>0</v>
      </c>
      <c r="AA343">
        <v>432738977</v>
      </c>
      <c r="AB343">
        <f t="shared" si="317"/>
        <v>321.20999999999998</v>
      </c>
      <c r="AC343">
        <f t="shared" si="318"/>
        <v>321.20999999999998</v>
      </c>
      <c r="AD343">
        <f t="shared" si="319"/>
        <v>0</v>
      </c>
      <c r="AE343">
        <f t="shared" si="320"/>
        <v>0</v>
      </c>
      <c r="AF343">
        <f t="shared" si="321"/>
        <v>0</v>
      </c>
      <c r="AG343">
        <f t="shared" si="322"/>
        <v>0</v>
      </c>
      <c r="AH343">
        <f t="shared" si="323"/>
        <v>0</v>
      </c>
      <c r="AI343">
        <f t="shared" si="324"/>
        <v>0</v>
      </c>
      <c r="AJ343">
        <f t="shared" si="325"/>
        <v>0</v>
      </c>
      <c r="AK343">
        <v>321.21000000000004</v>
      </c>
      <c r="AL343">
        <v>321.21000000000004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8.0500000000000007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400002</v>
      </c>
      <c r="BN343">
        <v>0</v>
      </c>
      <c r="BO343" t="s">
        <v>3</v>
      </c>
      <c r="BP343">
        <v>0</v>
      </c>
      <c r="BQ343">
        <v>202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30</v>
      </c>
      <c r="CF343">
        <v>0</v>
      </c>
      <c r="CG343">
        <v>0</v>
      </c>
      <c r="CH343">
        <v>30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326"/>
        <v>10342.959999999999</v>
      </c>
      <c r="CQ343">
        <f t="shared" si="327"/>
        <v>2585.7399999999998</v>
      </c>
      <c r="CR343">
        <f t="shared" si="328"/>
        <v>0</v>
      </c>
      <c r="CS343">
        <f t="shared" si="329"/>
        <v>0</v>
      </c>
      <c r="CT343">
        <f t="shared" si="330"/>
        <v>0</v>
      </c>
      <c r="CU343">
        <f t="shared" si="331"/>
        <v>0</v>
      </c>
      <c r="CV343">
        <f t="shared" si="332"/>
        <v>0</v>
      </c>
      <c r="CW343">
        <f t="shared" si="333"/>
        <v>0</v>
      </c>
      <c r="CX343">
        <f t="shared" si="334"/>
        <v>0</v>
      </c>
      <c r="CY343">
        <f>S343*(BZ343/100)</f>
        <v>0</v>
      </c>
      <c r="CZ343">
        <f>S343*(CA343/100)</f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239</v>
      </c>
      <c r="DW343" t="s">
        <v>239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362026037</v>
      </c>
      <c r="EF343">
        <v>202</v>
      </c>
      <c r="EG343" t="s">
        <v>222</v>
      </c>
      <c r="EH343">
        <v>0</v>
      </c>
      <c r="EI343" t="s">
        <v>3</v>
      </c>
      <c r="EJ343">
        <v>1</v>
      </c>
      <c r="EK343">
        <v>400002</v>
      </c>
      <c r="EL343" t="s">
        <v>233</v>
      </c>
      <c r="EM343" t="s">
        <v>222</v>
      </c>
      <c r="EO343" t="s">
        <v>3</v>
      </c>
      <c r="EQ343">
        <v>131584</v>
      </c>
      <c r="ER343">
        <v>321.21000000000004</v>
      </c>
      <c r="ES343">
        <v>321.21000000000004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0</v>
      </c>
      <c r="FD343">
        <v>18</v>
      </c>
      <c r="FF343">
        <v>2535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333</v>
      </c>
      <c r="GD343">
        <v>0</v>
      </c>
      <c r="GF343">
        <v>255293059</v>
      </c>
      <c r="GG343">
        <v>2</v>
      </c>
      <c r="GH343">
        <v>3</v>
      </c>
      <c r="GI343">
        <v>5</v>
      </c>
      <c r="GJ343">
        <v>0</v>
      </c>
      <c r="GK343">
        <f>ROUND(R343*(S12)/100,2)</f>
        <v>0</v>
      </c>
      <c r="GL343">
        <f t="shared" si="335"/>
        <v>0</v>
      </c>
      <c r="GM343">
        <f t="shared" si="336"/>
        <v>10342.959999999999</v>
      </c>
      <c r="GN343">
        <f t="shared" si="337"/>
        <v>10342.959999999999</v>
      </c>
      <c r="GO343">
        <f t="shared" si="338"/>
        <v>0</v>
      </c>
      <c r="GP343">
        <f t="shared" si="339"/>
        <v>0</v>
      </c>
      <c r="GR343">
        <v>1</v>
      </c>
      <c r="GS343">
        <v>1</v>
      </c>
      <c r="GT343">
        <v>0</v>
      </c>
      <c r="GU343" t="s">
        <v>3</v>
      </c>
      <c r="GV343">
        <f t="shared" si="340"/>
        <v>0</v>
      </c>
      <c r="GW343">
        <v>1</v>
      </c>
      <c r="GX343">
        <f t="shared" si="341"/>
        <v>0</v>
      </c>
      <c r="HA343">
        <v>0</v>
      </c>
      <c r="HB343">
        <v>0</v>
      </c>
      <c r="HC343">
        <f t="shared" si="342"/>
        <v>0</v>
      </c>
      <c r="HE343" t="s">
        <v>236</v>
      </c>
      <c r="HF343" t="s">
        <v>118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334</v>
      </c>
      <c r="F344" s="2" t="s">
        <v>230</v>
      </c>
      <c r="G344" s="2" t="s">
        <v>335</v>
      </c>
      <c r="H344" s="2" t="s">
        <v>239</v>
      </c>
      <c r="I344" s="2">
        <v>68</v>
      </c>
      <c r="J344" s="2">
        <v>0</v>
      </c>
      <c r="K344" s="2">
        <v>68</v>
      </c>
      <c r="L344" s="2">
        <v>68</v>
      </c>
      <c r="M344" s="2">
        <v>0</v>
      </c>
      <c r="N344" s="2">
        <f t="shared" si="305"/>
        <v>68</v>
      </c>
      <c r="O344" s="2">
        <f t="shared" si="306"/>
        <v>1283.8399999999999</v>
      </c>
      <c r="P344" s="2">
        <f t="shared" si="307"/>
        <v>1283.8399999999999</v>
      </c>
      <c r="Q344" s="2">
        <f t="shared" si="308"/>
        <v>0</v>
      </c>
      <c r="R344" s="2">
        <f t="shared" si="309"/>
        <v>0</v>
      </c>
      <c r="S344" s="2">
        <f t="shared" si="310"/>
        <v>0</v>
      </c>
      <c r="T344" s="2">
        <f t="shared" si="311"/>
        <v>0</v>
      </c>
      <c r="U344" s="2">
        <f t="shared" si="312"/>
        <v>0</v>
      </c>
      <c r="V344" s="2">
        <f t="shared" si="313"/>
        <v>0</v>
      </c>
      <c r="W344" s="2">
        <f t="shared" si="314"/>
        <v>0</v>
      </c>
      <c r="X344" s="2">
        <f t="shared" si="315"/>
        <v>0</v>
      </c>
      <c r="Y344" s="2">
        <f t="shared" si="316"/>
        <v>0</v>
      </c>
      <c r="Z344" s="2"/>
      <c r="AA344" s="2">
        <v>432739034</v>
      </c>
      <c r="AB344" s="2">
        <f t="shared" si="317"/>
        <v>18.88</v>
      </c>
      <c r="AC344" s="2">
        <f t="shared" si="318"/>
        <v>18.88</v>
      </c>
      <c r="AD344" s="2">
        <f t="shared" si="319"/>
        <v>0</v>
      </c>
      <c r="AE344" s="2">
        <f t="shared" si="320"/>
        <v>0</v>
      </c>
      <c r="AF344" s="2">
        <f t="shared" si="321"/>
        <v>0</v>
      </c>
      <c r="AG344" s="2">
        <f t="shared" si="322"/>
        <v>0</v>
      </c>
      <c r="AH344" s="2">
        <f t="shared" si="323"/>
        <v>0</v>
      </c>
      <c r="AI344" s="2">
        <f t="shared" si="324"/>
        <v>0</v>
      </c>
      <c r="AJ344" s="2">
        <f t="shared" si="325"/>
        <v>0</v>
      </c>
      <c r="AK344" s="2">
        <v>18.880000000000003</v>
      </c>
      <c r="AL344" s="2">
        <v>18.880000000000003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1</v>
      </c>
      <c r="BJ344" s="2" t="s">
        <v>3</v>
      </c>
      <c r="BK344" s="2"/>
      <c r="BL344" s="2"/>
      <c r="BM344" s="2">
        <v>400002</v>
      </c>
      <c r="BN344" s="2">
        <v>0</v>
      </c>
      <c r="BO344" s="2" t="s">
        <v>3</v>
      </c>
      <c r="BP344" s="2">
        <v>0</v>
      </c>
      <c r="BQ344" s="2">
        <v>202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0</v>
      </c>
      <c r="CA344" s="2">
        <v>0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>
        <v>31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 t="s">
        <v>3</v>
      </c>
      <c r="CO344" s="2">
        <v>0</v>
      </c>
      <c r="CP344" s="2">
        <f t="shared" si="326"/>
        <v>1283.8399999999999</v>
      </c>
      <c r="CQ344" s="2">
        <f t="shared" si="327"/>
        <v>18.88</v>
      </c>
      <c r="CR344" s="2">
        <f t="shared" si="328"/>
        <v>0</v>
      </c>
      <c r="CS344" s="2">
        <f t="shared" si="329"/>
        <v>0</v>
      </c>
      <c r="CT344" s="2">
        <f t="shared" si="330"/>
        <v>0</v>
      </c>
      <c r="CU344" s="2">
        <f t="shared" si="331"/>
        <v>0</v>
      </c>
      <c r="CV344" s="2">
        <f t="shared" si="332"/>
        <v>0</v>
      </c>
      <c r="CW344" s="2">
        <f t="shared" si="333"/>
        <v>0</v>
      </c>
      <c r="CX344" s="2">
        <f t="shared" si="334"/>
        <v>0</v>
      </c>
      <c r="CY344" s="2">
        <f>((S344*BZ344)/100)</f>
        <v>0</v>
      </c>
      <c r="CZ344" s="2">
        <f>((S344*CA344)/100)</f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239</v>
      </c>
      <c r="DW344" s="2" t="s">
        <v>239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362026037</v>
      </c>
      <c r="EF344" s="2">
        <v>202</v>
      </c>
      <c r="EG344" s="2" t="s">
        <v>222</v>
      </c>
      <c r="EH344" s="2">
        <v>0</v>
      </c>
      <c r="EI344" s="2" t="s">
        <v>3</v>
      </c>
      <c r="EJ344" s="2">
        <v>1</v>
      </c>
      <c r="EK344" s="2">
        <v>400002</v>
      </c>
      <c r="EL344" s="2" t="s">
        <v>233</v>
      </c>
      <c r="EM344" s="2" t="s">
        <v>222</v>
      </c>
      <c r="EN344" s="2"/>
      <c r="EO344" s="2" t="s">
        <v>3</v>
      </c>
      <c r="EP344" s="2"/>
      <c r="EQ344" s="2">
        <v>131584</v>
      </c>
      <c r="ER344" s="2">
        <v>163.19999999999999</v>
      </c>
      <c r="ES344" s="2">
        <v>18.880000000000003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0</v>
      </c>
      <c r="FY344" s="2">
        <v>0</v>
      </c>
      <c r="FZ344" s="2"/>
      <c r="GA344" s="2" t="s">
        <v>234</v>
      </c>
      <c r="GB344" s="2"/>
      <c r="GC344" s="2"/>
      <c r="GD344" s="2">
        <v>0</v>
      </c>
      <c r="GE344" s="2"/>
      <c r="GF344" s="2">
        <v>407191118</v>
      </c>
      <c r="GG344" s="2">
        <v>2</v>
      </c>
      <c r="GH344" s="2">
        <v>0</v>
      </c>
      <c r="GI344" s="2">
        <v>-2</v>
      </c>
      <c r="GJ344" s="2">
        <v>0</v>
      </c>
      <c r="GK344" s="2">
        <f>ROUND(R344*(R12)/100,2)</f>
        <v>0</v>
      </c>
      <c r="GL344" s="2">
        <f t="shared" si="335"/>
        <v>0</v>
      </c>
      <c r="GM344" s="2">
        <f t="shared" si="336"/>
        <v>1283.8399999999999</v>
      </c>
      <c r="GN344" s="2">
        <f t="shared" si="337"/>
        <v>1283.8399999999999</v>
      </c>
      <c r="GO344" s="2">
        <f t="shared" si="338"/>
        <v>0</v>
      </c>
      <c r="GP344" s="2">
        <f t="shared" si="339"/>
        <v>0</v>
      </c>
      <c r="GQ344" s="2"/>
      <c r="GR344" s="2">
        <v>0</v>
      </c>
      <c r="GS344" s="2">
        <v>4</v>
      </c>
      <c r="GT344" s="2">
        <v>0</v>
      </c>
      <c r="GU344" s="2" t="s">
        <v>3</v>
      </c>
      <c r="GV344" s="2">
        <f t="shared" si="340"/>
        <v>0</v>
      </c>
      <c r="GW344" s="2">
        <v>1</v>
      </c>
      <c r="GX344" s="2">
        <f t="shared" si="341"/>
        <v>0</v>
      </c>
      <c r="GY344" s="2"/>
      <c r="GZ344" s="2"/>
      <c r="HA344" s="2">
        <v>0</v>
      </c>
      <c r="HB344" s="2">
        <v>0</v>
      </c>
      <c r="HC344" s="2">
        <f t="shared" si="342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334</v>
      </c>
      <c r="F345" t="s">
        <v>230</v>
      </c>
      <c r="G345" t="s">
        <v>335</v>
      </c>
      <c r="H345" t="s">
        <v>239</v>
      </c>
      <c r="I345">
        <v>68</v>
      </c>
      <c r="J345">
        <v>0</v>
      </c>
      <c r="K345">
        <v>68</v>
      </c>
      <c r="L345">
        <v>68</v>
      </c>
      <c r="M345">
        <v>0</v>
      </c>
      <c r="N345">
        <f t="shared" si="305"/>
        <v>68</v>
      </c>
      <c r="O345">
        <f t="shared" si="306"/>
        <v>10334.91</v>
      </c>
      <c r="P345">
        <f t="shared" si="307"/>
        <v>10334.91</v>
      </c>
      <c r="Q345">
        <f t="shared" si="308"/>
        <v>0</v>
      </c>
      <c r="R345">
        <f t="shared" si="309"/>
        <v>0</v>
      </c>
      <c r="S345">
        <f t="shared" si="310"/>
        <v>0</v>
      </c>
      <c r="T345">
        <f t="shared" si="311"/>
        <v>0</v>
      </c>
      <c r="U345">
        <f t="shared" si="312"/>
        <v>0</v>
      </c>
      <c r="V345">
        <f t="shared" si="313"/>
        <v>0</v>
      </c>
      <c r="W345">
        <f t="shared" si="314"/>
        <v>0</v>
      </c>
      <c r="X345">
        <f t="shared" si="315"/>
        <v>0</v>
      </c>
      <c r="Y345">
        <f t="shared" si="316"/>
        <v>0</v>
      </c>
      <c r="AA345">
        <v>432738977</v>
      </c>
      <c r="AB345">
        <f t="shared" si="317"/>
        <v>18.88</v>
      </c>
      <c r="AC345">
        <f t="shared" si="318"/>
        <v>18.88</v>
      </c>
      <c r="AD345">
        <f t="shared" si="319"/>
        <v>0</v>
      </c>
      <c r="AE345">
        <f t="shared" si="320"/>
        <v>0</v>
      </c>
      <c r="AF345">
        <f t="shared" si="321"/>
        <v>0</v>
      </c>
      <c r="AG345">
        <f t="shared" si="322"/>
        <v>0</v>
      </c>
      <c r="AH345">
        <f t="shared" si="323"/>
        <v>0</v>
      </c>
      <c r="AI345">
        <f t="shared" si="324"/>
        <v>0</v>
      </c>
      <c r="AJ345">
        <f t="shared" si="325"/>
        <v>0</v>
      </c>
      <c r="AK345">
        <v>18.880000000000003</v>
      </c>
      <c r="AL345">
        <v>18.880000000000003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8.0500000000000007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400002</v>
      </c>
      <c r="BN345">
        <v>0</v>
      </c>
      <c r="BO345" t="s">
        <v>3</v>
      </c>
      <c r="BP345">
        <v>0</v>
      </c>
      <c r="BQ345">
        <v>202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30</v>
      </c>
      <c r="CF345">
        <v>0</v>
      </c>
      <c r="CG345">
        <v>0</v>
      </c>
      <c r="CH345">
        <v>31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326"/>
        <v>10334.91</v>
      </c>
      <c r="CQ345">
        <f t="shared" si="327"/>
        <v>151.97999999999999</v>
      </c>
      <c r="CR345">
        <f t="shared" si="328"/>
        <v>0</v>
      </c>
      <c r="CS345">
        <f t="shared" si="329"/>
        <v>0</v>
      </c>
      <c r="CT345">
        <f t="shared" si="330"/>
        <v>0</v>
      </c>
      <c r="CU345">
        <f t="shared" si="331"/>
        <v>0</v>
      </c>
      <c r="CV345">
        <f t="shared" si="332"/>
        <v>0</v>
      </c>
      <c r="CW345">
        <f t="shared" si="333"/>
        <v>0</v>
      </c>
      <c r="CX345">
        <f t="shared" si="334"/>
        <v>0</v>
      </c>
      <c r="CY345">
        <f>S345*(BZ345/100)</f>
        <v>0</v>
      </c>
      <c r="CZ345">
        <f>S345*(CA345/100)</f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239</v>
      </c>
      <c r="DW345" t="s">
        <v>239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362026037</v>
      </c>
      <c r="EF345">
        <v>202</v>
      </c>
      <c r="EG345" t="s">
        <v>222</v>
      </c>
      <c r="EH345">
        <v>0</v>
      </c>
      <c r="EI345" t="s">
        <v>3</v>
      </c>
      <c r="EJ345">
        <v>1</v>
      </c>
      <c r="EK345">
        <v>400002</v>
      </c>
      <c r="EL345" t="s">
        <v>233</v>
      </c>
      <c r="EM345" t="s">
        <v>222</v>
      </c>
      <c r="EO345" t="s">
        <v>3</v>
      </c>
      <c r="EQ345">
        <v>131584</v>
      </c>
      <c r="ER345">
        <v>18.880000000000003</v>
      </c>
      <c r="ES345">
        <v>18.880000000000003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0</v>
      </c>
      <c r="FD345">
        <v>18</v>
      </c>
      <c r="FF345">
        <v>149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336</v>
      </c>
      <c r="GD345">
        <v>0</v>
      </c>
      <c r="GF345">
        <v>407191118</v>
      </c>
      <c r="GG345">
        <v>2</v>
      </c>
      <c r="GH345">
        <v>3</v>
      </c>
      <c r="GI345">
        <v>5</v>
      </c>
      <c r="GJ345">
        <v>0</v>
      </c>
      <c r="GK345">
        <f>ROUND(R345*(S12)/100,2)</f>
        <v>0</v>
      </c>
      <c r="GL345">
        <f t="shared" si="335"/>
        <v>0</v>
      </c>
      <c r="GM345">
        <f t="shared" si="336"/>
        <v>10334.91</v>
      </c>
      <c r="GN345">
        <f t="shared" si="337"/>
        <v>10334.91</v>
      </c>
      <c r="GO345">
        <f t="shared" si="338"/>
        <v>0</v>
      </c>
      <c r="GP345">
        <f t="shared" si="339"/>
        <v>0</v>
      </c>
      <c r="GR345">
        <v>1</v>
      </c>
      <c r="GS345">
        <v>1</v>
      </c>
      <c r="GT345">
        <v>0</v>
      </c>
      <c r="GU345" t="s">
        <v>3</v>
      </c>
      <c r="GV345">
        <f t="shared" si="340"/>
        <v>0</v>
      </c>
      <c r="GW345">
        <v>1</v>
      </c>
      <c r="GX345">
        <f t="shared" si="341"/>
        <v>0</v>
      </c>
      <c r="HA345">
        <v>0</v>
      </c>
      <c r="HB345">
        <v>0</v>
      </c>
      <c r="HC345">
        <f t="shared" si="342"/>
        <v>0</v>
      </c>
      <c r="HE345" t="s">
        <v>236</v>
      </c>
      <c r="HF345" t="s">
        <v>118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/>
      <c r="D346" s="2"/>
      <c r="E346" s="2" t="s">
        <v>3</v>
      </c>
      <c r="F346" s="2" t="s">
        <v>134</v>
      </c>
      <c r="G346" s="2" t="s">
        <v>469</v>
      </c>
      <c r="H346" s="2" t="s">
        <v>42</v>
      </c>
      <c r="I346" s="2">
        <v>8.8999999999999996E-2</v>
      </c>
      <c r="J346" s="2">
        <v>0</v>
      </c>
      <c r="K346" s="2">
        <v>8.8999999999999996E-2</v>
      </c>
      <c r="L346" s="2">
        <v>8.8999999999999996E-2</v>
      </c>
      <c r="M346" s="2">
        <v>0</v>
      </c>
      <c r="N346" s="2">
        <f t="shared" si="305"/>
        <v>8.8999999999999996E-2</v>
      </c>
      <c r="O346" s="2">
        <f t="shared" si="306"/>
        <v>1276.32</v>
      </c>
      <c r="P346" s="2">
        <f t="shared" si="307"/>
        <v>1276.32</v>
      </c>
      <c r="Q346" s="2">
        <f t="shared" si="308"/>
        <v>0</v>
      </c>
      <c r="R346" s="2">
        <f t="shared" si="309"/>
        <v>0</v>
      </c>
      <c r="S346" s="2">
        <f t="shared" si="310"/>
        <v>0</v>
      </c>
      <c r="T346" s="2">
        <f t="shared" si="311"/>
        <v>0</v>
      </c>
      <c r="U346" s="2">
        <f t="shared" si="312"/>
        <v>0</v>
      </c>
      <c r="V346" s="2">
        <f t="shared" si="313"/>
        <v>0</v>
      </c>
      <c r="W346" s="2">
        <f t="shared" si="314"/>
        <v>0</v>
      </c>
      <c r="X346" s="2">
        <f t="shared" si="315"/>
        <v>0</v>
      </c>
      <c r="Y346" s="2">
        <f t="shared" si="316"/>
        <v>0</v>
      </c>
      <c r="Z346" s="2"/>
      <c r="AA346" s="2">
        <v>-1</v>
      </c>
      <c r="AB346" s="2">
        <f t="shared" si="317"/>
        <v>14340.7</v>
      </c>
      <c r="AC346" s="2">
        <f t="shared" si="318"/>
        <v>14340.7</v>
      </c>
      <c r="AD346" s="2">
        <f t="shared" si="319"/>
        <v>0</v>
      </c>
      <c r="AE346" s="2">
        <f t="shared" si="320"/>
        <v>0</v>
      </c>
      <c r="AF346" s="2">
        <f t="shared" si="321"/>
        <v>0</v>
      </c>
      <c r="AG346" s="2">
        <f t="shared" si="322"/>
        <v>0</v>
      </c>
      <c r="AH346" s="2">
        <f t="shared" si="323"/>
        <v>0</v>
      </c>
      <c r="AI346" s="2">
        <f t="shared" si="324"/>
        <v>0</v>
      </c>
      <c r="AJ346" s="2">
        <f t="shared" si="325"/>
        <v>0</v>
      </c>
      <c r="AK346" s="2">
        <v>14340.7</v>
      </c>
      <c r="AL346" s="2">
        <v>14340.7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135</v>
      </c>
      <c r="BK346" s="2"/>
      <c r="BL346" s="2"/>
      <c r="BM346" s="2">
        <v>1617</v>
      </c>
      <c r="BN346" s="2">
        <v>0</v>
      </c>
      <c r="BO346" s="2" t="s">
        <v>3</v>
      </c>
      <c r="BP346" s="2">
        <v>0</v>
      </c>
      <c r="BQ346" s="2">
        <v>200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 t="s">
        <v>3</v>
      </c>
      <c r="CO346" s="2">
        <v>0</v>
      </c>
      <c r="CP346" s="2">
        <f t="shared" si="326"/>
        <v>1276.32</v>
      </c>
      <c r="CQ346" s="2">
        <f t="shared" si="327"/>
        <v>14340.7</v>
      </c>
      <c r="CR346" s="2">
        <f t="shared" si="328"/>
        <v>0</v>
      </c>
      <c r="CS346" s="2">
        <f t="shared" si="329"/>
        <v>0</v>
      </c>
      <c r="CT346" s="2">
        <f t="shared" si="330"/>
        <v>0</v>
      </c>
      <c r="CU346" s="2">
        <f t="shared" si="331"/>
        <v>0</v>
      </c>
      <c r="CV346" s="2">
        <f t="shared" si="332"/>
        <v>0</v>
      </c>
      <c r="CW346" s="2">
        <f t="shared" si="333"/>
        <v>0</v>
      </c>
      <c r="CX346" s="2">
        <f t="shared" si="334"/>
        <v>0</v>
      </c>
      <c r="CY346" s="2">
        <f>((S346*BZ346)/100)</f>
        <v>0</v>
      </c>
      <c r="CZ346" s="2">
        <f>((S346*CA346)/100)</f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1009</v>
      </c>
      <c r="DV346" s="2" t="s">
        <v>42</v>
      </c>
      <c r="DW346" s="2" t="s">
        <v>42</v>
      </c>
      <c r="DX346" s="2">
        <v>1000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362025391</v>
      </c>
      <c r="EF346" s="2">
        <v>200</v>
      </c>
      <c r="EG346" s="2" t="s">
        <v>169</v>
      </c>
      <c r="EH346" s="2">
        <v>0</v>
      </c>
      <c r="EI346" s="2" t="s">
        <v>3</v>
      </c>
      <c r="EJ346" s="2">
        <v>1</v>
      </c>
      <c r="EK346" s="2">
        <v>1617</v>
      </c>
      <c r="EL346" s="2" t="s">
        <v>170</v>
      </c>
      <c r="EM346" s="2" t="s">
        <v>171</v>
      </c>
      <c r="EN346" s="2"/>
      <c r="EO346" s="2" t="s">
        <v>3</v>
      </c>
      <c r="EP346" s="2"/>
      <c r="EQ346" s="2">
        <v>132096</v>
      </c>
      <c r="ER346" s="2">
        <v>14340.7</v>
      </c>
      <c r="ES346" s="2">
        <v>14340.7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3</v>
      </c>
      <c r="GB346" s="2"/>
      <c r="GC346" s="2"/>
      <c r="GD346" s="2">
        <v>0</v>
      </c>
      <c r="GE346" s="2"/>
      <c r="GF346" s="2">
        <v>1285784366</v>
      </c>
      <c r="GG346" s="2">
        <v>2</v>
      </c>
      <c r="GH346" s="2">
        <v>1</v>
      </c>
      <c r="GI346" s="2">
        <v>-2</v>
      </c>
      <c r="GJ346" s="2">
        <v>0</v>
      </c>
      <c r="GK346" s="2">
        <f>ROUND(R346*(R12)/100,2)</f>
        <v>0</v>
      </c>
      <c r="GL346" s="2">
        <f t="shared" si="335"/>
        <v>0</v>
      </c>
      <c r="GM346" s="2">
        <f t="shared" si="336"/>
        <v>1276.32</v>
      </c>
      <c r="GN346" s="2">
        <f t="shared" si="337"/>
        <v>1276.32</v>
      </c>
      <c r="GO346" s="2">
        <f t="shared" si="338"/>
        <v>0</v>
      </c>
      <c r="GP346" s="2">
        <f t="shared" si="339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340"/>
        <v>0</v>
      </c>
      <c r="GW346" s="2">
        <v>1</v>
      </c>
      <c r="GX346" s="2">
        <f t="shared" si="341"/>
        <v>0</v>
      </c>
      <c r="GY346" s="2"/>
      <c r="GZ346" s="2"/>
      <c r="HA346" s="2">
        <v>0</v>
      </c>
      <c r="HB346" s="2">
        <v>0</v>
      </c>
      <c r="HC346" s="2">
        <f t="shared" si="342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E347" t="s">
        <v>3</v>
      </c>
      <c r="F347" t="s">
        <v>134</v>
      </c>
      <c r="G347" t="s">
        <v>469</v>
      </c>
      <c r="H347" t="s">
        <v>42</v>
      </c>
      <c r="I347">
        <v>8.8999999999999996E-2</v>
      </c>
      <c r="J347">
        <v>0</v>
      </c>
      <c r="K347">
        <v>8.8999999999999996E-2</v>
      </c>
      <c r="L347">
        <v>8.8999999999999996E-2</v>
      </c>
      <c r="M347">
        <v>0</v>
      </c>
      <c r="N347">
        <f t="shared" si="305"/>
        <v>8.8999999999999996E-2</v>
      </c>
      <c r="O347">
        <f t="shared" si="306"/>
        <v>15851.89</v>
      </c>
      <c r="P347">
        <f t="shared" si="307"/>
        <v>15851.89</v>
      </c>
      <c r="Q347">
        <f t="shared" si="308"/>
        <v>0</v>
      </c>
      <c r="R347">
        <f t="shared" si="309"/>
        <v>0</v>
      </c>
      <c r="S347">
        <f t="shared" si="310"/>
        <v>0</v>
      </c>
      <c r="T347">
        <f t="shared" si="311"/>
        <v>0</v>
      </c>
      <c r="U347">
        <f t="shared" si="312"/>
        <v>0</v>
      </c>
      <c r="V347">
        <f t="shared" si="313"/>
        <v>0</v>
      </c>
      <c r="W347">
        <f t="shared" si="314"/>
        <v>0</v>
      </c>
      <c r="X347">
        <f t="shared" si="315"/>
        <v>0</v>
      </c>
      <c r="Y347">
        <f t="shared" si="316"/>
        <v>0</v>
      </c>
      <c r="AA347">
        <v>-1</v>
      </c>
      <c r="AB347">
        <f t="shared" si="317"/>
        <v>14340.7</v>
      </c>
      <c r="AC347">
        <f t="shared" si="318"/>
        <v>14340.7</v>
      </c>
      <c r="AD347">
        <f t="shared" si="319"/>
        <v>0</v>
      </c>
      <c r="AE347">
        <f t="shared" si="320"/>
        <v>0</v>
      </c>
      <c r="AF347">
        <f t="shared" si="321"/>
        <v>0</v>
      </c>
      <c r="AG347">
        <f t="shared" si="322"/>
        <v>0</v>
      </c>
      <c r="AH347">
        <f t="shared" si="323"/>
        <v>0</v>
      </c>
      <c r="AI347">
        <f t="shared" si="324"/>
        <v>0</v>
      </c>
      <c r="AJ347">
        <f t="shared" si="325"/>
        <v>0</v>
      </c>
      <c r="AK347">
        <v>14340.7</v>
      </c>
      <c r="AL347">
        <v>14340.7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12.42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135</v>
      </c>
      <c r="BM347">
        <v>1617</v>
      </c>
      <c r="BN347">
        <v>0</v>
      </c>
      <c r="BO347" t="s">
        <v>134</v>
      </c>
      <c r="BP347">
        <v>1</v>
      </c>
      <c r="BQ347">
        <v>200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326"/>
        <v>15851.89</v>
      </c>
      <c r="CQ347">
        <f t="shared" si="327"/>
        <v>178111.49</v>
      </c>
      <c r="CR347">
        <f t="shared" si="328"/>
        <v>0</v>
      </c>
      <c r="CS347">
        <f t="shared" si="329"/>
        <v>0</v>
      </c>
      <c r="CT347">
        <f t="shared" si="330"/>
        <v>0</v>
      </c>
      <c r="CU347">
        <f t="shared" si="331"/>
        <v>0</v>
      </c>
      <c r="CV347">
        <f t="shared" si="332"/>
        <v>0</v>
      </c>
      <c r="CW347">
        <f t="shared" si="333"/>
        <v>0</v>
      </c>
      <c r="CX347">
        <f t="shared" si="334"/>
        <v>0</v>
      </c>
      <c r="CY347">
        <f>S347*(BZ347/100)</f>
        <v>0</v>
      </c>
      <c r="CZ347">
        <f>S347*(CA347/100)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1009</v>
      </c>
      <c r="DV347" t="s">
        <v>42</v>
      </c>
      <c r="DW347" t="s">
        <v>42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362025391</v>
      </c>
      <c r="EF347">
        <v>200</v>
      </c>
      <c r="EG347" t="s">
        <v>169</v>
      </c>
      <c r="EH347">
        <v>0</v>
      </c>
      <c r="EI347" t="s">
        <v>3</v>
      </c>
      <c r="EJ347">
        <v>1</v>
      </c>
      <c r="EK347">
        <v>1617</v>
      </c>
      <c r="EL347" t="s">
        <v>170</v>
      </c>
      <c r="EM347" t="s">
        <v>171</v>
      </c>
      <c r="EO347" t="s">
        <v>3</v>
      </c>
      <c r="EQ347">
        <v>132096</v>
      </c>
      <c r="ER347">
        <v>14340.7</v>
      </c>
      <c r="ES347">
        <v>14340.7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</v>
      </c>
      <c r="GD347">
        <v>0</v>
      </c>
      <c r="GF347">
        <v>1285784366</v>
      </c>
      <c r="GG347">
        <v>2</v>
      </c>
      <c r="GH347">
        <v>1</v>
      </c>
      <c r="GI347">
        <v>2</v>
      </c>
      <c r="GJ347">
        <v>0</v>
      </c>
      <c r="GK347">
        <f>ROUND(R347*(S12)/100,2)</f>
        <v>0</v>
      </c>
      <c r="GL347">
        <f t="shared" si="335"/>
        <v>0</v>
      </c>
      <c r="GM347">
        <f t="shared" si="336"/>
        <v>15851.89</v>
      </c>
      <c r="GN347">
        <f t="shared" si="337"/>
        <v>15851.89</v>
      </c>
      <c r="GO347">
        <f t="shared" si="338"/>
        <v>0</v>
      </c>
      <c r="GP347">
        <f t="shared" si="339"/>
        <v>0</v>
      </c>
      <c r="GR347">
        <v>0</v>
      </c>
      <c r="GS347">
        <v>3</v>
      </c>
      <c r="GT347">
        <v>0</v>
      </c>
      <c r="GU347" t="s">
        <v>3</v>
      </c>
      <c r="GV347">
        <f t="shared" si="340"/>
        <v>0</v>
      </c>
      <c r="GW347">
        <v>1</v>
      </c>
      <c r="GX347">
        <f t="shared" si="341"/>
        <v>0</v>
      </c>
      <c r="HA347">
        <v>0</v>
      </c>
      <c r="HB347">
        <v>0</v>
      </c>
      <c r="HC347">
        <f t="shared" si="342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/>
      <c r="D348" s="2"/>
      <c r="E348" s="2" t="s">
        <v>3</v>
      </c>
      <c r="F348" s="2" t="s">
        <v>337</v>
      </c>
      <c r="G348" s="2" t="s">
        <v>471</v>
      </c>
      <c r="H348" s="2" t="s">
        <v>42</v>
      </c>
      <c r="I348" s="2">
        <v>8.9999999999999993E-3</v>
      </c>
      <c r="J348" s="2">
        <v>0</v>
      </c>
      <c r="K348" s="2">
        <v>8.9999999999999993E-3</v>
      </c>
      <c r="L348" s="2">
        <v>8.9999999999999993E-3</v>
      </c>
      <c r="M348" s="2">
        <v>0</v>
      </c>
      <c r="N348" s="2">
        <f t="shared" si="305"/>
        <v>8.9999999999999993E-3</v>
      </c>
      <c r="O348" s="2">
        <f t="shared" si="306"/>
        <v>104.64</v>
      </c>
      <c r="P348" s="2">
        <f t="shared" si="307"/>
        <v>104.64</v>
      </c>
      <c r="Q348" s="2">
        <f t="shared" si="308"/>
        <v>0</v>
      </c>
      <c r="R348" s="2">
        <f t="shared" si="309"/>
        <v>0</v>
      </c>
      <c r="S348" s="2">
        <f t="shared" si="310"/>
        <v>0</v>
      </c>
      <c r="T348" s="2">
        <f t="shared" si="311"/>
        <v>0</v>
      </c>
      <c r="U348" s="2">
        <f t="shared" si="312"/>
        <v>0</v>
      </c>
      <c r="V348" s="2">
        <f t="shared" si="313"/>
        <v>0</v>
      </c>
      <c r="W348" s="2">
        <f t="shared" si="314"/>
        <v>0</v>
      </c>
      <c r="X348" s="2">
        <f t="shared" si="315"/>
        <v>0</v>
      </c>
      <c r="Y348" s="2">
        <f t="shared" si="316"/>
        <v>0</v>
      </c>
      <c r="Z348" s="2"/>
      <c r="AA348" s="2">
        <v>-1</v>
      </c>
      <c r="AB348" s="2">
        <f t="shared" si="317"/>
        <v>11626.84</v>
      </c>
      <c r="AC348" s="2">
        <f t="shared" si="318"/>
        <v>11626.84</v>
      </c>
      <c r="AD348" s="2">
        <f t="shared" si="319"/>
        <v>0</v>
      </c>
      <c r="AE348" s="2">
        <f t="shared" si="320"/>
        <v>0</v>
      </c>
      <c r="AF348" s="2">
        <f t="shared" si="321"/>
        <v>0</v>
      </c>
      <c r="AG348" s="2">
        <f t="shared" si="322"/>
        <v>0</v>
      </c>
      <c r="AH348" s="2">
        <f t="shared" si="323"/>
        <v>0</v>
      </c>
      <c r="AI348" s="2">
        <f t="shared" si="324"/>
        <v>0</v>
      </c>
      <c r="AJ348" s="2">
        <f t="shared" si="325"/>
        <v>0</v>
      </c>
      <c r="AK348" s="2">
        <v>11626.84</v>
      </c>
      <c r="AL348" s="2">
        <v>11626.84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3</v>
      </c>
      <c r="BI348" s="2">
        <v>1</v>
      </c>
      <c r="BJ348" s="2" t="s">
        <v>338</v>
      </c>
      <c r="BK348" s="2"/>
      <c r="BL348" s="2"/>
      <c r="BM348" s="2">
        <v>1617</v>
      </c>
      <c r="BN348" s="2">
        <v>0</v>
      </c>
      <c r="BO348" s="2" t="s">
        <v>3</v>
      </c>
      <c r="BP348" s="2">
        <v>0</v>
      </c>
      <c r="BQ348" s="2">
        <v>200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0</v>
      </c>
      <c r="CA348" s="2">
        <v>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 t="s">
        <v>3</v>
      </c>
      <c r="CO348" s="2">
        <v>0</v>
      </c>
      <c r="CP348" s="2">
        <f t="shared" si="326"/>
        <v>104.64</v>
      </c>
      <c r="CQ348" s="2">
        <f t="shared" si="327"/>
        <v>11626.84</v>
      </c>
      <c r="CR348" s="2">
        <f t="shared" si="328"/>
        <v>0</v>
      </c>
      <c r="CS348" s="2">
        <f t="shared" si="329"/>
        <v>0</v>
      </c>
      <c r="CT348" s="2">
        <f t="shared" si="330"/>
        <v>0</v>
      </c>
      <c r="CU348" s="2">
        <f t="shared" si="331"/>
        <v>0</v>
      </c>
      <c r="CV348" s="2">
        <f t="shared" si="332"/>
        <v>0</v>
      </c>
      <c r="CW348" s="2">
        <f t="shared" si="333"/>
        <v>0</v>
      </c>
      <c r="CX348" s="2">
        <f t="shared" si="334"/>
        <v>0</v>
      </c>
      <c r="CY348" s="2">
        <f>((S348*BZ348)/100)</f>
        <v>0</v>
      </c>
      <c r="CZ348" s="2">
        <f>((S348*CA348)/100)</f>
        <v>0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1009</v>
      </c>
      <c r="DV348" s="2" t="s">
        <v>42</v>
      </c>
      <c r="DW348" s="2" t="s">
        <v>42</v>
      </c>
      <c r="DX348" s="2">
        <v>1000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362025391</v>
      </c>
      <c r="EF348" s="2">
        <v>200</v>
      </c>
      <c r="EG348" s="2" t="s">
        <v>169</v>
      </c>
      <c r="EH348" s="2">
        <v>0</v>
      </c>
      <c r="EI348" s="2" t="s">
        <v>3</v>
      </c>
      <c r="EJ348" s="2">
        <v>1</v>
      </c>
      <c r="EK348" s="2">
        <v>1617</v>
      </c>
      <c r="EL348" s="2" t="s">
        <v>170</v>
      </c>
      <c r="EM348" s="2" t="s">
        <v>171</v>
      </c>
      <c r="EN348" s="2"/>
      <c r="EO348" s="2" t="s">
        <v>3</v>
      </c>
      <c r="EP348" s="2"/>
      <c r="EQ348" s="2">
        <v>1024</v>
      </c>
      <c r="ER348" s="2">
        <v>11626.84</v>
      </c>
      <c r="ES348" s="2">
        <v>11626.84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0</v>
      </c>
      <c r="FY348" s="2">
        <v>0</v>
      </c>
      <c r="FZ348" s="2"/>
      <c r="GA348" s="2" t="s">
        <v>3</v>
      </c>
      <c r="GB348" s="2"/>
      <c r="GC348" s="2"/>
      <c r="GD348" s="2">
        <v>0</v>
      </c>
      <c r="GE348" s="2"/>
      <c r="GF348" s="2">
        <v>-2111180550</v>
      </c>
      <c r="GG348" s="2">
        <v>2</v>
      </c>
      <c r="GH348" s="2">
        <v>1</v>
      </c>
      <c r="GI348" s="2">
        <v>-2</v>
      </c>
      <c r="GJ348" s="2">
        <v>0</v>
      </c>
      <c r="GK348" s="2">
        <f>ROUND(R348*(R12)/100,2)</f>
        <v>0</v>
      </c>
      <c r="GL348" s="2">
        <f t="shared" si="335"/>
        <v>0</v>
      </c>
      <c r="GM348" s="2">
        <f t="shared" si="336"/>
        <v>104.64</v>
      </c>
      <c r="GN348" s="2">
        <f t="shared" si="337"/>
        <v>104.64</v>
      </c>
      <c r="GO348" s="2">
        <f t="shared" si="338"/>
        <v>0</v>
      </c>
      <c r="GP348" s="2">
        <f t="shared" si="339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340"/>
        <v>0</v>
      </c>
      <c r="GW348" s="2">
        <v>1</v>
      </c>
      <c r="GX348" s="2">
        <f t="shared" si="341"/>
        <v>0</v>
      </c>
      <c r="GY348" s="2"/>
      <c r="GZ348" s="2"/>
      <c r="HA348" s="2">
        <v>0</v>
      </c>
      <c r="HB348" s="2">
        <v>0</v>
      </c>
      <c r="HC348" s="2">
        <f t="shared" si="342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E349" t="s">
        <v>3</v>
      </c>
      <c r="F349" t="s">
        <v>337</v>
      </c>
      <c r="G349" t="s">
        <v>471</v>
      </c>
      <c r="H349" t="s">
        <v>42</v>
      </c>
      <c r="I349">
        <v>8.9999999999999993E-3</v>
      </c>
      <c r="J349">
        <v>0</v>
      </c>
      <c r="K349">
        <v>8.9999999999999993E-3</v>
      </c>
      <c r="L349">
        <v>8.9999999999999993E-3</v>
      </c>
      <c r="M349">
        <v>0</v>
      </c>
      <c r="N349">
        <f t="shared" si="305"/>
        <v>8.9999999999999993E-3</v>
      </c>
      <c r="O349">
        <f t="shared" si="306"/>
        <v>297.18</v>
      </c>
      <c r="P349">
        <f t="shared" si="307"/>
        <v>297.18</v>
      </c>
      <c r="Q349">
        <f t="shared" si="308"/>
        <v>0</v>
      </c>
      <c r="R349">
        <f t="shared" si="309"/>
        <v>0</v>
      </c>
      <c r="S349">
        <f t="shared" si="310"/>
        <v>0</v>
      </c>
      <c r="T349">
        <f t="shared" si="311"/>
        <v>0</v>
      </c>
      <c r="U349">
        <f t="shared" si="312"/>
        <v>0</v>
      </c>
      <c r="V349">
        <f t="shared" si="313"/>
        <v>0</v>
      </c>
      <c r="W349">
        <f t="shared" si="314"/>
        <v>0</v>
      </c>
      <c r="X349">
        <f t="shared" si="315"/>
        <v>0</v>
      </c>
      <c r="Y349">
        <f t="shared" si="316"/>
        <v>0</v>
      </c>
      <c r="AA349">
        <v>-1</v>
      </c>
      <c r="AB349">
        <f t="shared" si="317"/>
        <v>11626.84</v>
      </c>
      <c r="AC349">
        <f t="shared" si="318"/>
        <v>11626.84</v>
      </c>
      <c r="AD349">
        <f t="shared" si="319"/>
        <v>0</v>
      </c>
      <c r="AE349">
        <f t="shared" si="320"/>
        <v>0</v>
      </c>
      <c r="AF349">
        <f t="shared" si="321"/>
        <v>0</v>
      </c>
      <c r="AG349">
        <f t="shared" si="322"/>
        <v>0</v>
      </c>
      <c r="AH349">
        <f t="shared" si="323"/>
        <v>0</v>
      </c>
      <c r="AI349">
        <f t="shared" si="324"/>
        <v>0</v>
      </c>
      <c r="AJ349">
        <f t="shared" si="325"/>
        <v>0</v>
      </c>
      <c r="AK349">
        <v>11626.84</v>
      </c>
      <c r="AL349">
        <v>11626.84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2.84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338</v>
      </c>
      <c r="BM349">
        <v>1617</v>
      </c>
      <c r="BN349">
        <v>0</v>
      </c>
      <c r="BO349" t="s">
        <v>337</v>
      </c>
      <c r="BP349">
        <v>1</v>
      </c>
      <c r="BQ349">
        <v>200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30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326"/>
        <v>297.18</v>
      </c>
      <c r="CQ349">
        <f t="shared" si="327"/>
        <v>33020.230000000003</v>
      </c>
      <c r="CR349">
        <f t="shared" si="328"/>
        <v>0</v>
      </c>
      <c r="CS349">
        <f t="shared" si="329"/>
        <v>0</v>
      </c>
      <c r="CT349">
        <f t="shared" si="330"/>
        <v>0</v>
      </c>
      <c r="CU349">
        <f t="shared" si="331"/>
        <v>0</v>
      </c>
      <c r="CV349">
        <f t="shared" si="332"/>
        <v>0</v>
      </c>
      <c r="CW349">
        <f t="shared" si="333"/>
        <v>0</v>
      </c>
      <c r="CX349">
        <f t="shared" si="334"/>
        <v>0</v>
      </c>
      <c r="CY349">
        <f>S349*(BZ349/100)</f>
        <v>0</v>
      </c>
      <c r="CZ349">
        <f>S349*(CA349/100)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1009</v>
      </c>
      <c r="DV349" t="s">
        <v>42</v>
      </c>
      <c r="DW349" t="s">
        <v>42</v>
      </c>
      <c r="DX349">
        <v>1000</v>
      </c>
      <c r="DZ349" t="s">
        <v>3</v>
      </c>
      <c r="EA349" t="s">
        <v>3</v>
      </c>
      <c r="EB349" t="s">
        <v>3</v>
      </c>
      <c r="EC349" t="s">
        <v>3</v>
      </c>
      <c r="EE349">
        <v>362025391</v>
      </c>
      <c r="EF349">
        <v>200</v>
      </c>
      <c r="EG349" t="s">
        <v>169</v>
      </c>
      <c r="EH349">
        <v>0</v>
      </c>
      <c r="EI349" t="s">
        <v>3</v>
      </c>
      <c r="EJ349">
        <v>1</v>
      </c>
      <c r="EK349">
        <v>1617</v>
      </c>
      <c r="EL349" t="s">
        <v>170</v>
      </c>
      <c r="EM349" t="s">
        <v>171</v>
      </c>
      <c r="EO349" t="s">
        <v>3</v>
      </c>
      <c r="EQ349">
        <v>1024</v>
      </c>
      <c r="ER349">
        <v>11626.84</v>
      </c>
      <c r="ES349">
        <v>11626.84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</v>
      </c>
      <c r="GD349">
        <v>0</v>
      </c>
      <c r="GF349">
        <v>-2111180550</v>
      </c>
      <c r="GG349">
        <v>2</v>
      </c>
      <c r="GH349">
        <v>1</v>
      </c>
      <c r="GI349">
        <v>2</v>
      </c>
      <c r="GJ349">
        <v>0</v>
      </c>
      <c r="GK349">
        <f>ROUND(R349*(S12)/100,2)</f>
        <v>0</v>
      </c>
      <c r="GL349">
        <f t="shared" si="335"/>
        <v>0</v>
      </c>
      <c r="GM349">
        <f t="shared" si="336"/>
        <v>297.18</v>
      </c>
      <c r="GN349">
        <f t="shared" si="337"/>
        <v>297.18</v>
      </c>
      <c r="GO349">
        <f t="shared" si="338"/>
        <v>0</v>
      </c>
      <c r="GP349">
        <f t="shared" si="339"/>
        <v>0</v>
      </c>
      <c r="GR349">
        <v>0</v>
      </c>
      <c r="GS349">
        <v>3</v>
      </c>
      <c r="GT349">
        <v>0</v>
      </c>
      <c r="GU349" t="s">
        <v>3</v>
      </c>
      <c r="GV349">
        <f t="shared" si="340"/>
        <v>0</v>
      </c>
      <c r="GW349">
        <v>1</v>
      </c>
      <c r="GX349">
        <f t="shared" si="341"/>
        <v>0</v>
      </c>
      <c r="HA349">
        <v>0</v>
      </c>
      <c r="HB349">
        <v>0</v>
      </c>
      <c r="HC349">
        <f t="shared" si="342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17</v>
      </c>
      <c r="B350" s="2">
        <v>1</v>
      </c>
      <c r="C350" s="2"/>
      <c r="D350" s="2"/>
      <c r="E350" s="2" t="s">
        <v>3</v>
      </c>
      <c r="F350" s="2" t="s">
        <v>339</v>
      </c>
      <c r="G350" s="2" t="s">
        <v>340</v>
      </c>
      <c r="H350" s="2" t="s">
        <v>42</v>
      </c>
      <c r="I350" s="2">
        <v>5.0000000000000001E-4</v>
      </c>
      <c r="J350" s="2">
        <v>0</v>
      </c>
      <c r="K350" s="2">
        <v>5.0000000000000001E-4</v>
      </c>
      <c r="L350" s="2">
        <v>5.0000000000000001E-4</v>
      </c>
      <c r="M350" s="2">
        <v>0</v>
      </c>
      <c r="N350" s="2">
        <f t="shared" si="305"/>
        <v>5.0000000000000001E-4</v>
      </c>
      <c r="O350" s="2">
        <f t="shared" si="306"/>
        <v>9.33</v>
      </c>
      <c r="P350" s="2">
        <f t="shared" si="307"/>
        <v>9.33</v>
      </c>
      <c r="Q350" s="2">
        <f t="shared" si="308"/>
        <v>0</v>
      </c>
      <c r="R350" s="2">
        <f t="shared" si="309"/>
        <v>0</v>
      </c>
      <c r="S350" s="2">
        <f t="shared" si="310"/>
        <v>0</v>
      </c>
      <c r="T350" s="2">
        <f t="shared" si="311"/>
        <v>0</v>
      </c>
      <c r="U350" s="2">
        <f t="shared" si="312"/>
        <v>0</v>
      </c>
      <c r="V350" s="2">
        <f t="shared" si="313"/>
        <v>0</v>
      </c>
      <c r="W350" s="2">
        <f t="shared" si="314"/>
        <v>0</v>
      </c>
      <c r="X350" s="2">
        <f t="shared" si="315"/>
        <v>0</v>
      </c>
      <c r="Y350" s="2">
        <f t="shared" si="316"/>
        <v>0</v>
      </c>
      <c r="Z350" s="2"/>
      <c r="AA350" s="2">
        <v>-1</v>
      </c>
      <c r="AB350" s="2">
        <f t="shared" si="317"/>
        <v>18660.61</v>
      </c>
      <c r="AC350" s="2">
        <f t="shared" si="318"/>
        <v>18660.61</v>
      </c>
      <c r="AD350" s="2">
        <f t="shared" si="319"/>
        <v>0</v>
      </c>
      <c r="AE350" s="2">
        <f t="shared" si="320"/>
        <v>0</v>
      </c>
      <c r="AF350" s="2">
        <f t="shared" si="321"/>
        <v>0</v>
      </c>
      <c r="AG350" s="2">
        <f t="shared" si="322"/>
        <v>0</v>
      </c>
      <c r="AH350" s="2">
        <f t="shared" si="323"/>
        <v>0</v>
      </c>
      <c r="AI350" s="2">
        <f t="shared" si="324"/>
        <v>0</v>
      </c>
      <c r="AJ350" s="2">
        <f t="shared" si="325"/>
        <v>0</v>
      </c>
      <c r="AK350" s="2">
        <v>18660.61</v>
      </c>
      <c r="AL350" s="2">
        <v>18660.61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1</v>
      </c>
      <c r="BJ350" s="2" t="s">
        <v>341</v>
      </c>
      <c r="BK350" s="2"/>
      <c r="BL350" s="2"/>
      <c r="BM350" s="2">
        <v>1617</v>
      </c>
      <c r="BN350" s="2">
        <v>0</v>
      </c>
      <c r="BO350" s="2" t="s">
        <v>3</v>
      </c>
      <c r="BP350" s="2">
        <v>0</v>
      </c>
      <c r="BQ350" s="2">
        <v>200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0</v>
      </c>
      <c r="CA350" s="2">
        <v>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 t="s">
        <v>3</v>
      </c>
      <c r="CO350" s="2">
        <v>0</v>
      </c>
      <c r="CP350" s="2">
        <f t="shared" si="326"/>
        <v>9.33</v>
      </c>
      <c r="CQ350" s="2">
        <f t="shared" si="327"/>
        <v>18660.61</v>
      </c>
      <c r="CR350" s="2">
        <f t="shared" si="328"/>
        <v>0</v>
      </c>
      <c r="CS350" s="2">
        <f t="shared" si="329"/>
        <v>0</v>
      </c>
      <c r="CT350" s="2">
        <f t="shared" si="330"/>
        <v>0</v>
      </c>
      <c r="CU350" s="2">
        <f t="shared" si="331"/>
        <v>0</v>
      </c>
      <c r="CV350" s="2">
        <f t="shared" si="332"/>
        <v>0</v>
      </c>
      <c r="CW350" s="2">
        <f t="shared" si="333"/>
        <v>0</v>
      </c>
      <c r="CX350" s="2">
        <f t="shared" si="334"/>
        <v>0</v>
      </c>
      <c r="CY350" s="2">
        <f>((S350*BZ350)/100)</f>
        <v>0</v>
      </c>
      <c r="CZ350" s="2">
        <f>((S350*CA350)/100)</f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1009</v>
      </c>
      <c r="DV350" s="2" t="s">
        <v>42</v>
      </c>
      <c r="DW350" s="2" t="s">
        <v>42</v>
      </c>
      <c r="DX350" s="2">
        <v>1000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362025391</v>
      </c>
      <c r="EF350" s="2">
        <v>200</v>
      </c>
      <c r="EG350" s="2" t="s">
        <v>169</v>
      </c>
      <c r="EH350" s="2">
        <v>0</v>
      </c>
      <c r="EI350" s="2" t="s">
        <v>3</v>
      </c>
      <c r="EJ350" s="2">
        <v>1</v>
      </c>
      <c r="EK350" s="2">
        <v>1617</v>
      </c>
      <c r="EL350" s="2" t="s">
        <v>170</v>
      </c>
      <c r="EM350" s="2" t="s">
        <v>171</v>
      </c>
      <c r="EN350" s="2"/>
      <c r="EO350" s="2" t="s">
        <v>3</v>
      </c>
      <c r="EP350" s="2"/>
      <c r="EQ350" s="2">
        <v>132096</v>
      </c>
      <c r="ER350" s="2">
        <v>18660.61</v>
      </c>
      <c r="ES350" s="2">
        <v>18660.61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0</v>
      </c>
      <c r="FY350" s="2">
        <v>0</v>
      </c>
      <c r="FZ350" s="2"/>
      <c r="GA350" s="2" t="s">
        <v>3</v>
      </c>
      <c r="GB350" s="2"/>
      <c r="GC350" s="2"/>
      <c r="GD350" s="2">
        <v>0</v>
      </c>
      <c r="GE350" s="2"/>
      <c r="GF350" s="2">
        <v>-458474567</v>
      </c>
      <c r="GG350" s="2">
        <v>2</v>
      </c>
      <c r="GH350" s="2">
        <v>1</v>
      </c>
      <c r="GI350" s="2">
        <v>-2</v>
      </c>
      <c r="GJ350" s="2">
        <v>0</v>
      </c>
      <c r="GK350" s="2">
        <f>ROUND(R350*(R12)/100,2)</f>
        <v>0</v>
      </c>
      <c r="GL350" s="2">
        <f t="shared" si="335"/>
        <v>0</v>
      </c>
      <c r="GM350" s="2">
        <f t="shared" si="336"/>
        <v>9.33</v>
      </c>
      <c r="GN350" s="2">
        <f t="shared" si="337"/>
        <v>9.33</v>
      </c>
      <c r="GO350" s="2">
        <f t="shared" si="338"/>
        <v>0</v>
      </c>
      <c r="GP350" s="2">
        <f t="shared" si="339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340"/>
        <v>0</v>
      </c>
      <c r="GW350" s="2">
        <v>1</v>
      </c>
      <c r="GX350" s="2">
        <f t="shared" si="341"/>
        <v>0</v>
      </c>
      <c r="GY350" s="2"/>
      <c r="GZ350" s="2"/>
      <c r="HA350" s="2">
        <v>0</v>
      </c>
      <c r="HB350" s="2">
        <v>0</v>
      </c>
      <c r="HC350" s="2">
        <f t="shared" si="342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E351" t="s">
        <v>3</v>
      </c>
      <c r="F351" t="s">
        <v>339</v>
      </c>
      <c r="G351" t="s">
        <v>340</v>
      </c>
      <c r="H351" t="s">
        <v>42</v>
      </c>
      <c r="I351">
        <v>5.0000000000000001E-4</v>
      </c>
      <c r="J351">
        <v>0</v>
      </c>
      <c r="K351">
        <v>5.0000000000000001E-4</v>
      </c>
      <c r="L351">
        <v>5.0000000000000001E-4</v>
      </c>
      <c r="M351">
        <v>0</v>
      </c>
      <c r="N351">
        <f t="shared" si="305"/>
        <v>5.0000000000000001E-4</v>
      </c>
      <c r="O351">
        <f t="shared" si="306"/>
        <v>31.16</v>
      </c>
      <c r="P351">
        <f t="shared" si="307"/>
        <v>31.16</v>
      </c>
      <c r="Q351">
        <f t="shared" si="308"/>
        <v>0</v>
      </c>
      <c r="R351">
        <f t="shared" si="309"/>
        <v>0</v>
      </c>
      <c r="S351">
        <f t="shared" si="310"/>
        <v>0</v>
      </c>
      <c r="T351">
        <f t="shared" si="311"/>
        <v>0</v>
      </c>
      <c r="U351">
        <f t="shared" si="312"/>
        <v>0</v>
      </c>
      <c r="V351">
        <f t="shared" si="313"/>
        <v>0</v>
      </c>
      <c r="W351">
        <f t="shared" si="314"/>
        <v>0</v>
      </c>
      <c r="X351">
        <f t="shared" si="315"/>
        <v>0</v>
      </c>
      <c r="Y351">
        <f t="shared" si="316"/>
        <v>0</v>
      </c>
      <c r="AA351">
        <v>-1</v>
      </c>
      <c r="AB351">
        <f t="shared" si="317"/>
        <v>18660.61</v>
      </c>
      <c r="AC351">
        <f t="shared" si="318"/>
        <v>18660.61</v>
      </c>
      <c r="AD351">
        <f t="shared" si="319"/>
        <v>0</v>
      </c>
      <c r="AE351">
        <f t="shared" si="320"/>
        <v>0</v>
      </c>
      <c r="AF351">
        <f t="shared" si="321"/>
        <v>0</v>
      </c>
      <c r="AG351">
        <f t="shared" si="322"/>
        <v>0</v>
      </c>
      <c r="AH351">
        <f t="shared" si="323"/>
        <v>0</v>
      </c>
      <c r="AI351">
        <f t="shared" si="324"/>
        <v>0</v>
      </c>
      <c r="AJ351">
        <f t="shared" si="325"/>
        <v>0</v>
      </c>
      <c r="AK351">
        <v>18660.61</v>
      </c>
      <c r="AL351">
        <v>18660.61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3.34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341</v>
      </c>
      <c r="BM351">
        <v>1617</v>
      </c>
      <c r="BN351">
        <v>0</v>
      </c>
      <c r="BO351" t="s">
        <v>339</v>
      </c>
      <c r="BP351">
        <v>1</v>
      </c>
      <c r="BQ351">
        <v>200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30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326"/>
        <v>31.16</v>
      </c>
      <c r="CQ351">
        <f t="shared" si="327"/>
        <v>62326.44</v>
      </c>
      <c r="CR351">
        <f t="shared" si="328"/>
        <v>0</v>
      </c>
      <c r="CS351">
        <f t="shared" si="329"/>
        <v>0</v>
      </c>
      <c r="CT351">
        <f t="shared" si="330"/>
        <v>0</v>
      </c>
      <c r="CU351">
        <f t="shared" si="331"/>
        <v>0</v>
      </c>
      <c r="CV351">
        <f t="shared" si="332"/>
        <v>0</v>
      </c>
      <c r="CW351">
        <f t="shared" si="333"/>
        <v>0</v>
      </c>
      <c r="CX351">
        <f t="shared" si="334"/>
        <v>0</v>
      </c>
      <c r="CY351">
        <f>S351*(BZ351/100)</f>
        <v>0</v>
      </c>
      <c r="CZ351">
        <f>S351*(CA351/100)</f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1009</v>
      </c>
      <c r="DV351" t="s">
        <v>42</v>
      </c>
      <c r="DW351" t="s">
        <v>42</v>
      </c>
      <c r="DX351">
        <v>1000</v>
      </c>
      <c r="DZ351" t="s">
        <v>3</v>
      </c>
      <c r="EA351" t="s">
        <v>3</v>
      </c>
      <c r="EB351" t="s">
        <v>3</v>
      </c>
      <c r="EC351" t="s">
        <v>3</v>
      </c>
      <c r="EE351">
        <v>362025391</v>
      </c>
      <c r="EF351">
        <v>200</v>
      </c>
      <c r="EG351" t="s">
        <v>169</v>
      </c>
      <c r="EH351">
        <v>0</v>
      </c>
      <c r="EI351" t="s">
        <v>3</v>
      </c>
      <c r="EJ351">
        <v>1</v>
      </c>
      <c r="EK351">
        <v>1617</v>
      </c>
      <c r="EL351" t="s">
        <v>170</v>
      </c>
      <c r="EM351" t="s">
        <v>171</v>
      </c>
      <c r="EO351" t="s">
        <v>3</v>
      </c>
      <c r="EQ351">
        <v>132096</v>
      </c>
      <c r="ER351">
        <v>18660.61</v>
      </c>
      <c r="ES351">
        <v>18660.61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3</v>
      </c>
      <c r="GD351">
        <v>0</v>
      </c>
      <c r="GF351">
        <v>-458474567</v>
      </c>
      <c r="GG351">
        <v>2</v>
      </c>
      <c r="GH351">
        <v>1</v>
      </c>
      <c r="GI351">
        <v>2</v>
      </c>
      <c r="GJ351">
        <v>0</v>
      </c>
      <c r="GK351">
        <f>ROUND(R351*(S12)/100,2)</f>
        <v>0</v>
      </c>
      <c r="GL351">
        <f t="shared" si="335"/>
        <v>0</v>
      </c>
      <c r="GM351">
        <f t="shared" si="336"/>
        <v>31.16</v>
      </c>
      <c r="GN351">
        <f t="shared" si="337"/>
        <v>31.16</v>
      </c>
      <c r="GO351">
        <f t="shared" si="338"/>
        <v>0</v>
      </c>
      <c r="GP351">
        <f t="shared" si="339"/>
        <v>0</v>
      </c>
      <c r="GR351">
        <v>0</v>
      </c>
      <c r="GS351">
        <v>3</v>
      </c>
      <c r="GT351">
        <v>0</v>
      </c>
      <c r="GU351" t="s">
        <v>3</v>
      </c>
      <c r="GV351">
        <f t="shared" si="340"/>
        <v>0</v>
      </c>
      <c r="GW351">
        <v>1</v>
      </c>
      <c r="GX351">
        <f t="shared" si="341"/>
        <v>0</v>
      </c>
      <c r="HA351">
        <v>0</v>
      </c>
      <c r="HB351">
        <v>0</v>
      </c>
      <c r="HC351">
        <f t="shared" si="342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/>
      <c r="D352" s="2"/>
      <c r="E352" s="2" t="s">
        <v>3</v>
      </c>
      <c r="F352" s="2" t="s">
        <v>342</v>
      </c>
      <c r="G352" s="2" t="s">
        <v>343</v>
      </c>
      <c r="H352" s="2" t="s">
        <v>344</v>
      </c>
      <c r="I352" s="2">
        <v>0.96</v>
      </c>
      <c r="J352" s="2">
        <v>0</v>
      </c>
      <c r="K352" s="2">
        <v>0.96</v>
      </c>
      <c r="L352" s="2">
        <v>0.96</v>
      </c>
      <c r="M352" s="2">
        <v>0</v>
      </c>
      <c r="N352" s="2">
        <f t="shared" si="305"/>
        <v>0.96</v>
      </c>
      <c r="O352" s="2">
        <f t="shared" si="306"/>
        <v>28.7</v>
      </c>
      <c r="P352" s="2">
        <f t="shared" si="307"/>
        <v>28.7</v>
      </c>
      <c r="Q352" s="2">
        <f t="shared" si="308"/>
        <v>0</v>
      </c>
      <c r="R352" s="2">
        <f t="shared" si="309"/>
        <v>0</v>
      </c>
      <c r="S352" s="2">
        <f t="shared" si="310"/>
        <v>0</v>
      </c>
      <c r="T352" s="2">
        <f t="shared" si="311"/>
        <v>0</v>
      </c>
      <c r="U352" s="2">
        <f t="shared" si="312"/>
        <v>0</v>
      </c>
      <c r="V352" s="2">
        <f t="shared" si="313"/>
        <v>0</v>
      </c>
      <c r="W352" s="2">
        <f t="shared" si="314"/>
        <v>0</v>
      </c>
      <c r="X352" s="2">
        <f t="shared" si="315"/>
        <v>0</v>
      </c>
      <c r="Y352" s="2">
        <f t="shared" si="316"/>
        <v>0</v>
      </c>
      <c r="Z352" s="2"/>
      <c r="AA352" s="2">
        <v>-1</v>
      </c>
      <c r="AB352" s="2">
        <f t="shared" si="317"/>
        <v>29.9</v>
      </c>
      <c r="AC352" s="2">
        <f t="shared" si="318"/>
        <v>29.9</v>
      </c>
      <c r="AD352" s="2">
        <f t="shared" si="319"/>
        <v>0</v>
      </c>
      <c r="AE352" s="2">
        <f t="shared" si="320"/>
        <v>0</v>
      </c>
      <c r="AF352" s="2">
        <f t="shared" si="321"/>
        <v>0</v>
      </c>
      <c r="AG352" s="2">
        <f t="shared" si="322"/>
        <v>0</v>
      </c>
      <c r="AH352" s="2">
        <f t="shared" si="323"/>
        <v>0</v>
      </c>
      <c r="AI352" s="2">
        <f t="shared" si="324"/>
        <v>0</v>
      </c>
      <c r="AJ352" s="2">
        <f t="shared" si="325"/>
        <v>0</v>
      </c>
      <c r="AK352" s="2">
        <v>29.9</v>
      </c>
      <c r="AL352" s="2">
        <v>29.9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3</v>
      </c>
      <c r="BI352" s="2">
        <v>1</v>
      </c>
      <c r="BJ352" s="2" t="s">
        <v>345</v>
      </c>
      <c r="BK352" s="2"/>
      <c r="BL352" s="2"/>
      <c r="BM352" s="2">
        <v>1617</v>
      </c>
      <c r="BN352" s="2">
        <v>0</v>
      </c>
      <c r="BO352" s="2" t="s">
        <v>3</v>
      </c>
      <c r="BP352" s="2">
        <v>0</v>
      </c>
      <c r="BQ352" s="2">
        <v>200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0</v>
      </c>
      <c r="CA352" s="2">
        <v>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 t="s">
        <v>3</v>
      </c>
      <c r="CO352" s="2">
        <v>0</v>
      </c>
      <c r="CP352" s="2">
        <f t="shared" si="326"/>
        <v>28.7</v>
      </c>
      <c r="CQ352" s="2">
        <f t="shared" si="327"/>
        <v>29.9</v>
      </c>
      <c r="CR352" s="2">
        <f t="shared" si="328"/>
        <v>0</v>
      </c>
      <c r="CS352" s="2">
        <f t="shared" si="329"/>
        <v>0</v>
      </c>
      <c r="CT352" s="2">
        <f t="shared" si="330"/>
        <v>0</v>
      </c>
      <c r="CU352" s="2">
        <f t="shared" si="331"/>
        <v>0</v>
      </c>
      <c r="CV352" s="2">
        <f t="shared" si="332"/>
        <v>0</v>
      </c>
      <c r="CW352" s="2">
        <f t="shared" si="333"/>
        <v>0</v>
      </c>
      <c r="CX352" s="2">
        <f t="shared" si="334"/>
        <v>0</v>
      </c>
      <c r="CY352" s="2">
        <f>((S352*BZ352)/100)</f>
        <v>0</v>
      </c>
      <c r="CZ352" s="2">
        <f>((S352*CA352)/100)</f>
        <v>0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1009</v>
      </c>
      <c r="DV352" s="2" t="s">
        <v>344</v>
      </c>
      <c r="DW352" s="2" t="s">
        <v>344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362025391</v>
      </c>
      <c r="EF352" s="2">
        <v>200</v>
      </c>
      <c r="EG352" s="2" t="s">
        <v>169</v>
      </c>
      <c r="EH352" s="2">
        <v>0</v>
      </c>
      <c r="EI352" s="2" t="s">
        <v>3</v>
      </c>
      <c r="EJ352" s="2">
        <v>1</v>
      </c>
      <c r="EK352" s="2">
        <v>1617</v>
      </c>
      <c r="EL352" s="2" t="s">
        <v>170</v>
      </c>
      <c r="EM352" s="2" t="s">
        <v>171</v>
      </c>
      <c r="EN352" s="2"/>
      <c r="EO352" s="2" t="s">
        <v>3</v>
      </c>
      <c r="EP352" s="2"/>
      <c r="EQ352" s="2">
        <v>132096</v>
      </c>
      <c r="ER352" s="2">
        <v>29.9</v>
      </c>
      <c r="ES352" s="2">
        <v>29.9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0</v>
      </c>
      <c r="FY352" s="2">
        <v>0</v>
      </c>
      <c r="FZ352" s="2"/>
      <c r="GA352" s="2" t="s">
        <v>3</v>
      </c>
      <c r="GB352" s="2"/>
      <c r="GC352" s="2"/>
      <c r="GD352" s="2">
        <v>0</v>
      </c>
      <c r="GE352" s="2"/>
      <c r="GF352" s="2">
        <v>-23916938</v>
      </c>
      <c r="GG352" s="2">
        <v>2</v>
      </c>
      <c r="GH352" s="2">
        <v>1</v>
      </c>
      <c r="GI352" s="2">
        <v>-2</v>
      </c>
      <c r="GJ352" s="2">
        <v>0</v>
      </c>
      <c r="GK352" s="2">
        <f>ROUND(R352*(R12)/100,2)</f>
        <v>0</v>
      </c>
      <c r="GL352" s="2">
        <f t="shared" si="335"/>
        <v>0</v>
      </c>
      <c r="GM352" s="2">
        <f t="shared" si="336"/>
        <v>28.7</v>
      </c>
      <c r="GN352" s="2">
        <f t="shared" si="337"/>
        <v>28.7</v>
      </c>
      <c r="GO352" s="2">
        <f t="shared" si="338"/>
        <v>0</v>
      </c>
      <c r="GP352" s="2">
        <f t="shared" si="339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40"/>
        <v>0</v>
      </c>
      <c r="GW352" s="2">
        <v>1</v>
      </c>
      <c r="GX352" s="2">
        <f t="shared" si="341"/>
        <v>0</v>
      </c>
      <c r="GY352" s="2"/>
      <c r="GZ352" s="2"/>
      <c r="HA352" s="2">
        <v>0</v>
      </c>
      <c r="HB352" s="2">
        <v>0</v>
      </c>
      <c r="HC352" s="2">
        <f t="shared" si="342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E353" t="s">
        <v>3</v>
      </c>
      <c r="F353" t="s">
        <v>342</v>
      </c>
      <c r="G353" t="s">
        <v>343</v>
      </c>
      <c r="H353" t="s">
        <v>344</v>
      </c>
      <c r="I353">
        <v>0.96</v>
      </c>
      <c r="J353">
        <v>0</v>
      </c>
      <c r="K353">
        <v>0.96</v>
      </c>
      <c r="L353">
        <v>0.96</v>
      </c>
      <c r="M353">
        <v>0</v>
      </c>
      <c r="N353">
        <f t="shared" si="305"/>
        <v>0.96</v>
      </c>
      <c r="O353">
        <f t="shared" si="306"/>
        <v>76.06</v>
      </c>
      <c r="P353">
        <f t="shared" si="307"/>
        <v>76.06</v>
      </c>
      <c r="Q353">
        <f t="shared" si="308"/>
        <v>0</v>
      </c>
      <c r="R353">
        <f t="shared" si="309"/>
        <v>0</v>
      </c>
      <c r="S353">
        <f t="shared" si="310"/>
        <v>0</v>
      </c>
      <c r="T353">
        <f t="shared" si="311"/>
        <v>0</v>
      </c>
      <c r="U353">
        <f t="shared" si="312"/>
        <v>0</v>
      </c>
      <c r="V353">
        <f t="shared" si="313"/>
        <v>0</v>
      </c>
      <c r="W353">
        <f t="shared" si="314"/>
        <v>0</v>
      </c>
      <c r="X353">
        <f t="shared" si="315"/>
        <v>0</v>
      </c>
      <c r="Y353">
        <f t="shared" si="316"/>
        <v>0</v>
      </c>
      <c r="AA353">
        <v>-1</v>
      </c>
      <c r="AB353">
        <f t="shared" si="317"/>
        <v>29.9</v>
      </c>
      <c r="AC353">
        <f t="shared" si="318"/>
        <v>29.9</v>
      </c>
      <c r="AD353">
        <f t="shared" si="319"/>
        <v>0</v>
      </c>
      <c r="AE353">
        <f t="shared" si="320"/>
        <v>0</v>
      </c>
      <c r="AF353">
        <f t="shared" si="321"/>
        <v>0</v>
      </c>
      <c r="AG353">
        <f t="shared" si="322"/>
        <v>0</v>
      </c>
      <c r="AH353">
        <f t="shared" si="323"/>
        <v>0</v>
      </c>
      <c r="AI353">
        <f t="shared" si="324"/>
        <v>0</v>
      </c>
      <c r="AJ353">
        <f t="shared" si="325"/>
        <v>0</v>
      </c>
      <c r="AK353">
        <v>29.9</v>
      </c>
      <c r="AL353">
        <v>29.9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2.65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345</v>
      </c>
      <c r="BM353">
        <v>1617</v>
      </c>
      <c r="BN353">
        <v>0</v>
      </c>
      <c r="BO353" t="s">
        <v>342</v>
      </c>
      <c r="BP353">
        <v>1</v>
      </c>
      <c r="BQ353">
        <v>200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30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326"/>
        <v>76.06</v>
      </c>
      <c r="CQ353">
        <f t="shared" si="327"/>
        <v>79.239999999999995</v>
      </c>
      <c r="CR353">
        <f t="shared" si="328"/>
        <v>0</v>
      </c>
      <c r="CS353">
        <f t="shared" si="329"/>
        <v>0</v>
      </c>
      <c r="CT353">
        <f t="shared" si="330"/>
        <v>0</v>
      </c>
      <c r="CU353">
        <f t="shared" si="331"/>
        <v>0</v>
      </c>
      <c r="CV353">
        <f t="shared" si="332"/>
        <v>0</v>
      </c>
      <c r="CW353">
        <f t="shared" si="333"/>
        <v>0</v>
      </c>
      <c r="CX353">
        <f t="shared" si="334"/>
        <v>0</v>
      </c>
      <c r="CY353">
        <f>S353*(BZ353/100)</f>
        <v>0</v>
      </c>
      <c r="CZ353">
        <f>S353*(CA353/100)</f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1009</v>
      </c>
      <c r="DV353" t="s">
        <v>344</v>
      </c>
      <c r="DW353" t="s">
        <v>344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362025391</v>
      </c>
      <c r="EF353">
        <v>200</v>
      </c>
      <c r="EG353" t="s">
        <v>169</v>
      </c>
      <c r="EH353">
        <v>0</v>
      </c>
      <c r="EI353" t="s">
        <v>3</v>
      </c>
      <c r="EJ353">
        <v>1</v>
      </c>
      <c r="EK353">
        <v>1617</v>
      </c>
      <c r="EL353" t="s">
        <v>170</v>
      </c>
      <c r="EM353" t="s">
        <v>171</v>
      </c>
      <c r="EO353" t="s">
        <v>3</v>
      </c>
      <c r="EQ353">
        <v>132096</v>
      </c>
      <c r="ER353">
        <v>29.9</v>
      </c>
      <c r="ES353">
        <v>29.9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3</v>
      </c>
      <c r="GD353">
        <v>0</v>
      </c>
      <c r="GF353">
        <v>-23916938</v>
      </c>
      <c r="GG353">
        <v>2</v>
      </c>
      <c r="GH353">
        <v>1</v>
      </c>
      <c r="GI353">
        <v>2</v>
      </c>
      <c r="GJ353">
        <v>0</v>
      </c>
      <c r="GK353">
        <f>ROUND(R353*(S12)/100,2)</f>
        <v>0</v>
      </c>
      <c r="GL353">
        <f t="shared" si="335"/>
        <v>0</v>
      </c>
      <c r="GM353">
        <f t="shared" si="336"/>
        <v>76.06</v>
      </c>
      <c r="GN353">
        <f t="shared" si="337"/>
        <v>76.06</v>
      </c>
      <c r="GO353">
        <f t="shared" si="338"/>
        <v>0</v>
      </c>
      <c r="GP353">
        <f t="shared" si="339"/>
        <v>0</v>
      </c>
      <c r="GR353">
        <v>0</v>
      </c>
      <c r="GS353">
        <v>3</v>
      </c>
      <c r="GT353">
        <v>0</v>
      </c>
      <c r="GU353" t="s">
        <v>3</v>
      </c>
      <c r="GV353">
        <f t="shared" si="340"/>
        <v>0</v>
      </c>
      <c r="GW353">
        <v>1</v>
      </c>
      <c r="GX353">
        <f t="shared" si="341"/>
        <v>0</v>
      </c>
      <c r="HA353">
        <v>0</v>
      </c>
      <c r="HB353">
        <v>0</v>
      </c>
      <c r="HC353">
        <f t="shared" si="342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/>
      <c r="D354" s="2"/>
      <c r="E354" s="2" t="s">
        <v>3</v>
      </c>
      <c r="F354" s="2" t="s">
        <v>346</v>
      </c>
      <c r="G354" s="2" t="s">
        <v>347</v>
      </c>
      <c r="H354" s="2" t="s">
        <v>344</v>
      </c>
      <c r="I354" s="2">
        <v>25.92</v>
      </c>
      <c r="J354" s="2">
        <v>0</v>
      </c>
      <c r="K354" s="2">
        <v>25.92</v>
      </c>
      <c r="L354" s="2">
        <v>25.92</v>
      </c>
      <c r="M354" s="2">
        <v>0</v>
      </c>
      <c r="N354" s="2">
        <f t="shared" si="305"/>
        <v>25.92</v>
      </c>
      <c r="O354" s="2">
        <f t="shared" si="306"/>
        <v>922.49</v>
      </c>
      <c r="P354" s="2">
        <f t="shared" si="307"/>
        <v>922.49</v>
      </c>
      <c r="Q354" s="2">
        <f t="shared" si="308"/>
        <v>0</v>
      </c>
      <c r="R354" s="2">
        <f t="shared" si="309"/>
        <v>0</v>
      </c>
      <c r="S354" s="2">
        <f t="shared" si="310"/>
        <v>0</v>
      </c>
      <c r="T354" s="2">
        <f t="shared" si="311"/>
        <v>0</v>
      </c>
      <c r="U354" s="2">
        <f t="shared" si="312"/>
        <v>0</v>
      </c>
      <c r="V354" s="2">
        <f t="shared" si="313"/>
        <v>0</v>
      </c>
      <c r="W354" s="2">
        <f t="shared" si="314"/>
        <v>0</v>
      </c>
      <c r="X354" s="2">
        <f t="shared" si="315"/>
        <v>0</v>
      </c>
      <c r="Y354" s="2">
        <f t="shared" si="316"/>
        <v>0</v>
      </c>
      <c r="Z354" s="2"/>
      <c r="AA354" s="2">
        <v>-1</v>
      </c>
      <c r="AB354" s="2">
        <f t="shared" si="317"/>
        <v>35.590000000000003</v>
      </c>
      <c r="AC354" s="2">
        <f t="shared" si="318"/>
        <v>35.590000000000003</v>
      </c>
      <c r="AD354" s="2">
        <f t="shared" si="319"/>
        <v>0</v>
      </c>
      <c r="AE354" s="2">
        <f t="shared" si="320"/>
        <v>0</v>
      </c>
      <c r="AF354" s="2">
        <f t="shared" si="321"/>
        <v>0</v>
      </c>
      <c r="AG354" s="2">
        <f t="shared" si="322"/>
        <v>0</v>
      </c>
      <c r="AH354" s="2">
        <f t="shared" si="323"/>
        <v>0</v>
      </c>
      <c r="AI354" s="2">
        <f t="shared" si="324"/>
        <v>0</v>
      </c>
      <c r="AJ354" s="2">
        <f t="shared" si="325"/>
        <v>0</v>
      </c>
      <c r="AK354" s="2">
        <v>35.590000000000003</v>
      </c>
      <c r="AL354" s="2">
        <v>35.590000000000003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1</v>
      </c>
      <c r="BJ354" s="2" t="s">
        <v>348</v>
      </c>
      <c r="BK354" s="2"/>
      <c r="BL354" s="2"/>
      <c r="BM354" s="2">
        <v>1617</v>
      </c>
      <c r="BN354" s="2">
        <v>0</v>
      </c>
      <c r="BO354" s="2" t="s">
        <v>3</v>
      </c>
      <c r="BP354" s="2">
        <v>0</v>
      </c>
      <c r="BQ354" s="2">
        <v>200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0</v>
      </c>
      <c r="CA354" s="2">
        <v>0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 t="s">
        <v>3</v>
      </c>
      <c r="CO354" s="2">
        <v>0</v>
      </c>
      <c r="CP354" s="2">
        <f t="shared" si="326"/>
        <v>922.49</v>
      </c>
      <c r="CQ354" s="2">
        <f t="shared" si="327"/>
        <v>35.590000000000003</v>
      </c>
      <c r="CR354" s="2">
        <f t="shared" si="328"/>
        <v>0</v>
      </c>
      <c r="CS354" s="2">
        <f t="shared" si="329"/>
        <v>0</v>
      </c>
      <c r="CT354" s="2">
        <f t="shared" si="330"/>
        <v>0</v>
      </c>
      <c r="CU354" s="2">
        <f t="shared" si="331"/>
        <v>0</v>
      </c>
      <c r="CV354" s="2">
        <f t="shared" si="332"/>
        <v>0</v>
      </c>
      <c r="CW354" s="2">
        <f t="shared" si="333"/>
        <v>0</v>
      </c>
      <c r="CX354" s="2">
        <f t="shared" si="334"/>
        <v>0</v>
      </c>
      <c r="CY354" s="2">
        <f>((S354*BZ354)/100)</f>
        <v>0</v>
      </c>
      <c r="CZ354" s="2">
        <f>((S354*CA354)/100)</f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1009</v>
      </c>
      <c r="DV354" s="2" t="s">
        <v>344</v>
      </c>
      <c r="DW354" s="2" t="s">
        <v>344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362025391</v>
      </c>
      <c r="EF354" s="2">
        <v>200</v>
      </c>
      <c r="EG354" s="2" t="s">
        <v>169</v>
      </c>
      <c r="EH354" s="2">
        <v>0</v>
      </c>
      <c r="EI354" s="2" t="s">
        <v>3</v>
      </c>
      <c r="EJ354" s="2">
        <v>1</v>
      </c>
      <c r="EK354" s="2">
        <v>1617</v>
      </c>
      <c r="EL354" s="2" t="s">
        <v>170</v>
      </c>
      <c r="EM354" s="2" t="s">
        <v>171</v>
      </c>
      <c r="EN354" s="2"/>
      <c r="EO354" s="2" t="s">
        <v>3</v>
      </c>
      <c r="EP354" s="2"/>
      <c r="EQ354" s="2">
        <v>132096</v>
      </c>
      <c r="ER354" s="2">
        <v>35.590000000000003</v>
      </c>
      <c r="ES354" s="2">
        <v>35.590000000000003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0</v>
      </c>
      <c r="FY354" s="2">
        <v>0</v>
      </c>
      <c r="FZ354" s="2"/>
      <c r="GA354" s="2" t="s">
        <v>3</v>
      </c>
      <c r="GB354" s="2"/>
      <c r="GC354" s="2"/>
      <c r="GD354" s="2">
        <v>0</v>
      </c>
      <c r="GE354" s="2"/>
      <c r="GF354" s="2">
        <v>1750431220</v>
      </c>
      <c r="GG354" s="2">
        <v>2</v>
      </c>
      <c r="GH354" s="2">
        <v>1</v>
      </c>
      <c r="GI354" s="2">
        <v>-2</v>
      </c>
      <c r="GJ354" s="2">
        <v>0</v>
      </c>
      <c r="GK354" s="2">
        <f>ROUND(R354*(R12)/100,2)</f>
        <v>0</v>
      </c>
      <c r="GL354" s="2">
        <f t="shared" si="335"/>
        <v>0</v>
      </c>
      <c r="GM354" s="2">
        <f t="shared" si="336"/>
        <v>922.49</v>
      </c>
      <c r="GN354" s="2">
        <f t="shared" si="337"/>
        <v>922.49</v>
      </c>
      <c r="GO354" s="2">
        <f t="shared" si="338"/>
        <v>0</v>
      </c>
      <c r="GP354" s="2">
        <f t="shared" si="339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340"/>
        <v>0</v>
      </c>
      <c r="GW354" s="2">
        <v>1</v>
      </c>
      <c r="GX354" s="2">
        <f t="shared" si="341"/>
        <v>0</v>
      </c>
      <c r="GY354" s="2"/>
      <c r="GZ354" s="2"/>
      <c r="HA354" s="2">
        <v>0</v>
      </c>
      <c r="HB354" s="2">
        <v>0</v>
      </c>
      <c r="HC354" s="2">
        <f t="shared" si="342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E355" t="s">
        <v>3</v>
      </c>
      <c r="F355" t="s">
        <v>346</v>
      </c>
      <c r="G355" t="s">
        <v>347</v>
      </c>
      <c r="H355" t="s">
        <v>344</v>
      </c>
      <c r="I355">
        <v>25.92</v>
      </c>
      <c r="J355">
        <v>0</v>
      </c>
      <c r="K355">
        <v>25.92</v>
      </c>
      <c r="L355">
        <v>25.92</v>
      </c>
      <c r="M355">
        <v>0</v>
      </c>
      <c r="N355">
        <f t="shared" si="305"/>
        <v>25.92</v>
      </c>
      <c r="O355">
        <f t="shared" si="306"/>
        <v>3459.34</v>
      </c>
      <c r="P355">
        <f t="shared" si="307"/>
        <v>3459.34</v>
      </c>
      <c r="Q355">
        <f t="shared" si="308"/>
        <v>0</v>
      </c>
      <c r="R355">
        <f t="shared" si="309"/>
        <v>0</v>
      </c>
      <c r="S355">
        <f t="shared" si="310"/>
        <v>0</v>
      </c>
      <c r="T355">
        <f t="shared" si="311"/>
        <v>0</v>
      </c>
      <c r="U355">
        <f t="shared" si="312"/>
        <v>0</v>
      </c>
      <c r="V355">
        <f t="shared" si="313"/>
        <v>0</v>
      </c>
      <c r="W355">
        <f t="shared" si="314"/>
        <v>0</v>
      </c>
      <c r="X355">
        <f t="shared" si="315"/>
        <v>0</v>
      </c>
      <c r="Y355">
        <f t="shared" si="316"/>
        <v>0</v>
      </c>
      <c r="AA355">
        <v>-1</v>
      </c>
      <c r="AB355">
        <f t="shared" si="317"/>
        <v>35.590000000000003</v>
      </c>
      <c r="AC355">
        <f t="shared" si="318"/>
        <v>35.590000000000003</v>
      </c>
      <c r="AD355">
        <f t="shared" si="319"/>
        <v>0</v>
      </c>
      <c r="AE355">
        <f t="shared" si="320"/>
        <v>0</v>
      </c>
      <c r="AF355">
        <f t="shared" si="321"/>
        <v>0</v>
      </c>
      <c r="AG355">
        <f t="shared" si="322"/>
        <v>0</v>
      </c>
      <c r="AH355">
        <f t="shared" si="323"/>
        <v>0</v>
      </c>
      <c r="AI355">
        <f t="shared" si="324"/>
        <v>0</v>
      </c>
      <c r="AJ355">
        <f t="shared" si="325"/>
        <v>0</v>
      </c>
      <c r="AK355">
        <v>35.590000000000003</v>
      </c>
      <c r="AL355">
        <v>35.590000000000003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3.75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348</v>
      </c>
      <c r="BM355">
        <v>1617</v>
      </c>
      <c r="BN355">
        <v>0</v>
      </c>
      <c r="BO355" t="s">
        <v>346</v>
      </c>
      <c r="BP355">
        <v>1</v>
      </c>
      <c r="BQ355">
        <v>200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30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326"/>
        <v>3459.34</v>
      </c>
      <c r="CQ355">
        <f t="shared" si="327"/>
        <v>133.46</v>
      </c>
      <c r="CR355">
        <f t="shared" si="328"/>
        <v>0</v>
      </c>
      <c r="CS355">
        <f t="shared" si="329"/>
        <v>0</v>
      </c>
      <c r="CT355">
        <f t="shared" si="330"/>
        <v>0</v>
      </c>
      <c r="CU355">
        <f t="shared" si="331"/>
        <v>0</v>
      </c>
      <c r="CV355">
        <f t="shared" si="332"/>
        <v>0</v>
      </c>
      <c r="CW355">
        <f t="shared" si="333"/>
        <v>0</v>
      </c>
      <c r="CX355">
        <f t="shared" si="334"/>
        <v>0</v>
      </c>
      <c r="CY355">
        <f>S355*(BZ355/100)</f>
        <v>0</v>
      </c>
      <c r="CZ355">
        <f>S355*(CA355/100)</f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1009</v>
      </c>
      <c r="DV355" t="s">
        <v>344</v>
      </c>
      <c r="DW355" t="s">
        <v>344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362025391</v>
      </c>
      <c r="EF355">
        <v>200</v>
      </c>
      <c r="EG355" t="s">
        <v>169</v>
      </c>
      <c r="EH355">
        <v>0</v>
      </c>
      <c r="EI355" t="s">
        <v>3</v>
      </c>
      <c r="EJ355">
        <v>1</v>
      </c>
      <c r="EK355">
        <v>1617</v>
      </c>
      <c r="EL355" t="s">
        <v>170</v>
      </c>
      <c r="EM355" t="s">
        <v>171</v>
      </c>
      <c r="EO355" t="s">
        <v>3</v>
      </c>
      <c r="EQ355">
        <v>132096</v>
      </c>
      <c r="ER355">
        <v>35.590000000000003</v>
      </c>
      <c r="ES355">
        <v>35.590000000000003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3</v>
      </c>
      <c r="GD355">
        <v>0</v>
      </c>
      <c r="GF355">
        <v>1750431220</v>
      </c>
      <c r="GG355">
        <v>2</v>
      </c>
      <c r="GH355">
        <v>1</v>
      </c>
      <c r="GI355">
        <v>2</v>
      </c>
      <c r="GJ355">
        <v>0</v>
      </c>
      <c r="GK355">
        <f>ROUND(R355*(S12)/100,2)</f>
        <v>0</v>
      </c>
      <c r="GL355">
        <f t="shared" si="335"/>
        <v>0</v>
      </c>
      <c r="GM355">
        <f t="shared" si="336"/>
        <v>3459.34</v>
      </c>
      <c r="GN355">
        <f t="shared" si="337"/>
        <v>3459.34</v>
      </c>
      <c r="GO355">
        <f t="shared" si="338"/>
        <v>0</v>
      </c>
      <c r="GP355">
        <f t="shared" si="339"/>
        <v>0</v>
      </c>
      <c r="GR355">
        <v>0</v>
      </c>
      <c r="GS355">
        <v>3</v>
      </c>
      <c r="GT355">
        <v>0</v>
      </c>
      <c r="GU355" t="s">
        <v>3</v>
      </c>
      <c r="GV355">
        <f t="shared" si="340"/>
        <v>0</v>
      </c>
      <c r="GW355">
        <v>1</v>
      </c>
      <c r="GX355">
        <f t="shared" si="341"/>
        <v>0</v>
      </c>
      <c r="HA355">
        <v>0</v>
      </c>
      <c r="HB355">
        <v>0</v>
      </c>
      <c r="HC355">
        <f t="shared" si="342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17</v>
      </c>
      <c r="B356" s="2">
        <v>1</v>
      </c>
      <c r="C356" s="2"/>
      <c r="D356" s="2"/>
      <c r="E356" s="2" t="s">
        <v>349</v>
      </c>
      <c r="F356" s="2" t="s">
        <v>230</v>
      </c>
      <c r="G356" s="2" t="s">
        <v>350</v>
      </c>
      <c r="H356" s="2" t="s">
        <v>344</v>
      </c>
      <c r="I356" s="2">
        <v>21.5</v>
      </c>
      <c r="J356" s="2">
        <v>0</v>
      </c>
      <c r="K356" s="2">
        <v>21.5</v>
      </c>
      <c r="L356" s="2">
        <v>21.5</v>
      </c>
      <c r="M356" s="2">
        <v>0</v>
      </c>
      <c r="N356" s="2">
        <f t="shared" si="305"/>
        <v>21.5</v>
      </c>
      <c r="O356" s="2">
        <f t="shared" si="306"/>
        <v>3056.66</v>
      </c>
      <c r="P356" s="2">
        <f t="shared" si="307"/>
        <v>3056.66</v>
      </c>
      <c r="Q356" s="2">
        <f t="shared" si="308"/>
        <v>0</v>
      </c>
      <c r="R356" s="2">
        <f t="shared" si="309"/>
        <v>0</v>
      </c>
      <c r="S356" s="2">
        <f t="shared" si="310"/>
        <v>0</v>
      </c>
      <c r="T356" s="2">
        <f t="shared" si="311"/>
        <v>0</v>
      </c>
      <c r="U356" s="2">
        <f t="shared" si="312"/>
        <v>0</v>
      </c>
      <c r="V356" s="2">
        <f t="shared" si="313"/>
        <v>0</v>
      </c>
      <c r="W356" s="2">
        <f t="shared" si="314"/>
        <v>0</v>
      </c>
      <c r="X356" s="2">
        <f t="shared" si="315"/>
        <v>0</v>
      </c>
      <c r="Y356" s="2">
        <f t="shared" si="316"/>
        <v>0</v>
      </c>
      <c r="Z356" s="2"/>
      <c r="AA356" s="2">
        <v>432739034</v>
      </c>
      <c r="AB356" s="2">
        <f t="shared" si="317"/>
        <v>142.16999999999999</v>
      </c>
      <c r="AC356" s="2">
        <f t="shared" si="318"/>
        <v>142.16999999999999</v>
      </c>
      <c r="AD356" s="2">
        <f t="shared" si="319"/>
        <v>0</v>
      </c>
      <c r="AE356" s="2">
        <f t="shared" si="320"/>
        <v>0</v>
      </c>
      <c r="AF356" s="2">
        <f t="shared" si="321"/>
        <v>0</v>
      </c>
      <c r="AG356" s="2">
        <f t="shared" si="322"/>
        <v>0</v>
      </c>
      <c r="AH356" s="2">
        <f t="shared" si="323"/>
        <v>0</v>
      </c>
      <c r="AI356" s="2">
        <f t="shared" si="324"/>
        <v>0</v>
      </c>
      <c r="AJ356" s="2">
        <f t="shared" si="325"/>
        <v>0</v>
      </c>
      <c r="AK356" s="2">
        <v>142.16999999999999</v>
      </c>
      <c r="AL356" s="2">
        <v>142.16999999999999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1</v>
      </c>
      <c r="BJ356" s="2" t="s">
        <v>3</v>
      </c>
      <c r="BK356" s="2"/>
      <c r="BL356" s="2"/>
      <c r="BM356" s="2">
        <v>400002</v>
      </c>
      <c r="BN356" s="2">
        <v>0</v>
      </c>
      <c r="BO356" s="2" t="s">
        <v>3</v>
      </c>
      <c r="BP356" s="2">
        <v>0</v>
      </c>
      <c r="BQ356" s="2">
        <v>202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0</v>
      </c>
      <c r="CA356" s="2">
        <v>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>
        <v>32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 t="s">
        <v>3</v>
      </c>
      <c r="CO356" s="2">
        <v>0</v>
      </c>
      <c r="CP356" s="2">
        <f t="shared" si="326"/>
        <v>3056.66</v>
      </c>
      <c r="CQ356" s="2">
        <f t="shared" si="327"/>
        <v>142.16999999999999</v>
      </c>
      <c r="CR356" s="2">
        <f t="shared" si="328"/>
        <v>0</v>
      </c>
      <c r="CS356" s="2">
        <f t="shared" si="329"/>
        <v>0</v>
      </c>
      <c r="CT356" s="2">
        <f t="shared" si="330"/>
        <v>0</v>
      </c>
      <c r="CU356" s="2">
        <f t="shared" si="331"/>
        <v>0</v>
      </c>
      <c r="CV356" s="2">
        <f t="shared" si="332"/>
        <v>0</v>
      </c>
      <c r="CW356" s="2">
        <f t="shared" si="333"/>
        <v>0</v>
      </c>
      <c r="CX356" s="2">
        <f t="shared" si="334"/>
        <v>0</v>
      </c>
      <c r="CY356" s="2">
        <f>((S356*BZ356)/100)</f>
        <v>0</v>
      </c>
      <c r="CZ356" s="2">
        <f>((S356*CA356)/100)</f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1009</v>
      </c>
      <c r="DV356" s="2" t="s">
        <v>344</v>
      </c>
      <c r="DW356" s="2" t="s">
        <v>344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362026037</v>
      </c>
      <c r="EF356" s="2">
        <v>202</v>
      </c>
      <c r="EG356" s="2" t="s">
        <v>222</v>
      </c>
      <c r="EH356" s="2">
        <v>0</v>
      </c>
      <c r="EI356" s="2" t="s">
        <v>3</v>
      </c>
      <c r="EJ356" s="2">
        <v>1</v>
      </c>
      <c r="EK356" s="2">
        <v>400002</v>
      </c>
      <c r="EL356" s="2" t="s">
        <v>233</v>
      </c>
      <c r="EM356" s="2" t="s">
        <v>222</v>
      </c>
      <c r="EN356" s="2"/>
      <c r="EO356" s="2" t="s">
        <v>3</v>
      </c>
      <c r="EP356" s="2"/>
      <c r="EQ356" s="2">
        <v>131584</v>
      </c>
      <c r="ER356" s="2">
        <v>867</v>
      </c>
      <c r="ES356" s="2">
        <v>142.16999999999999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0</v>
      </c>
      <c r="FY356" s="2">
        <v>0</v>
      </c>
      <c r="FZ356" s="2"/>
      <c r="GA356" s="2" t="s">
        <v>234</v>
      </c>
      <c r="GB356" s="2"/>
      <c r="GC356" s="2"/>
      <c r="GD356" s="2">
        <v>0</v>
      </c>
      <c r="GE356" s="2"/>
      <c r="GF356" s="2">
        <v>1861395284</v>
      </c>
      <c r="GG356" s="2">
        <v>2</v>
      </c>
      <c r="GH356" s="2">
        <v>0</v>
      </c>
      <c r="GI356" s="2">
        <v>-2</v>
      </c>
      <c r="GJ356" s="2">
        <v>0</v>
      </c>
      <c r="GK356" s="2">
        <f>ROUND(R356*(R12)/100,2)</f>
        <v>0</v>
      </c>
      <c r="GL356" s="2">
        <f t="shared" si="335"/>
        <v>0</v>
      </c>
      <c r="GM356" s="2">
        <f t="shared" si="336"/>
        <v>3056.66</v>
      </c>
      <c r="GN356" s="2">
        <f t="shared" si="337"/>
        <v>3056.66</v>
      </c>
      <c r="GO356" s="2">
        <f t="shared" si="338"/>
        <v>0</v>
      </c>
      <c r="GP356" s="2">
        <f t="shared" si="339"/>
        <v>0</v>
      </c>
      <c r="GQ356" s="2"/>
      <c r="GR356" s="2">
        <v>0</v>
      </c>
      <c r="GS356" s="2">
        <v>4</v>
      </c>
      <c r="GT356" s="2">
        <v>0</v>
      </c>
      <c r="GU356" s="2" t="s">
        <v>3</v>
      </c>
      <c r="GV356" s="2">
        <f t="shared" si="340"/>
        <v>0</v>
      </c>
      <c r="GW356" s="2">
        <v>1</v>
      </c>
      <c r="GX356" s="2">
        <f t="shared" si="341"/>
        <v>0</v>
      </c>
      <c r="GY356" s="2"/>
      <c r="GZ356" s="2"/>
      <c r="HA356" s="2">
        <v>0</v>
      </c>
      <c r="HB356" s="2">
        <v>0</v>
      </c>
      <c r="HC356" s="2">
        <f t="shared" si="342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E357" t="s">
        <v>349</v>
      </c>
      <c r="F357" t="s">
        <v>230</v>
      </c>
      <c r="G357" t="s">
        <v>350</v>
      </c>
      <c r="H357" t="s">
        <v>344</v>
      </c>
      <c r="I357">
        <v>21.5</v>
      </c>
      <c r="J357">
        <v>0</v>
      </c>
      <c r="K357">
        <v>21.5</v>
      </c>
      <c r="L357">
        <v>21.5</v>
      </c>
      <c r="M357">
        <v>0</v>
      </c>
      <c r="N357">
        <f t="shared" si="305"/>
        <v>21.5</v>
      </c>
      <c r="O357">
        <f t="shared" si="306"/>
        <v>24606.11</v>
      </c>
      <c r="P357">
        <f t="shared" si="307"/>
        <v>24606.11</v>
      </c>
      <c r="Q357">
        <f t="shared" si="308"/>
        <v>0</v>
      </c>
      <c r="R357">
        <f t="shared" si="309"/>
        <v>0</v>
      </c>
      <c r="S357">
        <f t="shared" si="310"/>
        <v>0</v>
      </c>
      <c r="T357">
        <f t="shared" si="311"/>
        <v>0</v>
      </c>
      <c r="U357">
        <f t="shared" si="312"/>
        <v>0</v>
      </c>
      <c r="V357">
        <f t="shared" si="313"/>
        <v>0</v>
      </c>
      <c r="W357">
        <f t="shared" si="314"/>
        <v>0</v>
      </c>
      <c r="X357">
        <f t="shared" si="315"/>
        <v>0</v>
      </c>
      <c r="Y357">
        <f t="shared" si="316"/>
        <v>0</v>
      </c>
      <c r="AA357">
        <v>432738977</v>
      </c>
      <c r="AB357">
        <f t="shared" si="317"/>
        <v>142.16999999999999</v>
      </c>
      <c r="AC357">
        <f t="shared" si="318"/>
        <v>142.16999999999999</v>
      </c>
      <c r="AD357">
        <f t="shared" si="319"/>
        <v>0</v>
      </c>
      <c r="AE357">
        <f t="shared" si="320"/>
        <v>0</v>
      </c>
      <c r="AF357">
        <f t="shared" si="321"/>
        <v>0</v>
      </c>
      <c r="AG357">
        <f t="shared" si="322"/>
        <v>0</v>
      </c>
      <c r="AH357">
        <f t="shared" si="323"/>
        <v>0</v>
      </c>
      <c r="AI357">
        <f t="shared" si="324"/>
        <v>0</v>
      </c>
      <c r="AJ357">
        <f t="shared" si="325"/>
        <v>0</v>
      </c>
      <c r="AK357">
        <v>142.16999999999999</v>
      </c>
      <c r="AL357">
        <v>142.16999999999999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8.0500000000000007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400002</v>
      </c>
      <c r="BN357">
        <v>0</v>
      </c>
      <c r="BO357" t="s">
        <v>3</v>
      </c>
      <c r="BP357">
        <v>0</v>
      </c>
      <c r="BQ357">
        <v>202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30</v>
      </c>
      <c r="CF357">
        <v>0</v>
      </c>
      <c r="CG357">
        <v>0</v>
      </c>
      <c r="CH357">
        <v>32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326"/>
        <v>24606.11</v>
      </c>
      <c r="CQ357">
        <f t="shared" si="327"/>
        <v>1144.47</v>
      </c>
      <c r="CR357">
        <f t="shared" si="328"/>
        <v>0</v>
      </c>
      <c r="CS357">
        <f t="shared" si="329"/>
        <v>0</v>
      </c>
      <c r="CT357">
        <f t="shared" si="330"/>
        <v>0</v>
      </c>
      <c r="CU357">
        <f t="shared" si="331"/>
        <v>0</v>
      </c>
      <c r="CV357">
        <f t="shared" si="332"/>
        <v>0</v>
      </c>
      <c r="CW357">
        <f t="shared" si="333"/>
        <v>0</v>
      </c>
      <c r="CX357">
        <f t="shared" si="334"/>
        <v>0</v>
      </c>
      <c r="CY357">
        <f>S357*(BZ357/100)</f>
        <v>0</v>
      </c>
      <c r="CZ357">
        <f>S357*(CA357/100)</f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1009</v>
      </c>
      <c r="DV357" t="s">
        <v>344</v>
      </c>
      <c r="DW357" t="s">
        <v>344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362026037</v>
      </c>
      <c r="EF357">
        <v>202</v>
      </c>
      <c r="EG357" t="s">
        <v>222</v>
      </c>
      <c r="EH357">
        <v>0</v>
      </c>
      <c r="EI357" t="s">
        <v>3</v>
      </c>
      <c r="EJ357">
        <v>1</v>
      </c>
      <c r="EK357">
        <v>400002</v>
      </c>
      <c r="EL357" t="s">
        <v>233</v>
      </c>
      <c r="EM357" t="s">
        <v>222</v>
      </c>
      <c r="EO357" t="s">
        <v>3</v>
      </c>
      <c r="EQ357">
        <v>131584</v>
      </c>
      <c r="ER357">
        <v>142.16999999999999</v>
      </c>
      <c r="ES357">
        <v>142.16999999999999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0</v>
      </c>
      <c r="FD357">
        <v>18</v>
      </c>
      <c r="FF357">
        <v>1122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351</v>
      </c>
      <c r="GD357">
        <v>0</v>
      </c>
      <c r="GF357">
        <v>1861395284</v>
      </c>
      <c r="GG357">
        <v>2</v>
      </c>
      <c r="GH357">
        <v>3</v>
      </c>
      <c r="GI357">
        <v>5</v>
      </c>
      <c r="GJ357">
        <v>0</v>
      </c>
      <c r="GK357">
        <f>ROUND(R357*(S12)/100,2)</f>
        <v>0</v>
      </c>
      <c r="GL357">
        <f t="shared" si="335"/>
        <v>0</v>
      </c>
      <c r="GM357">
        <f t="shared" si="336"/>
        <v>24606.11</v>
      </c>
      <c r="GN357">
        <f t="shared" si="337"/>
        <v>24606.11</v>
      </c>
      <c r="GO357">
        <f t="shared" si="338"/>
        <v>0</v>
      </c>
      <c r="GP357">
        <f t="shared" si="339"/>
        <v>0</v>
      </c>
      <c r="GR357">
        <v>1</v>
      </c>
      <c r="GS357">
        <v>1</v>
      </c>
      <c r="GT357">
        <v>0</v>
      </c>
      <c r="GU357" t="s">
        <v>3</v>
      </c>
      <c r="GV357">
        <f t="shared" si="340"/>
        <v>0</v>
      </c>
      <c r="GW357">
        <v>1</v>
      </c>
      <c r="GX357">
        <f t="shared" si="341"/>
        <v>0</v>
      </c>
      <c r="HA357">
        <v>0</v>
      </c>
      <c r="HB357">
        <v>0</v>
      </c>
      <c r="HC357">
        <f t="shared" si="342"/>
        <v>0</v>
      </c>
      <c r="HE357" t="s">
        <v>236</v>
      </c>
      <c r="HF357" t="s">
        <v>118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/>
      <c r="D358" s="2"/>
      <c r="E358" s="2" t="s">
        <v>3</v>
      </c>
      <c r="F358" s="2" t="s">
        <v>230</v>
      </c>
      <c r="G358" s="2" t="s">
        <v>352</v>
      </c>
      <c r="H358" s="2" t="s">
        <v>344</v>
      </c>
      <c r="I358" s="2">
        <v>34.049999999999997</v>
      </c>
      <c r="J358" s="2">
        <v>0</v>
      </c>
      <c r="K358" s="2">
        <v>34.049999999999997</v>
      </c>
      <c r="L358" s="2">
        <v>34.049999999999997</v>
      </c>
      <c r="M358" s="2">
        <v>0</v>
      </c>
      <c r="N358" s="2">
        <f t="shared" ref="N358:N359" si="343">ROUND(L358-M358,4)</f>
        <v>34.049999999999997</v>
      </c>
      <c r="O358" s="2">
        <f t="shared" si="306"/>
        <v>1251</v>
      </c>
      <c r="P358" s="2">
        <f t="shared" si="307"/>
        <v>1251</v>
      </c>
      <c r="Q358" s="2">
        <f t="shared" si="308"/>
        <v>0</v>
      </c>
      <c r="R358" s="2">
        <f t="shared" si="309"/>
        <v>0</v>
      </c>
      <c r="S358" s="2">
        <f t="shared" si="310"/>
        <v>0</v>
      </c>
      <c r="T358" s="2">
        <f t="shared" si="311"/>
        <v>0</v>
      </c>
      <c r="U358" s="2">
        <f t="shared" si="312"/>
        <v>0</v>
      </c>
      <c r="V358" s="2">
        <f t="shared" si="313"/>
        <v>0</v>
      </c>
      <c r="W358" s="2">
        <f t="shared" si="314"/>
        <v>0</v>
      </c>
      <c r="X358" s="2">
        <f t="shared" si="315"/>
        <v>0</v>
      </c>
      <c r="Y358" s="2">
        <f t="shared" si="316"/>
        <v>0</v>
      </c>
      <c r="Z358" s="2"/>
      <c r="AA358" s="2">
        <v>-1</v>
      </c>
      <c r="AB358" s="2">
        <f t="shared" ref="AB358:AB359" si="344">ROUND((AC358+AD358+AF358),6)</f>
        <v>36.74</v>
      </c>
      <c r="AC358" s="2">
        <f t="shared" si="318"/>
        <v>36.74</v>
      </c>
      <c r="AD358" s="2">
        <f t="shared" ref="AD358:AD359" si="345">ROUND((((ET358)-(EU358))+AE358),6)</f>
        <v>0</v>
      </c>
      <c r="AE358" s="2">
        <f t="shared" si="320"/>
        <v>0</v>
      </c>
      <c r="AF358" s="2">
        <f t="shared" si="321"/>
        <v>0</v>
      </c>
      <c r="AG358" s="2">
        <f t="shared" si="322"/>
        <v>0</v>
      </c>
      <c r="AH358" s="2">
        <f t="shared" si="323"/>
        <v>0</v>
      </c>
      <c r="AI358" s="2">
        <f t="shared" si="324"/>
        <v>0</v>
      </c>
      <c r="AJ358" s="2">
        <f t="shared" si="325"/>
        <v>0</v>
      </c>
      <c r="AK358" s="2">
        <v>36.74</v>
      </c>
      <c r="AL358" s="2">
        <v>36.74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3</v>
      </c>
      <c r="BK358" s="2"/>
      <c r="BL358" s="2"/>
      <c r="BM358" s="2">
        <v>400002</v>
      </c>
      <c r="BN358" s="2">
        <v>0</v>
      </c>
      <c r="BO358" s="2" t="s">
        <v>3</v>
      </c>
      <c r="BP358" s="2">
        <v>0</v>
      </c>
      <c r="BQ358" s="2">
        <v>202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0</v>
      </c>
      <c r="CA358" s="2">
        <v>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 t="s">
        <v>3</v>
      </c>
      <c r="CO358" s="2">
        <v>0</v>
      </c>
      <c r="CP358" s="2">
        <f t="shared" si="326"/>
        <v>1251</v>
      </c>
      <c r="CQ358" s="2">
        <f t="shared" si="327"/>
        <v>36.74</v>
      </c>
      <c r="CR358" s="2">
        <f t="shared" si="328"/>
        <v>0</v>
      </c>
      <c r="CS358" s="2">
        <f t="shared" si="329"/>
        <v>0</v>
      </c>
      <c r="CT358" s="2">
        <f t="shared" si="330"/>
        <v>0</v>
      </c>
      <c r="CU358" s="2">
        <f t="shared" si="331"/>
        <v>0</v>
      </c>
      <c r="CV358" s="2">
        <f t="shared" si="332"/>
        <v>0</v>
      </c>
      <c r="CW358" s="2">
        <f t="shared" si="333"/>
        <v>0</v>
      </c>
      <c r="CX358" s="2">
        <f t="shared" si="334"/>
        <v>0</v>
      </c>
      <c r="CY358" s="2">
        <f>((S358*BZ358)/100)</f>
        <v>0</v>
      </c>
      <c r="CZ358" s="2">
        <f>((S358*CA358)/100)</f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1009</v>
      </c>
      <c r="DV358" s="2" t="s">
        <v>344</v>
      </c>
      <c r="DW358" s="2" t="s">
        <v>344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362026037</v>
      </c>
      <c r="EF358" s="2">
        <v>202</v>
      </c>
      <c r="EG358" s="2" t="s">
        <v>222</v>
      </c>
      <c r="EH358" s="2">
        <v>0</v>
      </c>
      <c r="EI358" s="2" t="s">
        <v>3</v>
      </c>
      <c r="EJ358" s="2">
        <v>1</v>
      </c>
      <c r="EK358" s="2">
        <v>400002</v>
      </c>
      <c r="EL358" s="2" t="s">
        <v>233</v>
      </c>
      <c r="EM358" s="2" t="s">
        <v>222</v>
      </c>
      <c r="EN358" s="2"/>
      <c r="EO358" s="2" t="s">
        <v>3</v>
      </c>
      <c r="EP358" s="2"/>
      <c r="EQ358" s="2">
        <v>132608</v>
      </c>
      <c r="ER358" s="2">
        <v>596.70000000000005</v>
      </c>
      <c r="ES358" s="2">
        <v>36.74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0</v>
      </c>
      <c r="FY358" s="2">
        <v>0</v>
      </c>
      <c r="FZ358" s="2"/>
      <c r="GA358" s="2" t="s">
        <v>234</v>
      </c>
      <c r="GB358" s="2"/>
      <c r="GC358" s="2"/>
      <c r="GD358" s="2">
        <v>0</v>
      </c>
      <c r="GE358" s="2"/>
      <c r="GF358" s="2">
        <v>1473409357</v>
      </c>
      <c r="GG358" s="2">
        <v>2</v>
      </c>
      <c r="GH358" s="2">
        <v>0</v>
      </c>
      <c r="GI358" s="2">
        <v>-2</v>
      </c>
      <c r="GJ358" s="2">
        <v>0</v>
      </c>
      <c r="GK358" s="2">
        <f>ROUND(R358*(R12)/100,2)</f>
        <v>0</v>
      </c>
      <c r="GL358" s="2">
        <f t="shared" si="335"/>
        <v>0</v>
      </c>
      <c r="GM358" s="2">
        <f t="shared" si="336"/>
        <v>1251</v>
      </c>
      <c r="GN358" s="2">
        <f t="shared" ref="GN358:GN359" si="346">IF(OR(BI358=0,BI358=1),GM358-GX358,0)</f>
        <v>1251</v>
      </c>
      <c r="GO358" s="2">
        <f t="shared" si="338"/>
        <v>0</v>
      </c>
      <c r="GP358" s="2">
        <f t="shared" si="339"/>
        <v>0</v>
      </c>
      <c r="GQ358" s="2"/>
      <c r="GR358" s="2">
        <v>0</v>
      </c>
      <c r="GS358" s="2">
        <v>4</v>
      </c>
      <c r="GT358" s="2">
        <v>0</v>
      </c>
      <c r="GU358" s="2" t="s">
        <v>3</v>
      </c>
      <c r="GV358" s="2">
        <f t="shared" si="340"/>
        <v>0</v>
      </c>
      <c r="GW358" s="2">
        <v>1</v>
      </c>
      <c r="GX358" s="2">
        <f t="shared" si="341"/>
        <v>0</v>
      </c>
      <c r="GY358" s="2"/>
      <c r="GZ358" s="2"/>
      <c r="HA358" s="2">
        <v>0</v>
      </c>
      <c r="HB358" s="2">
        <v>0</v>
      </c>
      <c r="HC358" s="2">
        <f t="shared" si="342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E359" t="s">
        <v>3</v>
      </c>
      <c r="F359" t="s">
        <v>230</v>
      </c>
      <c r="G359" t="s">
        <v>352</v>
      </c>
      <c r="H359" t="s">
        <v>344</v>
      </c>
      <c r="I359">
        <v>34.049999999999997</v>
      </c>
      <c r="J359">
        <v>0</v>
      </c>
      <c r="K359">
        <v>34.049999999999997</v>
      </c>
      <c r="L359">
        <v>34.049999999999997</v>
      </c>
      <c r="M359">
        <v>0</v>
      </c>
      <c r="N359">
        <f t="shared" si="343"/>
        <v>34.049999999999997</v>
      </c>
      <c r="O359">
        <f t="shared" si="306"/>
        <v>10070.549999999999</v>
      </c>
      <c r="P359">
        <f t="shared" si="307"/>
        <v>10070.549999999999</v>
      </c>
      <c r="Q359">
        <f t="shared" si="308"/>
        <v>0</v>
      </c>
      <c r="R359">
        <f t="shared" si="309"/>
        <v>0</v>
      </c>
      <c r="S359">
        <f t="shared" si="310"/>
        <v>0</v>
      </c>
      <c r="T359">
        <f t="shared" si="311"/>
        <v>0</v>
      </c>
      <c r="U359">
        <f t="shared" si="312"/>
        <v>0</v>
      </c>
      <c r="V359">
        <f t="shared" si="313"/>
        <v>0</v>
      </c>
      <c r="W359">
        <f t="shared" si="314"/>
        <v>0</v>
      </c>
      <c r="X359">
        <f t="shared" si="315"/>
        <v>0</v>
      </c>
      <c r="Y359">
        <f t="shared" si="316"/>
        <v>0</v>
      </c>
      <c r="AA359">
        <v>-1</v>
      </c>
      <c r="AB359">
        <f t="shared" si="344"/>
        <v>36.74</v>
      </c>
      <c r="AC359">
        <f t="shared" si="318"/>
        <v>36.74</v>
      </c>
      <c r="AD359">
        <f t="shared" si="345"/>
        <v>0</v>
      </c>
      <c r="AE359">
        <f t="shared" si="320"/>
        <v>0</v>
      </c>
      <c r="AF359">
        <f t="shared" si="321"/>
        <v>0</v>
      </c>
      <c r="AG359">
        <f t="shared" si="322"/>
        <v>0</v>
      </c>
      <c r="AH359">
        <f t="shared" si="323"/>
        <v>0</v>
      </c>
      <c r="AI359">
        <f t="shared" si="324"/>
        <v>0</v>
      </c>
      <c r="AJ359">
        <f t="shared" si="325"/>
        <v>0</v>
      </c>
      <c r="AK359">
        <v>36.74</v>
      </c>
      <c r="AL359">
        <v>36.74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8.0500000000000007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400002</v>
      </c>
      <c r="BN359">
        <v>0</v>
      </c>
      <c r="BO359" t="s">
        <v>3</v>
      </c>
      <c r="BP359">
        <v>0</v>
      </c>
      <c r="BQ359">
        <v>202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30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326"/>
        <v>10070.549999999999</v>
      </c>
      <c r="CQ359">
        <f t="shared" si="327"/>
        <v>295.76</v>
      </c>
      <c r="CR359">
        <f t="shared" si="328"/>
        <v>0</v>
      </c>
      <c r="CS359">
        <f t="shared" si="329"/>
        <v>0</v>
      </c>
      <c r="CT359">
        <f t="shared" si="330"/>
        <v>0</v>
      </c>
      <c r="CU359">
        <f t="shared" si="331"/>
        <v>0</v>
      </c>
      <c r="CV359">
        <f t="shared" si="332"/>
        <v>0</v>
      </c>
      <c r="CW359">
        <f t="shared" si="333"/>
        <v>0</v>
      </c>
      <c r="CX359">
        <f t="shared" si="334"/>
        <v>0</v>
      </c>
      <c r="CY359">
        <f>S359*(BZ359/100)</f>
        <v>0</v>
      </c>
      <c r="CZ359">
        <f>S359*(CA359/100)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344</v>
      </c>
      <c r="DW359" t="s">
        <v>344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362026037</v>
      </c>
      <c r="EF359">
        <v>202</v>
      </c>
      <c r="EG359" t="s">
        <v>222</v>
      </c>
      <c r="EH359">
        <v>0</v>
      </c>
      <c r="EI359" t="s">
        <v>3</v>
      </c>
      <c r="EJ359">
        <v>1</v>
      </c>
      <c r="EK359">
        <v>400002</v>
      </c>
      <c r="EL359" t="s">
        <v>233</v>
      </c>
      <c r="EM359" t="s">
        <v>222</v>
      </c>
      <c r="EO359" t="s">
        <v>3</v>
      </c>
      <c r="EQ359">
        <v>132608</v>
      </c>
      <c r="ER359">
        <v>34.200000000000003</v>
      </c>
      <c r="ES359">
        <v>36.74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0</v>
      </c>
      <c r="FD359">
        <v>18</v>
      </c>
      <c r="FF359">
        <v>290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273</v>
      </c>
      <c r="GD359">
        <v>0</v>
      </c>
      <c r="GF359">
        <v>1473409357</v>
      </c>
      <c r="GG359">
        <v>2</v>
      </c>
      <c r="GH359">
        <v>3</v>
      </c>
      <c r="GI359">
        <v>5</v>
      </c>
      <c r="GJ359">
        <v>0</v>
      </c>
      <c r="GK359">
        <f>ROUND(R359*(S12)/100,2)</f>
        <v>0</v>
      </c>
      <c r="GL359">
        <f t="shared" si="335"/>
        <v>0</v>
      </c>
      <c r="GM359">
        <f t="shared" si="336"/>
        <v>10070.549999999999</v>
      </c>
      <c r="GN359">
        <f t="shared" si="346"/>
        <v>10070.549999999999</v>
      </c>
      <c r="GO359">
        <f t="shared" si="338"/>
        <v>0</v>
      </c>
      <c r="GP359">
        <f t="shared" si="339"/>
        <v>0</v>
      </c>
      <c r="GR359">
        <v>1</v>
      </c>
      <c r="GS359">
        <v>1</v>
      </c>
      <c r="GT359">
        <v>0</v>
      </c>
      <c r="GU359" t="s">
        <v>3</v>
      </c>
      <c r="GV359">
        <f t="shared" si="340"/>
        <v>0</v>
      </c>
      <c r="GW359">
        <v>1</v>
      </c>
      <c r="GX359">
        <f t="shared" si="341"/>
        <v>0</v>
      </c>
      <c r="HA359">
        <v>0</v>
      </c>
      <c r="HB359">
        <v>0</v>
      </c>
      <c r="HC359">
        <f t="shared" si="342"/>
        <v>0</v>
      </c>
      <c r="HE359" t="s">
        <v>236</v>
      </c>
      <c r="HF359" t="s">
        <v>118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1" spans="1:255" x14ac:dyDescent="0.2">
      <c r="A361" s="3">
        <v>51</v>
      </c>
      <c r="B361" s="3">
        <f>B258</f>
        <v>1</v>
      </c>
      <c r="C361" s="3">
        <f>A258</f>
        <v>4</v>
      </c>
      <c r="D361" s="3">
        <f>ROW(A258)</f>
        <v>258</v>
      </c>
      <c r="E361" s="3"/>
      <c r="F361" s="3" t="str">
        <f>IF(F258&lt;&gt;"",F258,"")</f>
        <v>Новый раздел</v>
      </c>
      <c r="G361" s="3" t="str">
        <f>IF(G258&lt;&gt;"",G258,"")</f>
        <v>Материалы</v>
      </c>
      <c r="H361" s="3">
        <v>0</v>
      </c>
      <c r="I361" s="3"/>
      <c r="J361" s="3"/>
      <c r="K361" s="3"/>
      <c r="L361" s="3"/>
      <c r="M361" s="3"/>
      <c r="N361" s="3"/>
      <c r="O361" s="3">
        <f t="shared" ref="O361:T361" si="347">ROUND(AB361,2)</f>
        <v>69069.86</v>
      </c>
      <c r="P361" s="3">
        <f t="shared" si="347"/>
        <v>69069.86</v>
      </c>
      <c r="Q361" s="3">
        <f t="shared" si="347"/>
        <v>0</v>
      </c>
      <c r="R361" s="3">
        <f t="shared" si="347"/>
        <v>0</v>
      </c>
      <c r="S361" s="3">
        <f t="shared" si="347"/>
        <v>0</v>
      </c>
      <c r="T361" s="3">
        <f t="shared" si="347"/>
        <v>0</v>
      </c>
      <c r="U361" s="3">
        <f>AH361</f>
        <v>0</v>
      </c>
      <c r="V361" s="3">
        <f>AI361</f>
        <v>0</v>
      </c>
      <c r="W361" s="3">
        <f>ROUND(AJ361,2)</f>
        <v>0</v>
      </c>
      <c r="X361" s="3">
        <f>ROUND(AK361,2)</f>
        <v>0</v>
      </c>
      <c r="Y361" s="3">
        <f>ROUND(AL361,2)</f>
        <v>0</v>
      </c>
      <c r="Z361" s="3"/>
      <c r="AA361" s="3"/>
      <c r="AB361" s="3">
        <f>ROUND(SUMIF(AA262:AA359,"=432739034",O262:O359),2)</f>
        <v>69069.86</v>
      </c>
      <c r="AC361" s="3">
        <f>ROUND(SUMIF(AA262:AA359,"=432739034",P262:P359),2)</f>
        <v>69069.86</v>
      </c>
      <c r="AD361" s="3">
        <f>ROUND(SUMIF(AA262:AA359,"=432739034",Q262:Q359),2)</f>
        <v>0</v>
      </c>
      <c r="AE361" s="3">
        <f>ROUND(SUMIF(AA262:AA359,"=432739034",R262:R359),2)</f>
        <v>0</v>
      </c>
      <c r="AF361" s="3">
        <f>ROUND(SUMIF(AA262:AA359,"=432739034",S262:S359),2)</f>
        <v>0</v>
      </c>
      <c r="AG361" s="3">
        <f>ROUND(SUMIF(AA262:AA359,"=432739034",T262:T359),2)</f>
        <v>0</v>
      </c>
      <c r="AH361" s="3">
        <f>SUMIF(AA262:AA359,"=432739034",U262:U359)</f>
        <v>0</v>
      </c>
      <c r="AI361" s="3">
        <f>SUMIF(AA262:AA359,"=432739034",V262:V359)</f>
        <v>0</v>
      </c>
      <c r="AJ361" s="3">
        <f>ROUND(SUMIF(AA262:AA359,"=432739034",W262:W359),2)</f>
        <v>0</v>
      </c>
      <c r="AK361" s="3">
        <f>ROUND(SUMIF(AA262:AA359,"=432739034",X262:X359),2)</f>
        <v>0</v>
      </c>
      <c r="AL361" s="3">
        <f>ROUND(SUMIF(AA262:AA359,"=432739034",Y262:Y359),2)</f>
        <v>0</v>
      </c>
      <c r="AM361" s="3"/>
      <c r="AN361" s="3"/>
      <c r="AO361" s="3">
        <f t="shared" ref="AO361:BD361" si="348">ROUND(BX361,2)</f>
        <v>0</v>
      </c>
      <c r="AP361" s="3">
        <f t="shared" si="348"/>
        <v>0</v>
      </c>
      <c r="AQ361" s="3">
        <f t="shared" si="348"/>
        <v>0</v>
      </c>
      <c r="AR361" s="3">
        <f t="shared" si="348"/>
        <v>69069.86</v>
      </c>
      <c r="AS361" s="3">
        <f t="shared" si="348"/>
        <v>62278.22</v>
      </c>
      <c r="AT361" s="3">
        <f t="shared" si="348"/>
        <v>6791.64</v>
      </c>
      <c r="AU361" s="3">
        <f t="shared" si="348"/>
        <v>0</v>
      </c>
      <c r="AV361" s="3">
        <f t="shared" si="348"/>
        <v>69069.86</v>
      </c>
      <c r="AW361" s="3">
        <f t="shared" si="348"/>
        <v>69069.86</v>
      </c>
      <c r="AX361" s="3">
        <f t="shared" si="348"/>
        <v>0</v>
      </c>
      <c r="AY361" s="3">
        <f t="shared" si="348"/>
        <v>69069.86</v>
      </c>
      <c r="AZ361" s="3">
        <f t="shared" si="348"/>
        <v>0</v>
      </c>
      <c r="BA361" s="3">
        <f t="shared" si="348"/>
        <v>0</v>
      </c>
      <c r="BB361" s="3">
        <f t="shared" si="348"/>
        <v>0</v>
      </c>
      <c r="BC361" s="3">
        <f t="shared" si="348"/>
        <v>0</v>
      </c>
      <c r="BD361" s="3">
        <f t="shared" si="348"/>
        <v>0</v>
      </c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>
        <f>ROUND(SUMIF(AA262:AA359,"=432739034",FQ262:FQ359),2)</f>
        <v>0</v>
      </c>
      <c r="BY361" s="3">
        <f>ROUND(SUMIF(AA262:AA359,"=432739034",FR262:FR359),2)</f>
        <v>0</v>
      </c>
      <c r="BZ361" s="3">
        <f>ROUND(SUMIF(AA262:AA359,"=432739034",GL262:GL359),2)</f>
        <v>0</v>
      </c>
      <c r="CA361" s="3">
        <f>ROUND(SUMIF(AA262:AA359,"=432739034",GM262:GM359),2)</f>
        <v>69069.86</v>
      </c>
      <c r="CB361" s="3">
        <f>ROUND(SUMIF(AA262:AA359,"=432739034",GN262:GN359),2)</f>
        <v>62278.22</v>
      </c>
      <c r="CC361" s="3">
        <f>ROUND(SUMIF(AA262:AA359,"=432739034",GO262:GO359),2)</f>
        <v>6791.64</v>
      </c>
      <c r="CD361" s="3">
        <f>ROUND(SUMIF(AA262:AA359,"=432739034",GP262:GP359),2)</f>
        <v>0</v>
      </c>
      <c r="CE361" s="3">
        <f>AC361-BX361</f>
        <v>69069.86</v>
      </c>
      <c r="CF361" s="3">
        <f>AC361-BY361</f>
        <v>69069.86</v>
      </c>
      <c r="CG361" s="3">
        <f>BX361-BZ361</f>
        <v>0</v>
      </c>
      <c r="CH361" s="3">
        <f>AC361-BX361-BY361+BZ361</f>
        <v>69069.86</v>
      </c>
      <c r="CI361" s="3">
        <f>BY361-BZ361</f>
        <v>0</v>
      </c>
      <c r="CJ361" s="3">
        <f>ROUND(SUMIF(AA262:AA359,"=432739034",GX262:GX359),2)</f>
        <v>0</v>
      </c>
      <c r="CK361" s="3">
        <f>ROUND(SUMIF(AA262:AA359,"=432739034",GY262:GY359),2)</f>
        <v>0</v>
      </c>
      <c r="CL361" s="3">
        <f>ROUND(SUMIF(AA262:AA359,"=432739034",GZ262:GZ359),2)</f>
        <v>0</v>
      </c>
      <c r="CM361" s="3">
        <f>ROUND(SUMIF(AA262:AA359,"=432739034",HD262:HD359),2)</f>
        <v>0</v>
      </c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4">
        <f t="shared" ref="DG361:DL361" si="349">ROUND(DT361,2)</f>
        <v>517251.4</v>
      </c>
      <c r="DH361" s="4">
        <f t="shared" si="349"/>
        <v>517251.4</v>
      </c>
      <c r="DI361" s="4">
        <f t="shared" si="349"/>
        <v>0</v>
      </c>
      <c r="DJ361" s="4">
        <f t="shared" si="349"/>
        <v>0</v>
      </c>
      <c r="DK361" s="4">
        <f t="shared" si="349"/>
        <v>0</v>
      </c>
      <c r="DL361" s="4">
        <f t="shared" si="349"/>
        <v>0</v>
      </c>
      <c r="DM361" s="4">
        <f>DZ361</f>
        <v>0</v>
      </c>
      <c r="DN361" s="4">
        <f>EA361</f>
        <v>0</v>
      </c>
      <c r="DO361" s="4">
        <f>ROUND(EB361,2)</f>
        <v>0</v>
      </c>
      <c r="DP361" s="4">
        <f>ROUND(EC361,2)</f>
        <v>0</v>
      </c>
      <c r="DQ361" s="4">
        <f>ROUND(ED361,2)</f>
        <v>0</v>
      </c>
      <c r="DR361" s="4"/>
      <c r="DS361" s="4"/>
      <c r="DT361" s="4">
        <f>ROUND(SUMIF(AA262:AA359,"=432738977",O262:O359),2)</f>
        <v>517251.4</v>
      </c>
      <c r="DU361" s="4">
        <f>ROUND(SUMIF(AA262:AA359,"=432738977",P262:P359),2)</f>
        <v>517251.4</v>
      </c>
      <c r="DV361" s="4">
        <f>ROUND(SUMIF(AA262:AA359,"=432738977",Q262:Q359),2)</f>
        <v>0</v>
      </c>
      <c r="DW361" s="4">
        <f>ROUND(SUMIF(AA262:AA359,"=432738977",R262:R359),2)</f>
        <v>0</v>
      </c>
      <c r="DX361" s="4">
        <f>ROUND(SUMIF(AA262:AA359,"=432738977",S262:S359),2)</f>
        <v>0</v>
      </c>
      <c r="DY361" s="4">
        <f>ROUND(SUMIF(AA262:AA359,"=432738977",T262:T359),2)</f>
        <v>0</v>
      </c>
      <c r="DZ361" s="4">
        <f>SUMIF(AA262:AA359,"=432738977",U262:U359)</f>
        <v>0</v>
      </c>
      <c r="EA361" s="4">
        <f>SUMIF(AA262:AA359,"=432738977",V262:V359)</f>
        <v>0</v>
      </c>
      <c r="EB361" s="4">
        <f>ROUND(SUMIF(AA262:AA359,"=432738977",W262:W359),2)</f>
        <v>0</v>
      </c>
      <c r="EC361" s="4">
        <f>ROUND(SUMIF(AA262:AA359,"=432738977",X262:X359),2)</f>
        <v>0</v>
      </c>
      <c r="ED361" s="4">
        <f>ROUND(SUMIF(AA262:AA359,"=432738977",Y262:Y359),2)</f>
        <v>0</v>
      </c>
      <c r="EE361" s="4"/>
      <c r="EF361" s="4"/>
      <c r="EG361" s="4">
        <f t="shared" ref="EG361:EV361" si="350">ROUND(FP361,2)</f>
        <v>0</v>
      </c>
      <c r="EH361" s="4">
        <f t="shared" si="350"/>
        <v>0</v>
      </c>
      <c r="EI361" s="4">
        <f t="shared" si="350"/>
        <v>0</v>
      </c>
      <c r="EJ361" s="4">
        <f t="shared" si="350"/>
        <v>517251.4</v>
      </c>
      <c r="EK361" s="4">
        <f t="shared" si="350"/>
        <v>501339.68</v>
      </c>
      <c r="EL361" s="4">
        <f t="shared" si="350"/>
        <v>15911.72</v>
      </c>
      <c r="EM361" s="4">
        <f t="shared" si="350"/>
        <v>0</v>
      </c>
      <c r="EN361" s="4">
        <f t="shared" si="350"/>
        <v>517251.4</v>
      </c>
      <c r="EO361" s="4">
        <f t="shared" si="350"/>
        <v>517251.4</v>
      </c>
      <c r="EP361" s="4">
        <f t="shared" si="350"/>
        <v>0</v>
      </c>
      <c r="EQ361" s="4">
        <f t="shared" si="350"/>
        <v>517251.4</v>
      </c>
      <c r="ER361" s="4">
        <f t="shared" si="350"/>
        <v>0</v>
      </c>
      <c r="ES361" s="4">
        <f t="shared" si="350"/>
        <v>0</v>
      </c>
      <c r="ET361" s="4">
        <f t="shared" si="350"/>
        <v>0</v>
      </c>
      <c r="EU361" s="4">
        <f t="shared" si="350"/>
        <v>0</v>
      </c>
      <c r="EV361" s="4">
        <f t="shared" si="350"/>
        <v>0</v>
      </c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>
        <f>ROUND(SUMIF(AA262:AA359,"=432738977",FQ262:FQ359),2)</f>
        <v>0</v>
      </c>
      <c r="FQ361" s="4">
        <f>ROUND(SUMIF(AA262:AA359,"=432738977",FR262:FR359),2)</f>
        <v>0</v>
      </c>
      <c r="FR361" s="4">
        <f>ROUND(SUMIF(AA262:AA359,"=432738977",GL262:GL359),2)</f>
        <v>0</v>
      </c>
      <c r="FS361" s="4">
        <f>ROUND(SUMIF(AA262:AA359,"=432738977",GM262:GM359),2)</f>
        <v>517251.4</v>
      </c>
      <c r="FT361" s="4">
        <f>ROUND(SUMIF(AA262:AA359,"=432738977",GN262:GN359),2)</f>
        <v>501339.68</v>
      </c>
      <c r="FU361" s="4">
        <f>ROUND(SUMIF(AA262:AA359,"=432738977",GO262:GO359),2)</f>
        <v>15911.72</v>
      </c>
      <c r="FV361" s="4">
        <f>ROUND(SUMIF(AA262:AA359,"=432738977",GP262:GP359),2)</f>
        <v>0</v>
      </c>
      <c r="FW361" s="4">
        <f>DU361-FP361</f>
        <v>517251.4</v>
      </c>
      <c r="FX361" s="4">
        <f>DU361-FQ361</f>
        <v>517251.4</v>
      </c>
      <c r="FY361" s="4">
        <f>FP361-FR361</f>
        <v>0</v>
      </c>
      <c r="FZ361" s="4">
        <f>DU361-FP361-FQ361+FR361</f>
        <v>517251.4</v>
      </c>
      <c r="GA361" s="4">
        <f>FQ361-FR361</f>
        <v>0</v>
      </c>
      <c r="GB361" s="4">
        <f>ROUND(SUMIF(AA262:AA359,"=432738977",GX262:GX359),2)</f>
        <v>0</v>
      </c>
      <c r="GC361" s="4">
        <f>ROUND(SUMIF(AA262:AA359,"=432738977",GY262:GY359),2)</f>
        <v>0</v>
      </c>
      <c r="GD361" s="4">
        <f>ROUND(SUMIF(AA262:AA359,"=432738977",GZ262:GZ359),2)</f>
        <v>0</v>
      </c>
      <c r="GE361" s="4">
        <f>ROUND(SUMIF(AA262:AA359,"=432738977",HD262:HD359),2)</f>
        <v>0</v>
      </c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>
        <v>0</v>
      </c>
    </row>
    <row r="363" spans="1:255" x14ac:dyDescent="0.2">
      <c r="A363" s="5">
        <v>50</v>
      </c>
      <c r="B363" s="5">
        <v>0</v>
      </c>
      <c r="C363" s="5">
        <v>0</v>
      </c>
      <c r="D363" s="5">
        <v>1</v>
      </c>
      <c r="E363" s="5">
        <v>201</v>
      </c>
      <c r="F363" s="5">
        <f>ROUND(Source!O361,O363)</f>
        <v>69069.86</v>
      </c>
      <c r="G363" s="5" t="s">
        <v>62</v>
      </c>
      <c r="H363" s="5" t="s">
        <v>63</v>
      </c>
      <c r="I363" s="5"/>
      <c r="J363" s="5"/>
      <c r="K363" s="5">
        <v>201</v>
      </c>
      <c r="L363" s="5">
        <v>1</v>
      </c>
      <c r="M363" s="5">
        <v>3</v>
      </c>
      <c r="N363" s="5" t="s">
        <v>3</v>
      </c>
      <c r="O363" s="5">
        <v>2</v>
      </c>
      <c r="P363" s="5">
        <f>ROUND(Source!DG361,O363)</f>
        <v>517251.4</v>
      </c>
      <c r="Q363" s="5"/>
      <c r="R363" s="5"/>
      <c r="S363" s="5"/>
      <c r="T363" s="5"/>
      <c r="U363" s="5"/>
      <c r="V363" s="5"/>
      <c r="W363" s="5">
        <v>69069.86</v>
      </c>
      <c r="X363" s="5">
        <v>1</v>
      </c>
      <c r="Y363" s="5">
        <v>69069.86</v>
      </c>
      <c r="Z363" s="5">
        <v>517251.4</v>
      </c>
      <c r="AA363" s="5">
        <v>1</v>
      </c>
      <c r="AB363" s="5">
        <v>517251.4</v>
      </c>
    </row>
    <row r="364" spans="1:255" x14ac:dyDescent="0.2">
      <c r="A364" s="5">
        <v>50</v>
      </c>
      <c r="B364" s="5">
        <v>0</v>
      </c>
      <c r="C364" s="5">
        <v>0</v>
      </c>
      <c r="D364" s="5">
        <v>1</v>
      </c>
      <c r="E364" s="5">
        <v>202</v>
      </c>
      <c r="F364" s="5">
        <f>ROUND(Source!P361,O364)</f>
        <v>69069.86</v>
      </c>
      <c r="G364" s="5" t="s">
        <v>64</v>
      </c>
      <c r="H364" s="5" t="s">
        <v>65</v>
      </c>
      <c r="I364" s="5"/>
      <c r="J364" s="5"/>
      <c r="K364" s="5">
        <v>202</v>
      </c>
      <c r="L364" s="5">
        <v>2</v>
      </c>
      <c r="M364" s="5">
        <v>3</v>
      </c>
      <c r="N364" s="5" t="s">
        <v>3</v>
      </c>
      <c r="O364" s="5">
        <v>2</v>
      </c>
      <c r="P364" s="5">
        <f>ROUND(Source!DH361,O364)</f>
        <v>517251.4</v>
      </c>
      <c r="Q364" s="5"/>
      <c r="R364" s="5"/>
      <c r="S364" s="5"/>
      <c r="T364" s="5"/>
      <c r="U364" s="5"/>
      <c r="V364" s="5"/>
      <c r="W364" s="5">
        <v>69069.86</v>
      </c>
      <c r="X364" s="5">
        <v>1</v>
      </c>
      <c r="Y364" s="5">
        <v>69069.86</v>
      </c>
      <c r="Z364" s="5">
        <v>517251.4</v>
      </c>
      <c r="AA364" s="5">
        <v>1</v>
      </c>
      <c r="AB364" s="5">
        <v>517251.4</v>
      </c>
    </row>
    <row r="365" spans="1:255" x14ac:dyDescent="0.2">
      <c r="A365" s="5">
        <v>50</v>
      </c>
      <c r="B365" s="5">
        <v>0</v>
      </c>
      <c r="C365" s="5">
        <v>0</v>
      </c>
      <c r="D365" s="5">
        <v>1</v>
      </c>
      <c r="E365" s="5">
        <v>222</v>
      </c>
      <c r="F365" s="5">
        <f>ROUND(Source!AO361,O365)</f>
        <v>0</v>
      </c>
      <c r="G365" s="5" t="s">
        <v>66</v>
      </c>
      <c r="H365" s="5" t="s">
        <v>67</v>
      </c>
      <c r="I365" s="5"/>
      <c r="J365" s="5"/>
      <c r="K365" s="5">
        <v>222</v>
      </c>
      <c r="L365" s="5">
        <v>3</v>
      </c>
      <c r="M365" s="5">
        <v>3</v>
      </c>
      <c r="N365" s="5" t="s">
        <v>3</v>
      </c>
      <c r="O365" s="5">
        <v>2</v>
      </c>
      <c r="P365" s="5">
        <f>ROUND(Source!EG361,O365)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225</v>
      </c>
      <c r="F366" s="5">
        <f>ROUND(Source!AV361,O366)</f>
        <v>69069.86</v>
      </c>
      <c r="G366" s="5" t="s">
        <v>68</v>
      </c>
      <c r="H366" s="5" t="s">
        <v>69</v>
      </c>
      <c r="I366" s="5"/>
      <c r="J366" s="5"/>
      <c r="K366" s="5">
        <v>225</v>
      </c>
      <c r="L366" s="5">
        <v>4</v>
      </c>
      <c r="M366" s="5">
        <v>3</v>
      </c>
      <c r="N366" s="5" t="s">
        <v>3</v>
      </c>
      <c r="O366" s="5">
        <v>2</v>
      </c>
      <c r="P366" s="5">
        <f>ROUND(Source!EN361,O366)</f>
        <v>517251.4</v>
      </c>
      <c r="Q366" s="5"/>
      <c r="R366" s="5"/>
      <c r="S366" s="5"/>
      <c r="T366" s="5"/>
      <c r="U366" s="5"/>
      <c r="V366" s="5"/>
      <c r="W366" s="5">
        <v>69069.86</v>
      </c>
      <c r="X366" s="5">
        <v>1</v>
      </c>
      <c r="Y366" s="5">
        <v>69069.86</v>
      </c>
      <c r="Z366" s="5">
        <v>517251.4</v>
      </c>
      <c r="AA366" s="5">
        <v>1</v>
      </c>
      <c r="AB366" s="5">
        <v>517251.4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226</v>
      </c>
      <c r="F367" s="5">
        <f>ROUND(Source!AW361,O367)</f>
        <v>69069.86</v>
      </c>
      <c r="G367" s="5" t="s">
        <v>70</v>
      </c>
      <c r="H367" s="5" t="s">
        <v>71</v>
      </c>
      <c r="I367" s="5"/>
      <c r="J367" s="5"/>
      <c r="K367" s="5">
        <v>226</v>
      </c>
      <c r="L367" s="5">
        <v>5</v>
      </c>
      <c r="M367" s="5">
        <v>3</v>
      </c>
      <c r="N367" s="5" t="s">
        <v>3</v>
      </c>
      <c r="O367" s="5">
        <v>2</v>
      </c>
      <c r="P367" s="5">
        <f>ROUND(Source!EO361,O367)</f>
        <v>517251.4</v>
      </c>
      <c r="Q367" s="5"/>
      <c r="R367" s="5"/>
      <c r="S367" s="5"/>
      <c r="T367" s="5"/>
      <c r="U367" s="5"/>
      <c r="V367" s="5"/>
      <c r="W367" s="5">
        <v>69069.86</v>
      </c>
      <c r="X367" s="5">
        <v>1</v>
      </c>
      <c r="Y367" s="5">
        <v>69069.86</v>
      </c>
      <c r="Z367" s="5">
        <v>517251.4</v>
      </c>
      <c r="AA367" s="5">
        <v>1</v>
      </c>
      <c r="AB367" s="5">
        <v>517251.4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227</v>
      </c>
      <c r="F368" s="5">
        <f>ROUND(Source!AX361,O368)</f>
        <v>0</v>
      </c>
      <c r="G368" s="5" t="s">
        <v>72</v>
      </c>
      <c r="H368" s="5" t="s">
        <v>73</v>
      </c>
      <c r="I368" s="5"/>
      <c r="J368" s="5"/>
      <c r="K368" s="5">
        <v>227</v>
      </c>
      <c r="L368" s="5">
        <v>6</v>
      </c>
      <c r="M368" s="5">
        <v>3</v>
      </c>
      <c r="N368" s="5" t="s">
        <v>3</v>
      </c>
      <c r="O368" s="5">
        <v>2</v>
      </c>
      <c r="P368" s="5">
        <f>ROUND(Source!EP361,O368)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228</v>
      </c>
      <c r="F369" s="5">
        <f>ROUND(Source!AY361,O369)</f>
        <v>69069.86</v>
      </c>
      <c r="G369" s="5" t="s">
        <v>74</v>
      </c>
      <c r="H369" s="5" t="s">
        <v>75</v>
      </c>
      <c r="I369" s="5"/>
      <c r="J369" s="5"/>
      <c r="K369" s="5">
        <v>228</v>
      </c>
      <c r="L369" s="5">
        <v>7</v>
      </c>
      <c r="M369" s="5">
        <v>3</v>
      </c>
      <c r="N369" s="5" t="s">
        <v>3</v>
      </c>
      <c r="O369" s="5">
        <v>2</v>
      </c>
      <c r="P369" s="5">
        <f>ROUND(Source!EQ361,O369)</f>
        <v>517251.4</v>
      </c>
      <c r="Q369" s="5"/>
      <c r="R369" s="5"/>
      <c r="S369" s="5"/>
      <c r="T369" s="5"/>
      <c r="U369" s="5"/>
      <c r="V369" s="5"/>
      <c r="W369" s="5">
        <v>69069.86</v>
      </c>
      <c r="X369" s="5">
        <v>1</v>
      </c>
      <c r="Y369" s="5">
        <v>69069.86</v>
      </c>
      <c r="Z369" s="5">
        <v>517251.4</v>
      </c>
      <c r="AA369" s="5">
        <v>1</v>
      </c>
      <c r="AB369" s="5">
        <v>517251.4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216</v>
      </c>
      <c r="F370" s="5">
        <f>ROUND(Source!AP361,O370)</f>
        <v>0</v>
      </c>
      <c r="G370" s="5" t="s">
        <v>76</v>
      </c>
      <c r="H370" s="5" t="s">
        <v>77</v>
      </c>
      <c r="I370" s="5"/>
      <c r="J370" s="5"/>
      <c r="K370" s="5">
        <v>216</v>
      </c>
      <c r="L370" s="5">
        <v>8</v>
      </c>
      <c r="M370" s="5">
        <v>3</v>
      </c>
      <c r="N370" s="5" t="s">
        <v>3</v>
      </c>
      <c r="O370" s="5">
        <v>2</v>
      </c>
      <c r="P370" s="5">
        <f>ROUND(Source!EH361,O370)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223</v>
      </c>
      <c r="F371" s="5">
        <f>ROUND(Source!AQ361,O371)</f>
        <v>0</v>
      </c>
      <c r="G371" s="5" t="s">
        <v>78</v>
      </c>
      <c r="H371" s="5" t="s">
        <v>79</v>
      </c>
      <c r="I371" s="5"/>
      <c r="J371" s="5"/>
      <c r="K371" s="5">
        <v>223</v>
      </c>
      <c r="L371" s="5">
        <v>9</v>
      </c>
      <c r="M371" s="5">
        <v>3</v>
      </c>
      <c r="N371" s="5" t="s">
        <v>3</v>
      </c>
      <c r="O371" s="5">
        <v>2</v>
      </c>
      <c r="P371" s="5">
        <f>ROUND(Source!EI361,O371)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229</v>
      </c>
      <c r="F372" s="5">
        <f>ROUND(Source!AZ361,O372)</f>
        <v>0</v>
      </c>
      <c r="G372" s="5" t="s">
        <v>80</v>
      </c>
      <c r="H372" s="5" t="s">
        <v>81</v>
      </c>
      <c r="I372" s="5"/>
      <c r="J372" s="5"/>
      <c r="K372" s="5">
        <v>229</v>
      </c>
      <c r="L372" s="5">
        <v>10</v>
      </c>
      <c r="M372" s="5">
        <v>3</v>
      </c>
      <c r="N372" s="5" t="s">
        <v>3</v>
      </c>
      <c r="O372" s="5">
        <v>2</v>
      </c>
      <c r="P372" s="5">
        <f>ROUND(Source!ER361,O372)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203</v>
      </c>
      <c r="F373" s="5">
        <f>ROUND(Source!Q361,O373)</f>
        <v>0</v>
      </c>
      <c r="G373" s="5" t="s">
        <v>82</v>
      </c>
      <c r="H373" s="5" t="s">
        <v>83</v>
      </c>
      <c r="I373" s="5"/>
      <c r="J373" s="5"/>
      <c r="K373" s="5">
        <v>203</v>
      </c>
      <c r="L373" s="5">
        <v>11</v>
      </c>
      <c r="M373" s="5">
        <v>3</v>
      </c>
      <c r="N373" s="5" t="s">
        <v>3</v>
      </c>
      <c r="O373" s="5">
        <v>2</v>
      </c>
      <c r="P373" s="5">
        <f>ROUND(Source!DI361,O373)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231</v>
      </c>
      <c r="F374" s="5">
        <f>ROUND(Source!BB361,O374)</f>
        <v>0</v>
      </c>
      <c r="G374" s="5" t="s">
        <v>84</v>
      </c>
      <c r="H374" s="5" t="s">
        <v>85</v>
      </c>
      <c r="I374" s="5"/>
      <c r="J374" s="5"/>
      <c r="K374" s="5">
        <v>231</v>
      </c>
      <c r="L374" s="5">
        <v>12</v>
      </c>
      <c r="M374" s="5">
        <v>3</v>
      </c>
      <c r="N374" s="5" t="s">
        <v>3</v>
      </c>
      <c r="O374" s="5">
        <v>2</v>
      </c>
      <c r="P374" s="5">
        <f>ROUND(Source!ET361,O374)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204</v>
      </c>
      <c r="F375" s="5">
        <f>ROUND(Source!R361,O375)</f>
        <v>0</v>
      </c>
      <c r="G375" s="5" t="s">
        <v>86</v>
      </c>
      <c r="H375" s="5" t="s">
        <v>87</v>
      </c>
      <c r="I375" s="5"/>
      <c r="J375" s="5"/>
      <c r="K375" s="5">
        <v>204</v>
      </c>
      <c r="L375" s="5">
        <v>13</v>
      </c>
      <c r="M375" s="5">
        <v>3</v>
      </c>
      <c r="N375" s="5" t="s">
        <v>3</v>
      </c>
      <c r="O375" s="5">
        <v>2</v>
      </c>
      <c r="P375" s="5">
        <f>ROUND(Source!DJ361,O375)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205</v>
      </c>
      <c r="F376" s="5">
        <f>ROUND(Source!S361,O376)</f>
        <v>0</v>
      </c>
      <c r="G376" s="5" t="s">
        <v>88</v>
      </c>
      <c r="H376" s="5" t="s">
        <v>89</v>
      </c>
      <c r="I376" s="5"/>
      <c r="J376" s="5"/>
      <c r="K376" s="5">
        <v>205</v>
      </c>
      <c r="L376" s="5">
        <v>14</v>
      </c>
      <c r="M376" s="5">
        <v>3</v>
      </c>
      <c r="N376" s="5" t="s">
        <v>3</v>
      </c>
      <c r="O376" s="5">
        <v>2</v>
      </c>
      <c r="P376" s="5">
        <f>ROUND(Source!DK361,O376)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232</v>
      </c>
      <c r="F377" s="5">
        <f>ROUND(Source!BC361,O377)</f>
        <v>0</v>
      </c>
      <c r="G377" s="5" t="s">
        <v>90</v>
      </c>
      <c r="H377" s="5" t="s">
        <v>91</v>
      </c>
      <c r="I377" s="5"/>
      <c r="J377" s="5"/>
      <c r="K377" s="5">
        <v>232</v>
      </c>
      <c r="L377" s="5">
        <v>15</v>
      </c>
      <c r="M377" s="5">
        <v>3</v>
      </c>
      <c r="N377" s="5" t="s">
        <v>3</v>
      </c>
      <c r="O377" s="5">
        <v>2</v>
      </c>
      <c r="P377" s="5">
        <f>ROUND(Source!EU361,O377)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214</v>
      </c>
      <c r="F378" s="5">
        <f>ROUND(Source!AS361,O378)</f>
        <v>62278.22</v>
      </c>
      <c r="G378" s="5" t="s">
        <v>92</v>
      </c>
      <c r="H378" s="5" t="s">
        <v>93</v>
      </c>
      <c r="I378" s="5"/>
      <c r="J378" s="5"/>
      <c r="K378" s="5">
        <v>214</v>
      </c>
      <c r="L378" s="5">
        <v>16</v>
      </c>
      <c r="M378" s="5">
        <v>3</v>
      </c>
      <c r="N378" s="5" t="s">
        <v>3</v>
      </c>
      <c r="O378" s="5">
        <v>2</v>
      </c>
      <c r="P378" s="5">
        <f>ROUND(Source!EK361,O378)</f>
        <v>501339.68</v>
      </c>
      <c r="Q378" s="5"/>
      <c r="R378" s="5"/>
      <c r="S378" s="5"/>
      <c r="T378" s="5"/>
      <c r="U378" s="5"/>
      <c r="V378" s="5"/>
      <c r="W378" s="5">
        <v>62278.22</v>
      </c>
      <c r="X378" s="5">
        <v>1</v>
      </c>
      <c r="Y378" s="5">
        <v>62278.22</v>
      </c>
      <c r="Z378" s="5">
        <v>501339.68</v>
      </c>
      <c r="AA378" s="5">
        <v>1</v>
      </c>
      <c r="AB378" s="5">
        <v>501339.68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215</v>
      </c>
      <c r="F379" s="5">
        <f>ROUND(Source!AT361,O379)</f>
        <v>6791.64</v>
      </c>
      <c r="G379" s="5" t="s">
        <v>94</v>
      </c>
      <c r="H379" s="5" t="s">
        <v>95</v>
      </c>
      <c r="I379" s="5"/>
      <c r="J379" s="5"/>
      <c r="K379" s="5">
        <v>215</v>
      </c>
      <c r="L379" s="5">
        <v>17</v>
      </c>
      <c r="M379" s="5">
        <v>3</v>
      </c>
      <c r="N379" s="5" t="s">
        <v>3</v>
      </c>
      <c r="O379" s="5">
        <v>2</v>
      </c>
      <c r="P379" s="5">
        <f>ROUND(Source!EL361,O379)</f>
        <v>15911.72</v>
      </c>
      <c r="Q379" s="5"/>
      <c r="R379" s="5"/>
      <c r="S379" s="5"/>
      <c r="T379" s="5"/>
      <c r="U379" s="5"/>
      <c r="V379" s="5"/>
      <c r="W379" s="5">
        <v>6791.64</v>
      </c>
      <c r="X379" s="5">
        <v>1</v>
      </c>
      <c r="Y379" s="5">
        <v>6791.64</v>
      </c>
      <c r="Z379" s="5">
        <v>15911.72</v>
      </c>
      <c r="AA379" s="5">
        <v>1</v>
      </c>
      <c r="AB379" s="5">
        <v>15911.72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217</v>
      </c>
      <c r="F380" s="5">
        <f>ROUND(Source!AU361,O380)</f>
        <v>0</v>
      </c>
      <c r="G380" s="5" t="s">
        <v>96</v>
      </c>
      <c r="H380" s="5" t="s">
        <v>97</v>
      </c>
      <c r="I380" s="5"/>
      <c r="J380" s="5"/>
      <c r="K380" s="5">
        <v>217</v>
      </c>
      <c r="L380" s="5">
        <v>18</v>
      </c>
      <c r="M380" s="5">
        <v>3</v>
      </c>
      <c r="N380" s="5" t="s">
        <v>3</v>
      </c>
      <c r="O380" s="5">
        <v>2</v>
      </c>
      <c r="P380" s="5">
        <f>ROUND(Source!EM361,O380)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230</v>
      </c>
      <c r="F381" s="5">
        <f>ROUND(Source!BA361,O381)</f>
        <v>0</v>
      </c>
      <c r="G381" s="5" t="s">
        <v>98</v>
      </c>
      <c r="H381" s="5" t="s">
        <v>99</v>
      </c>
      <c r="I381" s="5"/>
      <c r="J381" s="5"/>
      <c r="K381" s="5">
        <v>230</v>
      </c>
      <c r="L381" s="5">
        <v>19</v>
      </c>
      <c r="M381" s="5">
        <v>3</v>
      </c>
      <c r="N381" s="5" t="s">
        <v>3</v>
      </c>
      <c r="O381" s="5">
        <v>2</v>
      </c>
      <c r="P381" s="5">
        <f>ROUND(Source!ES361,O381)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206</v>
      </c>
      <c r="F382" s="5">
        <f>ROUND(Source!T361,O382)</f>
        <v>0</v>
      </c>
      <c r="G382" s="5" t="s">
        <v>100</v>
      </c>
      <c r="H382" s="5" t="s">
        <v>101</v>
      </c>
      <c r="I382" s="5"/>
      <c r="J382" s="5"/>
      <c r="K382" s="5">
        <v>206</v>
      </c>
      <c r="L382" s="5">
        <v>20</v>
      </c>
      <c r="M382" s="5">
        <v>3</v>
      </c>
      <c r="N382" s="5" t="s">
        <v>3</v>
      </c>
      <c r="O382" s="5">
        <v>2</v>
      </c>
      <c r="P382" s="5">
        <f>ROUND(Source!DL361,O382)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207</v>
      </c>
      <c r="F383" s="5">
        <f>Source!U361</f>
        <v>0</v>
      </c>
      <c r="G383" s="5" t="s">
        <v>102</v>
      </c>
      <c r="H383" s="5" t="s">
        <v>103</v>
      </c>
      <c r="I383" s="5"/>
      <c r="J383" s="5"/>
      <c r="K383" s="5">
        <v>207</v>
      </c>
      <c r="L383" s="5">
        <v>21</v>
      </c>
      <c r="M383" s="5">
        <v>3</v>
      </c>
      <c r="N383" s="5" t="s">
        <v>3</v>
      </c>
      <c r="O383" s="5">
        <v>-1</v>
      </c>
      <c r="P383" s="5">
        <f>Source!DM361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208</v>
      </c>
      <c r="F384" s="5">
        <f>Source!V361</f>
        <v>0</v>
      </c>
      <c r="G384" s="5" t="s">
        <v>104</v>
      </c>
      <c r="H384" s="5" t="s">
        <v>105</v>
      </c>
      <c r="I384" s="5"/>
      <c r="J384" s="5"/>
      <c r="K384" s="5">
        <v>208</v>
      </c>
      <c r="L384" s="5">
        <v>22</v>
      </c>
      <c r="M384" s="5">
        <v>3</v>
      </c>
      <c r="N384" s="5" t="s">
        <v>3</v>
      </c>
      <c r="O384" s="5">
        <v>-1</v>
      </c>
      <c r="P384" s="5">
        <f>Source!DN361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209</v>
      </c>
      <c r="F385" s="5">
        <f>ROUND(Source!W361,O385)</f>
        <v>0</v>
      </c>
      <c r="G385" s="5" t="s">
        <v>106</v>
      </c>
      <c r="H385" s="5" t="s">
        <v>107</v>
      </c>
      <c r="I385" s="5"/>
      <c r="J385" s="5"/>
      <c r="K385" s="5">
        <v>209</v>
      </c>
      <c r="L385" s="5">
        <v>23</v>
      </c>
      <c r="M385" s="5">
        <v>3</v>
      </c>
      <c r="N385" s="5" t="s">
        <v>3</v>
      </c>
      <c r="O385" s="5">
        <v>2</v>
      </c>
      <c r="P385" s="5">
        <f>ROUND(Source!DO361,O385)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233</v>
      </c>
      <c r="F386" s="5">
        <f>ROUND(Source!BD361,O386)</f>
        <v>0</v>
      </c>
      <c r="G386" s="5" t="s">
        <v>108</v>
      </c>
      <c r="H386" s="5" t="s">
        <v>109</v>
      </c>
      <c r="I386" s="5"/>
      <c r="J386" s="5"/>
      <c r="K386" s="5">
        <v>233</v>
      </c>
      <c r="L386" s="5">
        <v>24</v>
      </c>
      <c r="M386" s="5">
        <v>3</v>
      </c>
      <c r="N386" s="5" t="s">
        <v>3</v>
      </c>
      <c r="O386" s="5">
        <v>2</v>
      </c>
      <c r="P386" s="5">
        <f>ROUND(Source!EV361,O386)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 x14ac:dyDescent="0.2">
      <c r="A387" s="5">
        <v>50</v>
      </c>
      <c r="B387" s="5">
        <v>0</v>
      </c>
      <c r="C387" s="5">
        <v>0</v>
      </c>
      <c r="D387" s="5">
        <v>1</v>
      </c>
      <c r="E387" s="5">
        <v>210</v>
      </c>
      <c r="F387" s="5">
        <f>ROUND(Source!X361,O387)</f>
        <v>0</v>
      </c>
      <c r="G387" s="5" t="s">
        <v>110</v>
      </c>
      <c r="H387" s="5" t="s">
        <v>111</v>
      </c>
      <c r="I387" s="5"/>
      <c r="J387" s="5"/>
      <c r="K387" s="5">
        <v>210</v>
      </c>
      <c r="L387" s="5">
        <v>25</v>
      </c>
      <c r="M387" s="5">
        <v>3</v>
      </c>
      <c r="N387" s="5" t="s">
        <v>3</v>
      </c>
      <c r="O387" s="5">
        <v>2</v>
      </c>
      <c r="P387" s="5">
        <f>ROUND(Source!DP361,O387)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 x14ac:dyDescent="0.2">
      <c r="A388" s="5">
        <v>50</v>
      </c>
      <c r="B388" s="5">
        <v>0</v>
      </c>
      <c r="C388" s="5">
        <v>0</v>
      </c>
      <c r="D388" s="5">
        <v>1</v>
      </c>
      <c r="E388" s="5">
        <v>211</v>
      </c>
      <c r="F388" s="5">
        <f>ROUND(Source!Y361,O388)</f>
        <v>0</v>
      </c>
      <c r="G388" s="5" t="s">
        <v>112</v>
      </c>
      <c r="H388" s="5" t="s">
        <v>113</v>
      </c>
      <c r="I388" s="5"/>
      <c r="J388" s="5"/>
      <c r="K388" s="5">
        <v>211</v>
      </c>
      <c r="L388" s="5">
        <v>26</v>
      </c>
      <c r="M388" s="5">
        <v>3</v>
      </c>
      <c r="N388" s="5" t="s">
        <v>3</v>
      </c>
      <c r="O388" s="5">
        <v>2</v>
      </c>
      <c r="P388" s="5">
        <f>ROUND(Source!DQ361,O388)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 x14ac:dyDescent="0.2">
      <c r="A389" s="5">
        <v>50</v>
      </c>
      <c r="B389" s="5">
        <v>0</v>
      </c>
      <c r="C389" s="5">
        <v>0</v>
      </c>
      <c r="D389" s="5">
        <v>1</v>
      </c>
      <c r="E389" s="5">
        <v>224</v>
      </c>
      <c r="F389" s="5">
        <f>ROUND(Source!AR361,O389)</f>
        <v>69069.86</v>
      </c>
      <c r="G389" s="5" t="s">
        <v>114</v>
      </c>
      <c r="H389" s="5" t="s">
        <v>115</v>
      </c>
      <c r="I389" s="5"/>
      <c r="J389" s="5"/>
      <c r="K389" s="5">
        <v>224</v>
      </c>
      <c r="L389" s="5">
        <v>27</v>
      </c>
      <c r="M389" s="5">
        <v>3</v>
      </c>
      <c r="N389" s="5" t="s">
        <v>3</v>
      </c>
      <c r="O389" s="5">
        <v>2</v>
      </c>
      <c r="P389" s="5">
        <f>ROUND(Source!EJ361,O389)</f>
        <v>517251.4</v>
      </c>
      <c r="Q389" s="5"/>
      <c r="R389" s="5"/>
      <c r="S389" s="5"/>
      <c r="T389" s="5"/>
      <c r="U389" s="5"/>
      <c r="V389" s="5"/>
      <c r="W389" s="5">
        <v>69069.86</v>
      </c>
      <c r="X389" s="5">
        <v>1</v>
      </c>
      <c r="Y389" s="5">
        <v>69069.86</v>
      </c>
      <c r="Z389" s="5">
        <v>517251.4</v>
      </c>
      <c r="AA389" s="5">
        <v>1</v>
      </c>
      <c r="AB389" s="5">
        <v>517251.4</v>
      </c>
    </row>
    <row r="391" spans="1:206" x14ac:dyDescent="0.2">
      <c r="A391" s="3">
        <v>51</v>
      </c>
      <c r="B391" s="3">
        <f>B20</f>
        <v>1</v>
      </c>
      <c r="C391" s="3">
        <f>A20</f>
        <v>3</v>
      </c>
      <c r="D391" s="3">
        <f>ROW(A20)</f>
        <v>20</v>
      </c>
      <c r="E391" s="3"/>
      <c r="F391" s="3" t="str">
        <f>IF(F20&lt;&gt;"",F20,"")</f>
        <v>02-01-01</v>
      </c>
      <c r="G391" s="3" t="str">
        <f>IF(G20&lt;&gt;"",G20,"")</f>
        <v>Строительство ВЛ-0.4кВ</v>
      </c>
      <c r="H391" s="3">
        <v>0</v>
      </c>
      <c r="I391" s="3"/>
      <c r="J391" s="3"/>
      <c r="K391" s="3"/>
      <c r="L391" s="3"/>
      <c r="M391" s="3"/>
      <c r="N391" s="3"/>
      <c r="O391" s="3">
        <f t="shared" ref="O391:T391" si="351">ROUND(O65+O116+O165+O228+O361+AB391,2)</f>
        <v>77237.94</v>
      </c>
      <c r="P391" s="3">
        <f t="shared" si="351"/>
        <v>71304.14</v>
      </c>
      <c r="Q391" s="3">
        <f t="shared" si="351"/>
        <v>4405.07</v>
      </c>
      <c r="R391" s="3">
        <f t="shared" si="351"/>
        <v>588.98</v>
      </c>
      <c r="S391" s="3">
        <f t="shared" si="351"/>
        <v>1528.73</v>
      </c>
      <c r="T391" s="3">
        <f t="shared" si="351"/>
        <v>0</v>
      </c>
      <c r="U391" s="3">
        <f>U65+U116+U165+U228+U361+AH391</f>
        <v>129.17023844200003</v>
      </c>
      <c r="V391" s="3">
        <f>V65+V116+V165+V228+V361+AI391</f>
        <v>0</v>
      </c>
      <c r="W391" s="3">
        <f>ROUND(W65+W116+W165+W228+W361+AJ391,2)</f>
        <v>0</v>
      </c>
      <c r="X391" s="3">
        <f>ROUND(X65+X116+X165+X228+X361+AK391,2)</f>
        <v>1707.41</v>
      </c>
      <c r="Y391" s="3">
        <f>ROUND(Y65+Y116+Y165+Y228+Y361+AL391,2)</f>
        <v>1175.3699999999999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>
        <f t="shared" ref="AO391:BD391" si="352">ROUND(AO65+AO116+AO165+AO228+AO361+BX391,2)</f>
        <v>0</v>
      </c>
      <c r="AP391" s="3">
        <f t="shared" si="352"/>
        <v>0</v>
      </c>
      <c r="AQ391" s="3">
        <f t="shared" si="352"/>
        <v>0</v>
      </c>
      <c r="AR391" s="3">
        <f t="shared" si="352"/>
        <v>81151.45</v>
      </c>
      <c r="AS391" s="3">
        <f t="shared" si="352"/>
        <v>71984.08</v>
      </c>
      <c r="AT391" s="3">
        <f t="shared" si="352"/>
        <v>9167.3700000000008</v>
      </c>
      <c r="AU391" s="3">
        <f t="shared" si="352"/>
        <v>0</v>
      </c>
      <c r="AV391" s="3">
        <f t="shared" si="352"/>
        <v>71304.14</v>
      </c>
      <c r="AW391" s="3">
        <f t="shared" si="352"/>
        <v>71304.14</v>
      </c>
      <c r="AX391" s="3">
        <f t="shared" si="352"/>
        <v>0</v>
      </c>
      <c r="AY391" s="3">
        <f t="shared" si="352"/>
        <v>71304.14</v>
      </c>
      <c r="AZ391" s="3">
        <f t="shared" si="352"/>
        <v>0</v>
      </c>
      <c r="BA391" s="3">
        <f t="shared" si="352"/>
        <v>0</v>
      </c>
      <c r="BB391" s="3">
        <f t="shared" si="352"/>
        <v>0</v>
      </c>
      <c r="BC391" s="3">
        <f t="shared" si="352"/>
        <v>0</v>
      </c>
      <c r="BD391" s="3">
        <f t="shared" si="352"/>
        <v>0</v>
      </c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4">
        <f t="shared" ref="DG391:DL391" si="353">ROUND(DG65+DG116+DG165+DG228+DG361+DT391,2)</f>
        <v>619735.91</v>
      </c>
      <c r="DH391" s="4">
        <f t="shared" si="353"/>
        <v>533570.66</v>
      </c>
      <c r="DI391" s="4">
        <f t="shared" si="353"/>
        <v>44828.39</v>
      </c>
      <c r="DJ391" s="4">
        <f t="shared" si="353"/>
        <v>15926.03</v>
      </c>
      <c r="DK391" s="4">
        <f t="shared" si="353"/>
        <v>41336.86</v>
      </c>
      <c r="DL391" s="4">
        <f t="shared" si="353"/>
        <v>0</v>
      </c>
      <c r="DM391" s="4">
        <f>DM65+DM116+DM165+DM228+DM361+DZ391</f>
        <v>129.17023844200003</v>
      </c>
      <c r="DN391" s="4">
        <f>DN65+DN116+DN165+DN228+DN361+EA391</f>
        <v>0</v>
      </c>
      <c r="DO391" s="4">
        <f>ROUND(DO65+DO116+DO165+DO228+DO361+EB391,2)</f>
        <v>0</v>
      </c>
      <c r="DP391" s="4">
        <f>ROUND(DP65+DP116+DP165+DP228+DP361+EC391,2)</f>
        <v>38067.17</v>
      </c>
      <c r="DQ391" s="4">
        <f>ROUND(DQ65+DQ116+DQ165+DQ228+DQ361+ED391,2)</f>
        <v>17155.689999999999</v>
      </c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>
        <f t="shared" ref="EG391:EV391" si="354">ROUND(EG65+EG116+EG165+EG228+EG361+FP391,2)</f>
        <v>0</v>
      </c>
      <c r="EH391" s="4">
        <f t="shared" si="354"/>
        <v>0</v>
      </c>
      <c r="EI391" s="4">
        <f t="shared" si="354"/>
        <v>0</v>
      </c>
      <c r="EJ391" s="4">
        <f t="shared" si="354"/>
        <v>700440.42</v>
      </c>
      <c r="EK391" s="4">
        <f t="shared" si="354"/>
        <v>641778.85</v>
      </c>
      <c r="EL391" s="4">
        <f t="shared" si="354"/>
        <v>58661.57</v>
      </c>
      <c r="EM391" s="4">
        <f t="shared" si="354"/>
        <v>0</v>
      </c>
      <c r="EN391" s="4">
        <f t="shared" si="354"/>
        <v>533570.66</v>
      </c>
      <c r="EO391" s="4">
        <f t="shared" si="354"/>
        <v>533570.66</v>
      </c>
      <c r="EP391" s="4">
        <f t="shared" si="354"/>
        <v>0</v>
      </c>
      <c r="EQ391" s="4">
        <f t="shared" si="354"/>
        <v>533570.66</v>
      </c>
      <c r="ER391" s="4">
        <f t="shared" si="354"/>
        <v>0</v>
      </c>
      <c r="ES391" s="4">
        <f t="shared" si="354"/>
        <v>0</v>
      </c>
      <c r="ET391" s="4">
        <f t="shared" si="354"/>
        <v>0</v>
      </c>
      <c r="EU391" s="4">
        <f t="shared" si="354"/>
        <v>0</v>
      </c>
      <c r="EV391" s="4">
        <f t="shared" si="354"/>
        <v>0</v>
      </c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>
        <v>0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201</v>
      </c>
      <c r="F393" s="5">
        <f>ROUND(Source!O391,O393)</f>
        <v>77237.94</v>
      </c>
      <c r="G393" s="5" t="s">
        <v>62</v>
      </c>
      <c r="H393" s="5" t="s">
        <v>63</v>
      </c>
      <c r="I393" s="5"/>
      <c r="J393" s="5"/>
      <c r="K393" s="5">
        <v>201</v>
      </c>
      <c r="L393" s="5">
        <v>1</v>
      </c>
      <c r="M393" s="5">
        <v>3</v>
      </c>
      <c r="N393" s="5" t="s">
        <v>3</v>
      </c>
      <c r="O393" s="5">
        <v>2</v>
      </c>
      <c r="P393" s="5">
        <f>ROUND(Source!DG391,O393)</f>
        <v>619735.91</v>
      </c>
      <c r="Q393" s="5"/>
      <c r="R393" s="5"/>
      <c r="S393" s="5"/>
      <c r="T393" s="5"/>
      <c r="U393" s="5"/>
      <c r="V393" s="5"/>
      <c r="W393" s="5">
        <v>77237.94</v>
      </c>
      <c r="X393" s="5">
        <v>1</v>
      </c>
      <c r="Y393" s="5">
        <v>77237.94</v>
      </c>
      <c r="Z393" s="5">
        <v>619735.91</v>
      </c>
      <c r="AA393" s="5">
        <v>1</v>
      </c>
      <c r="AB393" s="5">
        <v>619735.91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202</v>
      </c>
      <c r="F394" s="5">
        <f>ROUND(Source!P391,O394)</f>
        <v>71304.14</v>
      </c>
      <c r="G394" s="5" t="s">
        <v>64</v>
      </c>
      <c r="H394" s="5" t="s">
        <v>65</v>
      </c>
      <c r="I394" s="5"/>
      <c r="J394" s="5"/>
      <c r="K394" s="5">
        <v>202</v>
      </c>
      <c r="L394" s="5">
        <v>2</v>
      </c>
      <c r="M394" s="5">
        <v>3</v>
      </c>
      <c r="N394" s="5" t="s">
        <v>3</v>
      </c>
      <c r="O394" s="5">
        <v>2</v>
      </c>
      <c r="P394" s="5">
        <f>ROUND(Source!DH391,O394)</f>
        <v>533570.66</v>
      </c>
      <c r="Q394" s="5"/>
      <c r="R394" s="5"/>
      <c r="S394" s="5"/>
      <c r="T394" s="5"/>
      <c r="U394" s="5"/>
      <c r="V394" s="5"/>
      <c r="W394" s="5">
        <v>71304.14</v>
      </c>
      <c r="X394" s="5">
        <v>1</v>
      </c>
      <c r="Y394" s="5">
        <v>71304.14</v>
      </c>
      <c r="Z394" s="5">
        <v>533570.66</v>
      </c>
      <c r="AA394" s="5">
        <v>1</v>
      </c>
      <c r="AB394" s="5">
        <v>533570.66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222</v>
      </c>
      <c r="F395" s="5">
        <f>ROUND(Source!AO391,O395)</f>
        <v>0</v>
      </c>
      <c r="G395" s="5" t="s">
        <v>66</v>
      </c>
      <c r="H395" s="5" t="s">
        <v>67</v>
      </c>
      <c r="I395" s="5"/>
      <c r="J395" s="5"/>
      <c r="K395" s="5">
        <v>222</v>
      </c>
      <c r="L395" s="5">
        <v>3</v>
      </c>
      <c r="M395" s="5">
        <v>3</v>
      </c>
      <c r="N395" s="5" t="s">
        <v>3</v>
      </c>
      <c r="O395" s="5">
        <v>2</v>
      </c>
      <c r="P395" s="5">
        <f>ROUND(Source!EG391,O395)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225</v>
      </c>
      <c r="F396" s="5">
        <f>ROUND(Source!AV391,O396)</f>
        <v>71304.14</v>
      </c>
      <c r="G396" s="5" t="s">
        <v>68</v>
      </c>
      <c r="H396" s="5" t="s">
        <v>69</v>
      </c>
      <c r="I396" s="5"/>
      <c r="J396" s="5"/>
      <c r="K396" s="5">
        <v>225</v>
      </c>
      <c r="L396" s="5">
        <v>4</v>
      </c>
      <c r="M396" s="5">
        <v>3</v>
      </c>
      <c r="N396" s="5" t="s">
        <v>3</v>
      </c>
      <c r="O396" s="5">
        <v>2</v>
      </c>
      <c r="P396" s="5">
        <f>ROUND(Source!EN391,O396)</f>
        <v>533570.66</v>
      </c>
      <c r="Q396" s="5"/>
      <c r="R396" s="5"/>
      <c r="S396" s="5"/>
      <c r="T396" s="5"/>
      <c r="U396" s="5"/>
      <c r="V396" s="5"/>
      <c r="W396" s="5">
        <v>71304.14</v>
      </c>
      <c r="X396" s="5">
        <v>1</v>
      </c>
      <c r="Y396" s="5">
        <v>71304.14</v>
      </c>
      <c r="Z396" s="5">
        <v>533570.66</v>
      </c>
      <c r="AA396" s="5">
        <v>1</v>
      </c>
      <c r="AB396" s="5">
        <v>533570.66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226</v>
      </c>
      <c r="F397" s="5">
        <f>ROUND(Source!AW391,O397)</f>
        <v>71304.14</v>
      </c>
      <c r="G397" s="5" t="s">
        <v>70</v>
      </c>
      <c r="H397" s="5" t="s">
        <v>71</v>
      </c>
      <c r="I397" s="5"/>
      <c r="J397" s="5"/>
      <c r="K397" s="5">
        <v>226</v>
      </c>
      <c r="L397" s="5">
        <v>5</v>
      </c>
      <c r="M397" s="5">
        <v>3</v>
      </c>
      <c r="N397" s="5" t="s">
        <v>3</v>
      </c>
      <c r="O397" s="5">
        <v>2</v>
      </c>
      <c r="P397" s="5">
        <f>ROUND(Source!EO391,O397)</f>
        <v>533570.66</v>
      </c>
      <c r="Q397" s="5"/>
      <c r="R397" s="5"/>
      <c r="S397" s="5"/>
      <c r="T397" s="5"/>
      <c r="U397" s="5"/>
      <c r="V397" s="5"/>
      <c r="W397" s="5">
        <v>71304.14</v>
      </c>
      <c r="X397" s="5">
        <v>1</v>
      </c>
      <c r="Y397" s="5">
        <v>71304.14</v>
      </c>
      <c r="Z397" s="5">
        <v>533570.66</v>
      </c>
      <c r="AA397" s="5">
        <v>1</v>
      </c>
      <c r="AB397" s="5">
        <v>533570.66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227</v>
      </c>
      <c r="F398" s="5">
        <f>ROUND(Source!AX391,O398)</f>
        <v>0</v>
      </c>
      <c r="G398" s="5" t="s">
        <v>72</v>
      </c>
      <c r="H398" s="5" t="s">
        <v>73</v>
      </c>
      <c r="I398" s="5"/>
      <c r="J398" s="5"/>
      <c r="K398" s="5">
        <v>227</v>
      </c>
      <c r="L398" s="5">
        <v>6</v>
      </c>
      <c r="M398" s="5">
        <v>3</v>
      </c>
      <c r="N398" s="5" t="s">
        <v>3</v>
      </c>
      <c r="O398" s="5">
        <v>2</v>
      </c>
      <c r="P398" s="5">
        <f>ROUND(Source!EP391,O398)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228</v>
      </c>
      <c r="F399" s="5">
        <f>ROUND(Source!AY391,O399)</f>
        <v>71304.14</v>
      </c>
      <c r="G399" s="5" t="s">
        <v>74</v>
      </c>
      <c r="H399" s="5" t="s">
        <v>75</v>
      </c>
      <c r="I399" s="5"/>
      <c r="J399" s="5"/>
      <c r="K399" s="5">
        <v>228</v>
      </c>
      <c r="L399" s="5">
        <v>7</v>
      </c>
      <c r="M399" s="5">
        <v>3</v>
      </c>
      <c r="N399" s="5" t="s">
        <v>3</v>
      </c>
      <c r="O399" s="5">
        <v>2</v>
      </c>
      <c r="P399" s="5">
        <f>ROUND(Source!EQ391,O399)</f>
        <v>533570.66</v>
      </c>
      <c r="Q399" s="5"/>
      <c r="R399" s="5"/>
      <c r="S399" s="5"/>
      <c r="T399" s="5"/>
      <c r="U399" s="5"/>
      <c r="V399" s="5"/>
      <c r="W399" s="5">
        <v>71304.14</v>
      </c>
      <c r="X399" s="5">
        <v>1</v>
      </c>
      <c r="Y399" s="5">
        <v>71304.14</v>
      </c>
      <c r="Z399" s="5">
        <v>533570.66</v>
      </c>
      <c r="AA399" s="5">
        <v>1</v>
      </c>
      <c r="AB399" s="5">
        <v>533570.66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216</v>
      </c>
      <c r="F400" s="5">
        <f>ROUND(Source!AP391,O400)</f>
        <v>0</v>
      </c>
      <c r="G400" s="5" t="s">
        <v>76</v>
      </c>
      <c r="H400" s="5" t="s">
        <v>77</v>
      </c>
      <c r="I400" s="5"/>
      <c r="J400" s="5"/>
      <c r="K400" s="5">
        <v>216</v>
      </c>
      <c r="L400" s="5">
        <v>8</v>
      </c>
      <c r="M400" s="5">
        <v>3</v>
      </c>
      <c r="N400" s="5" t="s">
        <v>3</v>
      </c>
      <c r="O400" s="5">
        <v>2</v>
      </c>
      <c r="P400" s="5">
        <f>ROUND(Source!EH391,O400)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223</v>
      </c>
      <c r="F401" s="5">
        <f>ROUND(Source!AQ391,O401)</f>
        <v>0</v>
      </c>
      <c r="G401" s="5" t="s">
        <v>78</v>
      </c>
      <c r="H401" s="5" t="s">
        <v>79</v>
      </c>
      <c r="I401" s="5"/>
      <c r="J401" s="5"/>
      <c r="K401" s="5">
        <v>223</v>
      </c>
      <c r="L401" s="5">
        <v>9</v>
      </c>
      <c r="M401" s="5">
        <v>3</v>
      </c>
      <c r="N401" s="5" t="s">
        <v>3</v>
      </c>
      <c r="O401" s="5">
        <v>2</v>
      </c>
      <c r="P401" s="5">
        <f>ROUND(Source!EI391,O401)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229</v>
      </c>
      <c r="F402" s="5">
        <f>ROUND(Source!AZ391,O402)</f>
        <v>0</v>
      </c>
      <c r="G402" s="5" t="s">
        <v>80</v>
      </c>
      <c r="H402" s="5" t="s">
        <v>81</v>
      </c>
      <c r="I402" s="5"/>
      <c r="J402" s="5"/>
      <c r="K402" s="5">
        <v>229</v>
      </c>
      <c r="L402" s="5">
        <v>10</v>
      </c>
      <c r="M402" s="5">
        <v>3</v>
      </c>
      <c r="N402" s="5" t="s">
        <v>3</v>
      </c>
      <c r="O402" s="5">
        <v>2</v>
      </c>
      <c r="P402" s="5">
        <f>ROUND(Source!ER391,O402)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203</v>
      </c>
      <c r="F403" s="5">
        <f>ROUND(Source!Q391,O403)</f>
        <v>4405.07</v>
      </c>
      <c r="G403" s="5" t="s">
        <v>82</v>
      </c>
      <c r="H403" s="5" t="s">
        <v>83</v>
      </c>
      <c r="I403" s="5"/>
      <c r="J403" s="5"/>
      <c r="K403" s="5">
        <v>203</v>
      </c>
      <c r="L403" s="5">
        <v>11</v>
      </c>
      <c r="M403" s="5">
        <v>3</v>
      </c>
      <c r="N403" s="5" t="s">
        <v>3</v>
      </c>
      <c r="O403" s="5">
        <v>2</v>
      </c>
      <c r="P403" s="5">
        <f>ROUND(Source!DI391,O403)</f>
        <v>44828.39</v>
      </c>
      <c r="Q403" s="5"/>
      <c r="R403" s="5"/>
      <c r="S403" s="5"/>
      <c r="T403" s="5"/>
      <c r="U403" s="5"/>
      <c r="V403" s="5"/>
      <c r="W403" s="5">
        <v>4405.07</v>
      </c>
      <c r="X403" s="5">
        <v>1</v>
      </c>
      <c r="Y403" s="5">
        <v>4405.07</v>
      </c>
      <c r="Z403" s="5">
        <v>44828.39</v>
      </c>
      <c r="AA403" s="5">
        <v>1</v>
      </c>
      <c r="AB403" s="5">
        <v>44828.39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231</v>
      </c>
      <c r="F404" s="5">
        <f>ROUND(Source!BB391,O404)</f>
        <v>0</v>
      </c>
      <c r="G404" s="5" t="s">
        <v>84</v>
      </c>
      <c r="H404" s="5" t="s">
        <v>85</v>
      </c>
      <c r="I404" s="5"/>
      <c r="J404" s="5"/>
      <c r="K404" s="5">
        <v>231</v>
      </c>
      <c r="L404" s="5">
        <v>12</v>
      </c>
      <c r="M404" s="5">
        <v>3</v>
      </c>
      <c r="N404" s="5" t="s">
        <v>3</v>
      </c>
      <c r="O404" s="5">
        <v>2</v>
      </c>
      <c r="P404" s="5">
        <f>ROUND(Source!ET391,O404)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204</v>
      </c>
      <c r="F405" s="5">
        <f>ROUND(Source!R391,O405)</f>
        <v>588.98</v>
      </c>
      <c r="G405" s="5" t="s">
        <v>86</v>
      </c>
      <c r="H405" s="5" t="s">
        <v>87</v>
      </c>
      <c r="I405" s="5"/>
      <c r="J405" s="5"/>
      <c r="K405" s="5">
        <v>204</v>
      </c>
      <c r="L405" s="5">
        <v>13</v>
      </c>
      <c r="M405" s="5">
        <v>3</v>
      </c>
      <c r="N405" s="5" t="s">
        <v>3</v>
      </c>
      <c r="O405" s="5">
        <v>2</v>
      </c>
      <c r="P405" s="5">
        <f>ROUND(Source!DJ391,O405)</f>
        <v>15926.03</v>
      </c>
      <c r="Q405" s="5"/>
      <c r="R405" s="5"/>
      <c r="S405" s="5"/>
      <c r="T405" s="5"/>
      <c r="U405" s="5"/>
      <c r="V405" s="5"/>
      <c r="W405" s="5">
        <v>588.98</v>
      </c>
      <c r="X405" s="5">
        <v>1</v>
      </c>
      <c r="Y405" s="5">
        <v>588.98</v>
      </c>
      <c r="Z405" s="5">
        <v>15926.03</v>
      </c>
      <c r="AA405" s="5">
        <v>1</v>
      </c>
      <c r="AB405" s="5">
        <v>15926.03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205</v>
      </c>
      <c r="F406" s="5">
        <f>ROUND(Source!S391,O406)</f>
        <v>1528.73</v>
      </c>
      <c r="G406" s="5" t="s">
        <v>88</v>
      </c>
      <c r="H406" s="5" t="s">
        <v>89</v>
      </c>
      <c r="I406" s="5"/>
      <c r="J406" s="5"/>
      <c r="K406" s="5">
        <v>205</v>
      </c>
      <c r="L406" s="5">
        <v>14</v>
      </c>
      <c r="M406" s="5">
        <v>3</v>
      </c>
      <c r="N406" s="5" t="s">
        <v>3</v>
      </c>
      <c r="O406" s="5">
        <v>2</v>
      </c>
      <c r="P406" s="5">
        <f>ROUND(Source!DK391,O406)</f>
        <v>41336.86</v>
      </c>
      <c r="Q406" s="5"/>
      <c r="R406" s="5"/>
      <c r="S406" s="5"/>
      <c r="T406" s="5"/>
      <c r="U406" s="5"/>
      <c r="V406" s="5"/>
      <c r="W406" s="5">
        <v>1528.73</v>
      </c>
      <c r="X406" s="5">
        <v>1</v>
      </c>
      <c r="Y406" s="5">
        <v>1528.73</v>
      </c>
      <c r="Z406" s="5">
        <v>41336.86</v>
      </c>
      <c r="AA406" s="5">
        <v>1</v>
      </c>
      <c r="AB406" s="5">
        <v>41336.86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232</v>
      </c>
      <c r="F407" s="5">
        <f>ROUND(Source!BC391,O407)</f>
        <v>0</v>
      </c>
      <c r="G407" s="5" t="s">
        <v>90</v>
      </c>
      <c r="H407" s="5" t="s">
        <v>91</v>
      </c>
      <c r="I407" s="5"/>
      <c r="J407" s="5"/>
      <c r="K407" s="5">
        <v>232</v>
      </c>
      <c r="L407" s="5">
        <v>15</v>
      </c>
      <c r="M407" s="5">
        <v>3</v>
      </c>
      <c r="N407" s="5" t="s">
        <v>3</v>
      </c>
      <c r="O407" s="5">
        <v>2</v>
      </c>
      <c r="P407" s="5">
        <f>ROUND(Source!EU391,O407)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214</v>
      </c>
      <c r="F408" s="5">
        <f>ROUND(Source!AS391,O408)</f>
        <v>71984.08</v>
      </c>
      <c r="G408" s="5" t="s">
        <v>92</v>
      </c>
      <c r="H408" s="5" t="s">
        <v>93</v>
      </c>
      <c r="I408" s="5"/>
      <c r="J408" s="5"/>
      <c r="K408" s="5">
        <v>214</v>
      </c>
      <c r="L408" s="5">
        <v>16</v>
      </c>
      <c r="M408" s="5">
        <v>3</v>
      </c>
      <c r="N408" s="5" t="s">
        <v>3</v>
      </c>
      <c r="O408" s="5">
        <v>2</v>
      </c>
      <c r="P408" s="5">
        <f>ROUND(Source!EK391,O408)</f>
        <v>641778.85</v>
      </c>
      <c r="Q408" s="5"/>
      <c r="R408" s="5"/>
      <c r="S408" s="5"/>
      <c r="T408" s="5"/>
      <c r="U408" s="5"/>
      <c r="V408" s="5"/>
      <c r="W408" s="5">
        <v>71984.08</v>
      </c>
      <c r="X408" s="5">
        <v>1</v>
      </c>
      <c r="Y408" s="5">
        <v>71984.08</v>
      </c>
      <c r="Z408" s="5">
        <v>641778.85</v>
      </c>
      <c r="AA408" s="5">
        <v>1</v>
      </c>
      <c r="AB408" s="5">
        <v>641778.85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215</v>
      </c>
      <c r="F409" s="5">
        <f>ROUND(Source!AT391,O409)</f>
        <v>9167.3700000000008</v>
      </c>
      <c r="G409" s="5" t="s">
        <v>94</v>
      </c>
      <c r="H409" s="5" t="s">
        <v>95</v>
      </c>
      <c r="I409" s="5"/>
      <c r="J409" s="5"/>
      <c r="K409" s="5">
        <v>215</v>
      </c>
      <c r="L409" s="5">
        <v>17</v>
      </c>
      <c r="M409" s="5">
        <v>3</v>
      </c>
      <c r="N409" s="5" t="s">
        <v>3</v>
      </c>
      <c r="O409" s="5">
        <v>2</v>
      </c>
      <c r="P409" s="5">
        <f>ROUND(Source!EL391,O409)</f>
        <v>58661.57</v>
      </c>
      <c r="Q409" s="5"/>
      <c r="R409" s="5"/>
      <c r="S409" s="5"/>
      <c r="T409" s="5"/>
      <c r="U409" s="5"/>
      <c r="V409" s="5"/>
      <c r="W409" s="5">
        <v>9167.3700000000008</v>
      </c>
      <c r="X409" s="5">
        <v>1</v>
      </c>
      <c r="Y409" s="5">
        <v>9167.3700000000008</v>
      </c>
      <c r="Z409" s="5">
        <v>58661.57</v>
      </c>
      <c r="AA409" s="5">
        <v>1</v>
      </c>
      <c r="AB409" s="5">
        <v>58661.57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217</v>
      </c>
      <c r="F410" s="5">
        <f>ROUND(Source!AU391,O410)</f>
        <v>0</v>
      </c>
      <c r="G410" s="5" t="s">
        <v>96</v>
      </c>
      <c r="H410" s="5" t="s">
        <v>97</v>
      </c>
      <c r="I410" s="5"/>
      <c r="J410" s="5"/>
      <c r="K410" s="5">
        <v>217</v>
      </c>
      <c r="L410" s="5">
        <v>18</v>
      </c>
      <c r="M410" s="5">
        <v>3</v>
      </c>
      <c r="N410" s="5" t="s">
        <v>3</v>
      </c>
      <c r="O410" s="5">
        <v>2</v>
      </c>
      <c r="P410" s="5">
        <f>ROUND(Source!EM391,O410)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230</v>
      </c>
      <c r="F411" s="5">
        <f>ROUND(Source!BA391,O411)</f>
        <v>0</v>
      </c>
      <c r="G411" s="5" t="s">
        <v>98</v>
      </c>
      <c r="H411" s="5" t="s">
        <v>99</v>
      </c>
      <c r="I411" s="5"/>
      <c r="J411" s="5"/>
      <c r="K411" s="5">
        <v>230</v>
      </c>
      <c r="L411" s="5">
        <v>19</v>
      </c>
      <c r="M411" s="5">
        <v>3</v>
      </c>
      <c r="N411" s="5" t="s">
        <v>3</v>
      </c>
      <c r="O411" s="5">
        <v>2</v>
      </c>
      <c r="P411" s="5">
        <f>ROUND(Source!ES391,O411)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206</v>
      </c>
      <c r="F412" s="5">
        <f>ROUND(Source!T391,O412)</f>
        <v>0</v>
      </c>
      <c r="G412" s="5" t="s">
        <v>100</v>
      </c>
      <c r="H412" s="5" t="s">
        <v>101</v>
      </c>
      <c r="I412" s="5"/>
      <c r="J412" s="5"/>
      <c r="K412" s="5">
        <v>206</v>
      </c>
      <c r="L412" s="5">
        <v>20</v>
      </c>
      <c r="M412" s="5">
        <v>3</v>
      </c>
      <c r="N412" s="5" t="s">
        <v>3</v>
      </c>
      <c r="O412" s="5">
        <v>2</v>
      </c>
      <c r="P412" s="5">
        <f>ROUND(Source!DL391,O412)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207</v>
      </c>
      <c r="F413" s="5">
        <f>Source!U391</f>
        <v>129.17023844200003</v>
      </c>
      <c r="G413" s="5" t="s">
        <v>102</v>
      </c>
      <c r="H413" s="5" t="s">
        <v>103</v>
      </c>
      <c r="I413" s="5"/>
      <c r="J413" s="5"/>
      <c r="K413" s="5">
        <v>207</v>
      </c>
      <c r="L413" s="5">
        <v>21</v>
      </c>
      <c r="M413" s="5">
        <v>3</v>
      </c>
      <c r="N413" s="5" t="s">
        <v>3</v>
      </c>
      <c r="O413" s="5">
        <v>-1</v>
      </c>
      <c r="P413" s="5">
        <f>Source!DM391</f>
        <v>129.17023844200003</v>
      </c>
      <c r="Q413" s="5"/>
      <c r="R413" s="5"/>
      <c r="S413" s="5"/>
      <c r="T413" s="5"/>
      <c r="U413" s="5"/>
      <c r="V413" s="5"/>
      <c r="W413" s="5">
        <v>129.170238442</v>
      </c>
      <c r="X413" s="5">
        <v>1</v>
      </c>
      <c r="Y413" s="5">
        <v>129.170238442</v>
      </c>
      <c r="Z413" s="5">
        <v>129.170238442</v>
      </c>
      <c r="AA413" s="5">
        <v>1</v>
      </c>
      <c r="AB413" s="5">
        <v>129.170238442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208</v>
      </c>
      <c r="F414" s="5">
        <f>Source!V391</f>
        <v>0</v>
      </c>
      <c r="G414" s="5" t="s">
        <v>104</v>
      </c>
      <c r="H414" s="5" t="s">
        <v>105</v>
      </c>
      <c r="I414" s="5"/>
      <c r="J414" s="5"/>
      <c r="K414" s="5">
        <v>208</v>
      </c>
      <c r="L414" s="5">
        <v>22</v>
      </c>
      <c r="M414" s="5">
        <v>3</v>
      </c>
      <c r="N414" s="5" t="s">
        <v>3</v>
      </c>
      <c r="O414" s="5">
        <v>-1</v>
      </c>
      <c r="P414" s="5">
        <f>Source!DN391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209</v>
      </c>
      <c r="F415" s="5">
        <f>ROUND(Source!W391,O415)</f>
        <v>0</v>
      </c>
      <c r="G415" s="5" t="s">
        <v>106</v>
      </c>
      <c r="H415" s="5" t="s">
        <v>107</v>
      </c>
      <c r="I415" s="5"/>
      <c r="J415" s="5"/>
      <c r="K415" s="5">
        <v>209</v>
      </c>
      <c r="L415" s="5">
        <v>23</v>
      </c>
      <c r="M415" s="5">
        <v>3</v>
      </c>
      <c r="N415" s="5" t="s">
        <v>3</v>
      </c>
      <c r="O415" s="5">
        <v>2</v>
      </c>
      <c r="P415" s="5">
        <f>ROUND(Source!DO391,O415)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233</v>
      </c>
      <c r="F416" s="5">
        <f>ROUND(Source!BD391,O416)</f>
        <v>0</v>
      </c>
      <c r="G416" s="5" t="s">
        <v>108</v>
      </c>
      <c r="H416" s="5" t="s">
        <v>109</v>
      </c>
      <c r="I416" s="5"/>
      <c r="J416" s="5"/>
      <c r="K416" s="5">
        <v>233</v>
      </c>
      <c r="L416" s="5">
        <v>24</v>
      </c>
      <c r="M416" s="5">
        <v>3</v>
      </c>
      <c r="N416" s="5" t="s">
        <v>3</v>
      </c>
      <c r="O416" s="5">
        <v>2</v>
      </c>
      <c r="P416" s="5">
        <f>ROUND(Source!EV391,O416)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210</v>
      </c>
      <c r="F417" s="5">
        <f>ROUND(Source!X391,O417)</f>
        <v>1707.41</v>
      </c>
      <c r="G417" s="5" t="s">
        <v>110</v>
      </c>
      <c r="H417" s="5" t="s">
        <v>111</v>
      </c>
      <c r="I417" s="5"/>
      <c r="J417" s="5"/>
      <c r="K417" s="5">
        <v>210</v>
      </c>
      <c r="L417" s="5">
        <v>25</v>
      </c>
      <c r="M417" s="5">
        <v>3</v>
      </c>
      <c r="N417" s="5" t="s">
        <v>3</v>
      </c>
      <c r="O417" s="5">
        <v>2</v>
      </c>
      <c r="P417" s="5">
        <f>ROUND(Source!DP391,O417)</f>
        <v>38067.17</v>
      </c>
      <c r="Q417" s="5"/>
      <c r="R417" s="5"/>
      <c r="S417" s="5"/>
      <c r="T417" s="5"/>
      <c r="U417" s="5"/>
      <c r="V417" s="5"/>
      <c r="W417" s="5">
        <v>1707.41</v>
      </c>
      <c r="X417" s="5">
        <v>1</v>
      </c>
      <c r="Y417" s="5">
        <v>1707.41</v>
      </c>
      <c r="Z417" s="5">
        <v>38067.17</v>
      </c>
      <c r="AA417" s="5">
        <v>1</v>
      </c>
      <c r="AB417" s="5">
        <v>38067.17</v>
      </c>
    </row>
    <row r="418" spans="1:206" x14ac:dyDescent="0.2">
      <c r="A418" s="5">
        <v>50</v>
      </c>
      <c r="B418" s="5">
        <v>0</v>
      </c>
      <c r="C418" s="5">
        <v>0</v>
      </c>
      <c r="D418" s="5">
        <v>1</v>
      </c>
      <c r="E418" s="5">
        <v>211</v>
      </c>
      <c r="F418" s="5">
        <f>ROUND(Source!Y391,O418)</f>
        <v>1175.3699999999999</v>
      </c>
      <c r="G418" s="5" t="s">
        <v>112</v>
      </c>
      <c r="H418" s="5" t="s">
        <v>113</v>
      </c>
      <c r="I418" s="5"/>
      <c r="J418" s="5"/>
      <c r="K418" s="5">
        <v>211</v>
      </c>
      <c r="L418" s="5">
        <v>26</v>
      </c>
      <c r="M418" s="5">
        <v>3</v>
      </c>
      <c r="N418" s="5" t="s">
        <v>3</v>
      </c>
      <c r="O418" s="5">
        <v>2</v>
      </c>
      <c r="P418" s="5">
        <f>ROUND(Source!DQ391,O418)</f>
        <v>17155.689999999999</v>
      </c>
      <c r="Q418" s="5"/>
      <c r="R418" s="5"/>
      <c r="S418" s="5"/>
      <c r="T418" s="5"/>
      <c r="U418" s="5"/>
      <c r="V418" s="5"/>
      <c r="W418" s="5">
        <v>1175.3699999999999</v>
      </c>
      <c r="X418" s="5">
        <v>1</v>
      </c>
      <c r="Y418" s="5">
        <v>1175.3699999999999</v>
      </c>
      <c r="Z418" s="5">
        <v>17155.689999999999</v>
      </c>
      <c r="AA418" s="5">
        <v>1</v>
      </c>
      <c r="AB418" s="5">
        <v>17155.689999999999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224</v>
      </c>
      <c r="F419" s="5">
        <f>ROUND(Source!AR391,O419)</f>
        <v>81151.45</v>
      </c>
      <c r="G419" s="5" t="s">
        <v>114</v>
      </c>
      <c r="H419" s="5" t="s">
        <v>115</v>
      </c>
      <c r="I419" s="5"/>
      <c r="J419" s="5"/>
      <c r="K419" s="5">
        <v>224</v>
      </c>
      <c r="L419" s="5">
        <v>27</v>
      </c>
      <c r="M419" s="5">
        <v>3</v>
      </c>
      <c r="N419" s="5" t="s">
        <v>3</v>
      </c>
      <c r="O419" s="5">
        <v>2</v>
      </c>
      <c r="P419" s="5">
        <f>ROUND(Source!EJ391,O419)</f>
        <v>700440.42</v>
      </c>
      <c r="Q419" s="5"/>
      <c r="R419" s="5"/>
      <c r="S419" s="5"/>
      <c r="T419" s="5"/>
      <c r="U419" s="5"/>
      <c r="V419" s="5"/>
      <c r="W419" s="5">
        <v>81151.45</v>
      </c>
      <c r="X419" s="5">
        <v>1</v>
      </c>
      <c r="Y419" s="5">
        <v>81151.45</v>
      </c>
      <c r="Z419" s="5">
        <v>700440.42</v>
      </c>
      <c r="AA419" s="5">
        <v>1</v>
      </c>
      <c r="AB419" s="5">
        <v>700440.42</v>
      </c>
    </row>
    <row r="421" spans="1:206" x14ac:dyDescent="0.2">
      <c r="A421" s="3">
        <v>51</v>
      </c>
      <c r="B421" s="3">
        <f>B12</f>
        <v>474</v>
      </c>
      <c r="C421" s="3">
        <f>A12</f>
        <v>1</v>
      </c>
      <c r="D421" s="3">
        <f>ROW(A12)</f>
        <v>12</v>
      </c>
      <c r="E421" s="3"/>
      <c r="F421" s="3" t="str">
        <f>IF(F12&lt;&gt;"",F12,"")</f>
        <v/>
      </c>
      <c r="G421" s="3" t="str">
        <f>IF(G12&lt;&gt;"",G12,"")</f>
        <v>СД_I-281541_ВЛ_0.4</v>
      </c>
      <c r="H421" s="3">
        <v>0</v>
      </c>
      <c r="I421" s="3"/>
      <c r="J421" s="3"/>
      <c r="K421" s="3"/>
      <c r="L421" s="3"/>
      <c r="M421" s="3"/>
      <c r="N421" s="3"/>
      <c r="O421" s="3">
        <f t="shared" ref="O421:T421" si="355">ROUND(O391,2)</f>
        <v>77237.94</v>
      </c>
      <c r="P421" s="3">
        <f t="shared" si="355"/>
        <v>71304.14</v>
      </c>
      <c r="Q421" s="3">
        <f t="shared" si="355"/>
        <v>4405.07</v>
      </c>
      <c r="R421" s="3">
        <f t="shared" si="355"/>
        <v>588.98</v>
      </c>
      <c r="S421" s="3">
        <f t="shared" si="355"/>
        <v>1528.73</v>
      </c>
      <c r="T421" s="3">
        <f t="shared" si="355"/>
        <v>0</v>
      </c>
      <c r="U421" s="3">
        <f>U391</f>
        <v>129.17023844200003</v>
      </c>
      <c r="V421" s="3">
        <f>V391</f>
        <v>0</v>
      </c>
      <c r="W421" s="3">
        <f>ROUND(W391,2)</f>
        <v>0</v>
      </c>
      <c r="X421" s="3">
        <f>ROUND(X391,2)</f>
        <v>1707.41</v>
      </c>
      <c r="Y421" s="3">
        <f>ROUND(Y391,2)</f>
        <v>1175.3699999999999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>
        <f t="shared" ref="AO421:BD421" si="356">ROUND(AO391,2)</f>
        <v>0</v>
      </c>
      <c r="AP421" s="3">
        <f t="shared" si="356"/>
        <v>0</v>
      </c>
      <c r="AQ421" s="3">
        <f t="shared" si="356"/>
        <v>0</v>
      </c>
      <c r="AR421" s="3">
        <f t="shared" si="356"/>
        <v>81151.45</v>
      </c>
      <c r="AS421" s="3">
        <f t="shared" si="356"/>
        <v>71984.08</v>
      </c>
      <c r="AT421" s="3">
        <f t="shared" si="356"/>
        <v>9167.3700000000008</v>
      </c>
      <c r="AU421" s="3">
        <f t="shared" si="356"/>
        <v>0</v>
      </c>
      <c r="AV421" s="3">
        <f t="shared" si="356"/>
        <v>71304.14</v>
      </c>
      <c r="AW421" s="3">
        <f t="shared" si="356"/>
        <v>71304.14</v>
      </c>
      <c r="AX421" s="3">
        <f t="shared" si="356"/>
        <v>0</v>
      </c>
      <c r="AY421" s="3">
        <f t="shared" si="356"/>
        <v>71304.14</v>
      </c>
      <c r="AZ421" s="3">
        <f t="shared" si="356"/>
        <v>0</v>
      </c>
      <c r="BA421" s="3">
        <f t="shared" si="356"/>
        <v>0</v>
      </c>
      <c r="BB421" s="3">
        <f t="shared" si="356"/>
        <v>0</v>
      </c>
      <c r="BC421" s="3">
        <f t="shared" si="356"/>
        <v>0</v>
      </c>
      <c r="BD421" s="3">
        <f t="shared" si="356"/>
        <v>0</v>
      </c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4">
        <f t="shared" ref="DG421:DL421" si="357">ROUND(DG391,2)</f>
        <v>619735.91</v>
      </c>
      <c r="DH421" s="4">
        <f t="shared" si="357"/>
        <v>533570.66</v>
      </c>
      <c r="DI421" s="4">
        <f t="shared" si="357"/>
        <v>44828.39</v>
      </c>
      <c r="DJ421" s="4">
        <f t="shared" si="357"/>
        <v>15926.03</v>
      </c>
      <c r="DK421" s="4">
        <f t="shared" si="357"/>
        <v>41336.86</v>
      </c>
      <c r="DL421" s="4">
        <f t="shared" si="357"/>
        <v>0</v>
      </c>
      <c r="DM421" s="4">
        <f>DM391</f>
        <v>129.17023844200003</v>
      </c>
      <c r="DN421" s="4">
        <f>DN391</f>
        <v>0</v>
      </c>
      <c r="DO421" s="4">
        <f>ROUND(DO391,2)</f>
        <v>0</v>
      </c>
      <c r="DP421" s="4">
        <f>ROUND(DP391,2)</f>
        <v>38067.17</v>
      </c>
      <c r="DQ421" s="4">
        <f>ROUND(DQ391,2)</f>
        <v>17155.689999999999</v>
      </c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>
        <f t="shared" ref="EG421:EV421" si="358">ROUND(EG391,2)</f>
        <v>0</v>
      </c>
      <c r="EH421" s="4">
        <f t="shared" si="358"/>
        <v>0</v>
      </c>
      <c r="EI421" s="4">
        <f t="shared" si="358"/>
        <v>0</v>
      </c>
      <c r="EJ421" s="4">
        <f t="shared" si="358"/>
        <v>700440.42</v>
      </c>
      <c r="EK421" s="4">
        <f t="shared" si="358"/>
        <v>641778.85</v>
      </c>
      <c r="EL421" s="4">
        <f t="shared" si="358"/>
        <v>58661.57</v>
      </c>
      <c r="EM421" s="4">
        <f t="shared" si="358"/>
        <v>0</v>
      </c>
      <c r="EN421" s="4">
        <f t="shared" si="358"/>
        <v>533570.66</v>
      </c>
      <c r="EO421" s="4">
        <f t="shared" si="358"/>
        <v>533570.66</v>
      </c>
      <c r="EP421" s="4">
        <f t="shared" si="358"/>
        <v>0</v>
      </c>
      <c r="EQ421" s="4">
        <f t="shared" si="358"/>
        <v>533570.66</v>
      </c>
      <c r="ER421" s="4">
        <f t="shared" si="358"/>
        <v>0</v>
      </c>
      <c r="ES421" s="4">
        <f t="shared" si="358"/>
        <v>0</v>
      </c>
      <c r="ET421" s="4">
        <f t="shared" si="358"/>
        <v>0</v>
      </c>
      <c r="EU421" s="4">
        <f t="shared" si="358"/>
        <v>0</v>
      </c>
      <c r="EV421" s="4">
        <f t="shared" si="358"/>
        <v>0</v>
      </c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>
        <v>0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201</v>
      </c>
      <c r="F423" s="5">
        <f>ROUND(Source!O421,O423)</f>
        <v>77237.94</v>
      </c>
      <c r="G423" s="5" t="s">
        <v>62</v>
      </c>
      <c r="H423" s="5" t="s">
        <v>63</v>
      </c>
      <c r="I423" s="5"/>
      <c r="J423" s="5"/>
      <c r="K423" s="5">
        <v>201</v>
      </c>
      <c r="L423" s="5">
        <v>1</v>
      </c>
      <c r="M423" s="5">
        <v>3</v>
      </c>
      <c r="N423" s="5" t="s">
        <v>3</v>
      </c>
      <c r="O423" s="5">
        <v>2</v>
      </c>
      <c r="P423" s="5">
        <f>ROUND(Source!DG421,O423)</f>
        <v>619735.91</v>
      </c>
      <c r="Q423" s="5"/>
      <c r="R423" s="5"/>
      <c r="S423" s="5"/>
      <c r="T423" s="5"/>
      <c r="U423" s="5"/>
      <c r="V423" s="5"/>
      <c r="W423" s="5">
        <v>77237.94</v>
      </c>
      <c r="X423" s="5">
        <v>1</v>
      </c>
      <c r="Y423" s="5">
        <v>77237.94</v>
      </c>
      <c r="Z423" s="5">
        <v>619735.91</v>
      </c>
      <c r="AA423" s="5">
        <v>1</v>
      </c>
      <c r="AB423" s="5">
        <v>619735.91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202</v>
      </c>
      <c r="F424" s="5">
        <f>ROUND(Source!P421,O424)</f>
        <v>71304.14</v>
      </c>
      <c r="G424" s="5" t="s">
        <v>64</v>
      </c>
      <c r="H424" s="5" t="s">
        <v>65</v>
      </c>
      <c r="I424" s="5"/>
      <c r="J424" s="5"/>
      <c r="K424" s="5">
        <v>202</v>
      </c>
      <c r="L424" s="5">
        <v>2</v>
      </c>
      <c r="M424" s="5">
        <v>3</v>
      </c>
      <c r="N424" s="5" t="s">
        <v>3</v>
      </c>
      <c r="O424" s="5">
        <v>2</v>
      </c>
      <c r="P424" s="5">
        <f>ROUND(Source!DH421,O424)</f>
        <v>533570.66</v>
      </c>
      <c r="Q424" s="5"/>
      <c r="R424" s="5"/>
      <c r="S424" s="5"/>
      <c r="T424" s="5"/>
      <c r="U424" s="5"/>
      <c r="V424" s="5"/>
      <c r="W424" s="5">
        <v>71304.14</v>
      </c>
      <c r="X424" s="5">
        <v>1</v>
      </c>
      <c r="Y424" s="5">
        <v>71304.14</v>
      </c>
      <c r="Z424" s="5">
        <v>533570.66</v>
      </c>
      <c r="AA424" s="5">
        <v>1</v>
      </c>
      <c r="AB424" s="5">
        <v>533570.66</v>
      </c>
    </row>
    <row r="425" spans="1:206" x14ac:dyDescent="0.2">
      <c r="A425" s="5">
        <v>50</v>
      </c>
      <c r="B425" s="5">
        <v>0</v>
      </c>
      <c r="C425" s="5">
        <v>0</v>
      </c>
      <c r="D425" s="5">
        <v>1</v>
      </c>
      <c r="E425" s="5">
        <v>222</v>
      </c>
      <c r="F425" s="5">
        <f>ROUND(Source!AO421,O425)</f>
        <v>0</v>
      </c>
      <c r="G425" s="5" t="s">
        <v>66</v>
      </c>
      <c r="H425" s="5" t="s">
        <v>67</v>
      </c>
      <c r="I425" s="5"/>
      <c r="J425" s="5"/>
      <c r="K425" s="5">
        <v>222</v>
      </c>
      <c r="L425" s="5">
        <v>3</v>
      </c>
      <c r="M425" s="5">
        <v>3</v>
      </c>
      <c r="N425" s="5" t="s">
        <v>3</v>
      </c>
      <c r="O425" s="5">
        <v>2</v>
      </c>
      <c r="P425" s="5">
        <f>ROUND(Source!EG421,O425)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225</v>
      </c>
      <c r="F426" s="5">
        <f>ROUND(Source!AV421,O426)</f>
        <v>71304.14</v>
      </c>
      <c r="G426" s="5" t="s">
        <v>68</v>
      </c>
      <c r="H426" s="5" t="s">
        <v>69</v>
      </c>
      <c r="I426" s="5"/>
      <c r="J426" s="5"/>
      <c r="K426" s="5">
        <v>225</v>
      </c>
      <c r="L426" s="5">
        <v>4</v>
      </c>
      <c r="M426" s="5">
        <v>3</v>
      </c>
      <c r="N426" s="5" t="s">
        <v>3</v>
      </c>
      <c r="O426" s="5">
        <v>2</v>
      </c>
      <c r="P426" s="5">
        <f>ROUND(Source!EN421,O426)</f>
        <v>533570.66</v>
      </c>
      <c r="Q426" s="5"/>
      <c r="R426" s="5"/>
      <c r="S426" s="5"/>
      <c r="T426" s="5"/>
      <c r="U426" s="5"/>
      <c r="V426" s="5"/>
      <c r="W426" s="5">
        <v>71304.14</v>
      </c>
      <c r="X426" s="5">
        <v>1</v>
      </c>
      <c r="Y426" s="5">
        <v>71304.14</v>
      </c>
      <c r="Z426" s="5">
        <v>533570.66</v>
      </c>
      <c r="AA426" s="5">
        <v>1</v>
      </c>
      <c r="AB426" s="5">
        <v>533570.66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226</v>
      </c>
      <c r="F427" s="5">
        <f>ROUND(Source!AW421,O427)</f>
        <v>71304.14</v>
      </c>
      <c r="G427" s="5" t="s">
        <v>70</v>
      </c>
      <c r="H427" s="5" t="s">
        <v>71</v>
      </c>
      <c r="I427" s="5"/>
      <c r="J427" s="5"/>
      <c r="K427" s="5">
        <v>226</v>
      </c>
      <c r="L427" s="5">
        <v>5</v>
      </c>
      <c r="M427" s="5">
        <v>3</v>
      </c>
      <c r="N427" s="5" t="s">
        <v>3</v>
      </c>
      <c r="O427" s="5">
        <v>2</v>
      </c>
      <c r="P427" s="5">
        <f>ROUND(Source!EO421,O427)</f>
        <v>533570.66</v>
      </c>
      <c r="Q427" s="5"/>
      <c r="R427" s="5"/>
      <c r="S427" s="5"/>
      <c r="T427" s="5"/>
      <c r="U427" s="5"/>
      <c r="V427" s="5"/>
      <c r="W427" s="5">
        <v>71304.14</v>
      </c>
      <c r="X427" s="5">
        <v>1</v>
      </c>
      <c r="Y427" s="5">
        <v>71304.14</v>
      </c>
      <c r="Z427" s="5">
        <v>533570.66</v>
      </c>
      <c r="AA427" s="5">
        <v>1</v>
      </c>
      <c r="AB427" s="5">
        <v>533570.66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227</v>
      </c>
      <c r="F428" s="5">
        <f>ROUND(Source!AX421,O428)</f>
        <v>0</v>
      </c>
      <c r="G428" s="5" t="s">
        <v>72</v>
      </c>
      <c r="H428" s="5" t="s">
        <v>73</v>
      </c>
      <c r="I428" s="5"/>
      <c r="J428" s="5"/>
      <c r="K428" s="5">
        <v>227</v>
      </c>
      <c r="L428" s="5">
        <v>6</v>
      </c>
      <c r="M428" s="5">
        <v>3</v>
      </c>
      <c r="N428" s="5" t="s">
        <v>3</v>
      </c>
      <c r="O428" s="5">
        <v>2</v>
      </c>
      <c r="P428" s="5">
        <f>ROUND(Source!EP421,O428)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228</v>
      </c>
      <c r="F429" s="5">
        <f>ROUND(Source!AY421,O429)</f>
        <v>71304.14</v>
      </c>
      <c r="G429" s="5" t="s">
        <v>74</v>
      </c>
      <c r="H429" s="5" t="s">
        <v>75</v>
      </c>
      <c r="I429" s="5"/>
      <c r="J429" s="5"/>
      <c r="K429" s="5">
        <v>228</v>
      </c>
      <c r="L429" s="5">
        <v>7</v>
      </c>
      <c r="M429" s="5">
        <v>3</v>
      </c>
      <c r="N429" s="5" t="s">
        <v>3</v>
      </c>
      <c r="O429" s="5">
        <v>2</v>
      </c>
      <c r="P429" s="5">
        <f>ROUND(Source!EQ421,O429)</f>
        <v>533570.66</v>
      </c>
      <c r="Q429" s="5"/>
      <c r="R429" s="5"/>
      <c r="S429" s="5"/>
      <c r="T429" s="5"/>
      <c r="U429" s="5"/>
      <c r="V429" s="5"/>
      <c r="W429" s="5">
        <v>71304.14</v>
      </c>
      <c r="X429" s="5">
        <v>1</v>
      </c>
      <c r="Y429" s="5">
        <v>71304.14</v>
      </c>
      <c r="Z429" s="5">
        <v>533570.66</v>
      </c>
      <c r="AA429" s="5">
        <v>1</v>
      </c>
      <c r="AB429" s="5">
        <v>533570.66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216</v>
      </c>
      <c r="F430" s="5">
        <f>ROUND(Source!AP421,O430)</f>
        <v>0</v>
      </c>
      <c r="G430" s="5" t="s">
        <v>76</v>
      </c>
      <c r="H430" s="5" t="s">
        <v>77</v>
      </c>
      <c r="I430" s="5"/>
      <c r="J430" s="5"/>
      <c r="K430" s="5">
        <v>216</v>
      </c>
      <c r="L430" s="5">
        <v>8</v>
      </c>
      <c r="M430" s="5">
        <v>1</v>
      </c>
      <c r="N430" s="5" t="s">
        <v>3</v>
      </c>
      <c r="O430" s="5">
        <v>2</v>
      </c>
      <c r="P430" s="5">
        <f>ROUND(Source!EH421,O430)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223</v>
      </c>
      <c r="F431" s="5">
        <f>ROUND(Source!AQ421,O431)</f>
        <v>0</v>
      </c>
      <c r="G431" s="5" t="s">
        <v>78</v>
      </c>
      <c r="H431" s="5" t="s">
        <v>79</v>
      </c>
      <c r="I431" s="5"/>
      <c r="J431" s="5"/>
      <c r="K431" s="5">
        <v>223</v>
      </c>
      <c r="L431" s="5">
        <v>9</v>
      </c>
      <c r="M431" s="5">
        <v>3</v>
      </c>
      <c r="N431" s="5" t="s">
        <v>3</v>
      </c>
      <c r="O431" s="5">
        <v>2</v>
      </c>
      <c r="P431" s="5">
        <f>ROUND(Source!EI421,O431)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229</v>
      </c>
      <c r="F432" s="5">
        <f>ROUND(Source!AZ421,O432)</f>
        <v>0</v>
      </c>
      <c r="G432" s="5" t="s">
        <v>80</v>
      </c>
      <c r="H432" s="5" t="s">
        <v>81</v>
      </c>
      <c r="I432" s="5"/>
      <c r="J432" s="5"/>
      <c r="K432" s="5">
        <v>229</v>
      </c>
      <c r="L432" s="5">
        <v>10</v>
      </c>
      <c r="M432" s="5">
        <v>3</v>
      </c>
      <c r="N432" s="5" t="s">
        <v>3</v>
      </c>
      <c r="O432" s="5">
        <v>2</v>
      </c>
      <c r="P432" s="5">
        <f>ROUND(Source!ER421,O432)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203</v>
      </c>
      <c r="F433" s="5">
        <f>ROUND(Source!Q421,O433)</f>
        <v>4405.07</v>
      </c>
      <c r="G433" s="5" t="s">
        <v>82</v>
      </c>
      <c r="H433" s="5" t="s">
        <v>83</v>
      </c>
      <c r="I433" s="5"/>
      <c r="J433" s="5"/>
      <c r="K433" s="5">
        <v>203</v>
      </c>
      <c r="L433" s="5">
        <v>11</v>
      </c>
      <c r="M433" s="5">
        <v>3</v>
      </c>
      <c r="N433" s="5" t="s">
        <v>3</v>
      </c>
      <c r="O433" s="5">
        <v>2</v>
      </c>
      <c r="P433" s="5">
        <f>ROUND(Source!DI421,O433)</f>
        <v>44828.39</v>
      </c>
      <c r="Q433" s="5"/>
      <c r="R433" s="5"/>
      <c r="S433" s="5"/>
      <c r="T433" s="5"/>
      <c r="U433" s="5"/>
      <c r="V433" s="5"/>
      <c r="W433" s="5">
        <v>4405.07</v>
      </c>
      <c r="X433" s="5">
        <v>1</v>
      </c>
      <c r="Y433" s="5">
        <v>4405.07</v>
      </c>
      <c r="Z433" s="5">
        <v>44828.39</v>
      </c>
      <c r="AA433" s="5">
        <v>1</v>
      </c>
      <c r="AB433" s="5">
        <v>44828.39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231</v>
      </c>
      <c r="F434" s="5">
        <f>ROUND(Source!BB421,O434)</f>
        <v>0</v>
      </c>
      <c r="G434" s="5" t="s">
        <v>84</v>
      </c>
      <c r="H434" s="5" t="s">
        <v>85</v>
      </c>
      <c r="I434" s="5"/>
      <c r="J434" s="5"/>
      <c r="K434" s="5">
        <v>231</v>
      </c>
      <c r="L434" s="5">
        <v>12</v>
      </c>
      <c r="M434" s="5">
        <v>3</v>
      </c>
      <c r="N434" s="5" t="s">
        <v>3</v>
      </c>
      <c r="O434" s="5">
        <v>2</v>
      </c>
      <c r="P434" s="5">
        <f>ROUND(Source!ET421,O434)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204</v>
      </c>
      <c r="F435" s="5">
        <f>ROUND(Source!R421,O435)</f>
        <v>588.98</v>
      </c>
      <c r="G435" s="5" t="s">
        <v>86</v>
      </c>
      <c r="H435" s="5" t="s">
        <v>87</v>
      </c>
      <c r="I435" s="5"/>
      <c r="J435" s="5"/>
      <c r="K435" s="5">
        <v>204</v>
      </c>
      <c r="L435" s="5">
        <v>13</v>
      </c>
      <c r="M435" s="5">
        <v>3</v>
      </c>
      <c r="N435" s="5" t="s">
        <v>3</v>
      </c>
      <c r="O435" s="5">
        <v>2</v>
      </c>
      <c r="P435" s="5">
        <f>ROUND(Source!DJ421,O435)</f>
        <v>15926.03</v>
      </c>
      <c r="Q435" s="5"/>
      <c r="R435" s="5"/>
      <c r="S435" s="5"/>
      <c r="T435" s="5"/>
      <c r="U435" s="5"/>
      <c r="V435" s="5"/>
      <c r="W435" s="5">
        <v>588.98</v>
      </c>
      <c r="X435" s="5">
        <v>1</v>
      </c>
      <c r="Y435" s="5">
        <v>588.98</v>
      </c>
      <c r="Z435" s="5">
        <v>15926.03</v>
      </c>
      <c r="AA435" s="5">
        <v>1</v>
      </c>
      <c r="AB435" s="5">
        <v>15926.03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205</v>
      </c>
      <c r="F436" s="5">
        <f>ROUND(Source!S421,O436)</f>
        <v>1528.73</v>
      </c>
      <c r="G436" s="5" t="s">
        <v>88</v>
      </c>
      <c r="H436" s="5" t="s">
        <v>89</v>
      </c>
      <c r="I436" s="5"/>
      <c r="J436" s="5"/>
      <c r="K436" s="5">
        <v>205</v>
      </c>
      <c r="L436" s="5">
        <v>14</v>
      </c>
      <c r="M436" s="5">
        <v>3</v>
      </c>
      <c r="N436" s="5" t="s">
        <v>3</v>
      </c>
      <c r="O436" s="5">
        <v>2</v>
      </c>
      <c r="P436" s="5">
        <f>ROUND(Source!DK421,O436)</f>
        <v>41336.86</v>
      </c>
      <c r="Q436" s="5"/>
      <c r="R436" s="5"/>
      <c r="S436" s="5"/>
      <c r="T436" s="5"/>
      <c r="U436" s="5"/>
      <c r="V436" s="5"/>
      <c r="W436" s="5">
        <v>1528.73</v>
      </c>
      <c r="X436" s="5">
        <v>1</v>
      </c>
      <c r="Y436" s="5">
        <v>1528.73</v>
      </c>
      <c r="Z436" s="5">
        <v>41336.86</v>
      </c>
      <c r="AA436" s="5">
        <v>1</v>
      </c>
      <c r="AB436" s="5">
        <v>41336.86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232</v>
      </c>
      <c r="F437" s="5">
        <f>ROUND(Source!BC421,O437)</f>
        <v>0</v>
      </c>
      <c r="G437" s="5" t="s">
        <v>90</v>
      </c>
      <c r="H437" s="5" t="s">
        <v>91</v>
      </c>
      <c r="I437" s="5"/>
      <c r="J437" s="5"/>
      <c r="K437" s="5">
        <v>232</v>
      </c>
      <c r="L437" s="5">
        <v>15</v>
      </c>
      <c r="M437" s="5">
        <v>3</v>
      </c>
      <c r="N437" s="5" t="s">
        <v>3</v>
      </c>
      <c r="O437" s="5">
        <v>2</v>
      </c>
      <c r="P437" s="5">
        <f>ROUND(Source!EU421,O437)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1</v>
      </c>
      <c r="C438" s="5">
        <v>0</v>
      </c>
      <c r="D438" s="5">
        <v>1</v>
      </c>
      <c r="E438" s="5">
        <v>214</v>
      </c>
      <c r="F438" s="5">
        <f>ROUND(Source!AS421,O438)</f>
        <v>71984.08</v>
      </c>
      <c r="G438" s="5" t="s">
        <v>92</v>
      </c>
      <c r="H438" s="5" t="s">
        <v>93</v>
      </c>
      <c r="I438" s="5"/>
      <c r="J438" s="5"/>
      <c r="K438" s="5">
        <v>214</v>
      </c>
      <c r="L438" s="5">
        <v>16</v>
      </c>
      <c r="M438" s="5">
        <v>1</v>
      </c>
      <c r="N438" s="5" t="s">
        <v>3</v>
      </c>
      <c r="O438" s="5">
        <v>2</v>
      </c>
      <c r="P438" s="5">
        <f>ROUND(Source!EK421,O438)</f>
        <v>641778.85</v>
      </c>
      <c r="Q438" s="5"/>
      <c r="R438" s="5"/>
      <c r="S438" s="5"/>
      <c r="T438" s="5"/>
      <c r="U438" s="5"/>
      <c r="V438" s="5"/>
      <c r="W438" s="5">
        <v>71984.08</v>
      </c>
      <c r="X438" s="5">
        <v>1</v>
      </c>
      <c r="Y438" s="5">
        <v>71984.08</v>
      </c>
      <c r="Z438" s="5">
        <v>641778.85</v>
      </c>
      <c r="AA438" s="5">
        <v>1</v>
      </c>
      <c r="AB438" s="5">
        <v>641778.85</v>
      </c>
    </row>
    <row r="439" spans="1:28" x14ac:dyDescent="0.2">
      <c r="A439" s="5">
        <v>50</v>
      </c>
      <c r="B439" s="5">
        <v>1</v>
      </c>
      <c r="C439" s="5">
        <v>0</v>
      </c>
      <c r="D439" s="5">
        <v>1</v>
      </c>
      <c r="E439" s="5">
        <v>215</v>
      </c>
      <c r="F439" s="5">
        <f>ROUND(Source!AT421,O439)</f>
        <v>9167.3700000000008</v>
      </c>
      <c r="G439" s="5" t="s">
        <v>94</v>
      </c>
      <c r="H439" s="5" t="s">
        <v>95</v>
      </c>
      <c r="I439" s="5"/>
      <c r="J439" s="5"/>
      <c r="K439" s="5">
        <v>215</v>
      </c>
      <c r="L439" s="5">
        <v>17</v>
      </c>
      <c r="M439" s="5">
        <v>1</v>
      </c>
      <c r="N439" s="5" t="s">
        <v>3</v>
      </c>
      <c r="O439" s="5">
        <v>2</v>
      </c>
      <c r="P439" s="5">
        <f>ROUND(Source!EL421,O439)</f>
        <v>58661.57</v>
      </c>
      <c r="Q439" s="5"/>
      <c r="R439" s="5"/>
      <c r="S439" s="5"/>
      <c r="T439" s="5"/>
      <c r="U439" s="5"/>
      <c r="V439" s="5"/>
      <c r="W439" s="5">
        <v>9167.3700000000008</v>
      </c>
      <c r="X439" s="5">
        <v>1</v>
      </c>
      <c r="Y439" s="5">
        <v>9167.3700000000008</v>
      </c>
      <c r="Z439" s="5">
        <v>58661.57</v>
      </c>
      <c r="AA439" s="5">
        <v>1</v>
      </c>
      <c r="AB439" s="5">
        <v>58661.57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217</v>
      </c>
      <c r="F440" s="5">
        <f>ROUND(Source!AU421,O440)</f>
        <v>0</v>
      </c>
      <c r="G440" s="5" t="s">
        <v>96</v>
      </c>
      <c r="H440" s="5" t="s">
        <v>97</v>
      </c>
      <c r="I440" s="5"/>
      <c r="J440" s="5"/>
      <c r="K440" s="5">
        <v>217</v>
      </c>
      <c r="L440" s="5">
        <v>18</v>
      </c>
      <c r="M440" s="5">
        <v>1</v>
      </c>
      <c r="N440" s="5" t="s">
        <v>3</v>
      </c>
      <c r="O440" s="5">
        <v>2</v>
      </c>
      <c r="P440" s="5">
        <f>ROUND(Source!EM421,O440)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230</v>
      </c>
      <c r="F441" s="5">
        <f>ROUND(Source!BA421,O441)</f>
        <v>0</v>
      </c>
      <c r="G441" s="5" t="s">
        <v>98</v>
      </c>
      <c r="H441" s="5" t="s">
        <v>99</v>
      </c>
      <c r="I441" s="5"/>
      <c r="J441" s="5"/>
      <c r="K441" s="5">
        <v>230</v>
      </c>
      <c r="L441" s="5">
        <v>19</v>
      </c>
      <c r="M441" s="5">
        <v>3</v>
      </c>
      <c r="N441" s="5" t="s">
        <v>3</v>
      </c>
      <c r="O441" s="5">
        <v>2</v>
      </c>
      <c r="P441" s="5">
        <f>ROUND(Source!ES421,O441)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206</v>
      </c>
      <c r="F442" s="5">
        <f>ROUND(Source!T421,O442)</f>
        <v>0</v>
      </c>
      <c r="G442" s="5" t="s">
        <v>100</v>
      </c>
      <c r="H442" s="5" t="s">
        <v>101</v>
      </c>
      <c r="I442" s="5"/>
      <c r="J442" s="5"/>
      <c r="K442" s="5">
        <v>206</v>
      </c>
      <c r="L442" s="5">
        <v>20</v>
      </c>
      <c r="M442" s="5">
        <v>3</v>
      </c>
      <c r="N442" s="5" t="s">
        <v>3</v>
      </c>
      <c r="O442" s="5">
        <v>2</v>
      </c>
      <c r="P442" s="5">
        <f>ROUND(Source!DL421,O442)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207</v>
      </c>
      <c r="F443" s="5">
        <f>Source!U421</f>
        <v>129.17023844200003</v>
      </c>
      <c r="G443" s="5" t="s">
        <v>102</v>
      </c>
      <c r="H443" s="5" t="s">
        <v>103</v>
      </c>
      <c r="I443" s="5"/>
      <c r="J443" s="5"/>
      <c r="K443" s="5">
        <v>207</v>
      </c>
      <c r="L443" s="5">
        <v>21</v>
      </c>
      <c r="M443" s="5">
        <v>3</v>
      </c>
      <c r="N443" s="5" t="s">
        <v>3</v>
      </c>
      <c r="O443" s="5">
        <v>-1</v>
      </c>
      <c r="P443" s="5">
        <f>Source!DM421</f>
        <v>129.17023844200003</v>
      </c>
      <c r="Q443" s="5"/>
      <c r="R443" s="5"/>
      <c r="S443" s="5"/>
      <c r="T443" s="5"/>
      <c r="U443" s="5"/>
      <c r="V443" s="5"/>
      <c r="W443" s="5">
        <v>129.170238442</v>
      </c>
      <c r="X443" s="5">
        <v>1</v>
      </c>
      <c r="Y443" s="5">
        <v>129.170238442</v>
      </c>
      <c r="Z443" s="5">
        <v>129.170238442</v>
      </c>
      <c r="AA443" s="5">
        <v>1</v>
      </c>
      <c r="AB443" s="5">
        <v>129.170238442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208</v>
      </c>
      <c r="F444" s="5">
        <f>Source!V421</f>
        <v>0</v>
      </c>
      <c r="G444" s="5" t="s">
        <v>104</v>
      </c>
      <c r="H444" s="5" t="s">
        <v>105</v>
      </c>
      <c r="I444" s="5"/>
      <c r="J444" s="5"/>
      <c r="K444" s="5">
        <v>208</v>
      </c>
      <c r="L444" s="5">
        <v>22</v>
      </c>
      <c r="M444" s="5">
        <v>3</v>
      </c>
      <c r="N444" s="5" t="s">
        <v>3</v>
      </c>
      <c r="O444" s="5">
        <v>-1</v>
      </c>
      <c r="P444" s="5">
        <f>Source!DN421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209</v>
      </c>
      <c r="F445" s="5">
        <f>ROUND(Source!W421,O445)</f>
        <v>0</v>
      </c>
      <c r="G445" s="5" t="s">
        <v>106</v>
      </c>
      <c r="H445" s="5" t="s">
        <v>107</v>
      </c>
      <c r="I445" s="5"/>
      <c r="J445" s="5"/>
      <c r="K445" s="5">
        <v>209</v>
      </c>
      <c r="L445" s="5">
        <v>23</v>
      </c>
      <c r="M445" s="5">
        <v>3</v>
      </c>
      <c r="N445" s="5" t="s">
        <v>3</v>
      </c>
      <c r="O445" s="5">
        <v>2</v>
      </c>
      <c r="P445" s="5">
        <f>ROUND(Source!DO421,O445)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233</v>
      </c>
      <c r="F446" s="5">
        <f>ROUND(Source!BD421,O446)</f>
        <v>0</v>
      </c>
      <c r="G446" s="5" t="s">
        <v>108</v>
      </c>
      <c r="H446" s="5" t="s">
        <v>109</v>
      </c>
      <c r="I446" s="5"/>
      <c r="J446" s="5"/>
      <c r="K446" s="5">
        <v>233</v>
      </c>
      <c r="L446" s="5">
        <v>24</v>
      </c>
      <c r="M446" s="5">
        <v>3</v>
      </c>
      <c r="N446" s="5" t="s">
        <v>3</v>
      </c>
      <c r="O446" s="5">
        <v>2</v>
      </c>
      <c r="P446" s="5">
        <f>ROUND(Source!EV421,O446)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210</v>
      </c>
      <c r="F447" s="5">
        <f>ROUND(Source!X421,O447)</f>
        <v>1707.41</v>
      </c>
      <c r="G447" s="5" t="s">
        <v>110</v>
      </c>
      <c r="H447" s="5" t="s">
        <v>111</v>
      </c>
      <c r="I447" s="5"/>
      <c r="J447" s="5"/>
      <c r="K447" s="5">
        <v>210</v>
      </c>
      <c r="L447" s="5">
        <v>25</v>
      </c>
      <c r="M447" s="5">
        <v>3</v>
      </c>
      <c r="N447" s="5" t="s">
        <v>3</v>
      </c>
      <c r="O447" s="5">
        <v>2</v>
      </c>
      <c r="P447" s="5">
        <f>ROUND(Source!DP421,O447)</f>
        <v>38067.17</v>
      </c>
      <c r="Q447" s="5"/>
      <c r="R447" s="5"/>
      <c r="S447" s="5"/>
      <c r="T447" s="5"/>
      <c r="U447" s="5"/>
      <c r="V447" s="5"/>
      <c r="W447" s="5">
        <v>1707.41</v>
      </c>
      <c r="X447" s="5">
        <v>1</v>
      </c>
      <c r="Y447" s="5">
        <v>1707.41</v>
      </c>
      <c r="Z447" s="5">
        <v>38067.17</v>
      </c>
      <c r="AA447" s="5">
        <v>1</v>
      </c>
      <c r="AB447" s="5">
        <v>38067.17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211</v>
      </c>
      <c r="F448" s="5">
        <f>ROUND(Source!Y421,O448)</f>
        <v>1175.3699999999999</v>
      </c>
      <c r="G448" s="5" t="s">
        <v>112</v>
      </c>
      <c r="H448" s="5" t="s">
        <v>113</v>
      </c>
      <c r="I448" s="5"/>
      <c r="J448" s="5"/>
      <c r="K448" s="5">
        <v>211</v>
      </c>
      <c r="L448" s="5">
        <v>26</v>
      </c>
      <c r="M448" s="5">
        <v>3</v>
      </c>
      <c r="N448" s="5" t="s">
        <v>3</v>
      </c>
      <c r="O448" s="5">
        <v>2</v>
      </c>
      <c r="P448" s="5">
        <f>ROUND(Source!DQ421,O448)</f>
        <v>17155.689999999999</v>
      </c>
      <c r="Q448" s="5"/>
      <c r="R448" s="5"/>
      <c r="S448" s="5"/>
      <c r="T448" s="5"/>
      <c r="U448" s="5"/>
      <c r="V448" s="5"/>
      <c r="W448" s="5">
        <v>1175.3699999999999</v>
      </c>
      <c r="X448" s="5">
        <v>1</v>
      </c>
      <c r="Y448" s="5">
        <v>1175.3699999999999</v>
      </c>
      <c r="Z448" s="5">
        <v>17155.689999999999</v>
      </c>
      <c r="AA448" s="5">
        <v>1</v>
      </c>
      <c r="AB448" s="5">
        <v>17155.689999999999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224</v>
      </c>
      <c r="F449" s="5">
        <f>ROUND(Source!AR421,O449)</f>
        <v>81151.45</v>
      </c>
      <c r="G449" s="5" t="s">
        <v>114</v>
      </c>
      <c r="H449" s="5" t="s">
        <v>115</v>
      </c>
      <c r="I449" s="5"/>
      <c r="J449" s="5"/>
      <c r="K449" s="5">
        <v>224</v>
      </c>
      <c r="L449" s="5">
        <v>27</v>
      </c>
      <c r="M449" s="5">
        <v>3</v>
      </c>
      <c r="N449" s="5" t="s">
        <v>3</v>
      </c>
      <c r="O449" s="5">
        <v>2</v>
      </c>
      <c r="P449" s="5">
        <f>ROUND(Source!EJ421,O449)</f>
        <v>700440.42</v>
      </c>
      <c r="Q449" s="5"/>
      <c r="R449" s="5"/>
      <c r="S449" s="5"/>
      <c r="T449" s="5"/>
      <c r="U449" s="5"/>
      <c r="V449" s="5"/>
      <c r="W449" s="5">
        <v>81151.45</v>
      </c>
      <c r="X449" s="5">
        <v>1</v>
      </c>
      <c r="Y449" s="5">
        <v>81151.45</v>
      </c>
      <c r="Z449" s="5">
        <v>700440.42</v>
      </c>
      <c r="AA449" s="5">
        <v>1</v>
      </c>
      <c r="AB449" s="5">
        <v>700440.42</v>
      </c>
    </row>
    <row r="450" spans="1:28" x14ac:dyDescent="0.2">
      <c r="A450" s="5">
        <v>50</v>
      </c>
      <c r="B450" s="5">
        <v>1</v>
      </c>
      <c r="C450" s="5">
        <v>0</v>
      </c>
      <c r="D450" s="5">
        <v>2</v>
      </c>
      <c r="E450" s="5">
        <v>0</v>
      </c>
      <c r="F450" s="5">
        <f>ROUND(F449,O450)</f>
        <v>81151.45</v>
      </c>
      <c r="G450" s="5" t="s">
        <v>353</v>
      </c>
      <c r="H450" s="5" t="s">
        <v>114</v>
      </c>
      <c r="I450" s="5"/>
      <c r="J450" s="5"/>
      <c r="K450" s="5">
        <v>212</v>
      </c>
      <c r="L450" s="5">
        <v>28</v>
      </c>
      <c r="M450" s="5">
        <v>0</v>
      </c>
      <c r="N450" s="5" t="s">
        <v>3</v>
      </c>
      <c r="O450" s="5">
        <v>2</v>
      </c>
      <c r="P450" s="5">
        <f>ROUND(P449,O450)</f>
        <v>700440.42</v>
      </c>
      <c r="Q450" s="5"/>
      <c r="R450" s="5"/>
      <c r="S450" s="5"/>
      <c r="T450" s="5"/>
      <c r="U450" s="5"/>
      <c r="V450" s="5"/>
      <c r="W450" s="5">
        <v>81151.45</v>
      </c>
      <c r="X450" s="5">
        <v>1</v>
      </c>
      <c r="Y450" s="5">
        <v>81151.45</v>
      </c>
      <c r="Z450" s="5">
        <v>700440.42</v>
      </c>
      <c r="AA450" s="5">
        <v>1</v>
      </c>
      <c r="AB450" s="5">
        <v>700440.42</v>
      </c>
    </row>
    <row r="451" spans="1:28" x14ac:dyDescent="0.2">
      <c r="A451" s="5">
        <v>50</v>
      </c>
      <c r="B451" s="5">
        <v>0</v>
      </c>
      <c r="C451" s="5">
        <v>0</v>
      </c>
      <c r="D451" s="5">
        <v>2</v>
      </c>
      <c r="E451" s="5">
        <v>0</v>
      </c>
      <c r="F451" s="5">
        <f>ROUND(F450*20/100,O451)</f>
        <v>16230.29</v>
      </c>
      <c r="G451" s="5" t="s">
        <v>354</v>
      </c>
      <c r="H451" s="5" t="s">
        <v>355</v>
      </c>
      <c r="I451" s="5"/>
      <c r="J451" s="5"/>
      <c r="K451" s="5">
        <v>212</v>
      </c>
      <c r="L451" s="5">
        <v>29</v>
      </c>
      <c r="M451" s="5">
        <v>3</v>
      </c>
      <c r="N451" s="5" t="s">
        <v>3</v>
      </c>
      <c r="O451" s="5">
        <v>2</v>
      </c>
      <c r="P451" s="5">
        <f>ROUND(P450*20/100,O451)</f>
        <v>140088.07999999999</v>
      </c>
      <c r="Q451" s="5"/>
      <c r="R451" s="5"/>
      <c r="S451" s="5"/>
      <c r="T451" s="5"/>
      <c r="U451" s="5"/>
      <c r="V451" s="5"/>
      <c r="W451" s="5">
        <v>16230.29</v>
      </c>
      <c r="X451" s="5">
        <v>1</v>
      </c>
      <c r="Y451" s="5">
        <v>16230.29</v>
      </c>
      <c r="Z451" s="5">
        <v>140088.07999999999</v>
      </c>
      <c r="AA451" s="5">
        <v>1</v>
      </c>
      <c r="AB451" s="5">
        <v>140088.07999999999</v>
      </c>
    </row>
    <row r="452" spans="1:28" x14ac:dyDescent="0.2">
      <c r="A452" s="5">
        <v>50</v>
      </c>
      <c r="B452" s="5">
        <v>0</v>
      </c>
      <c r="C452" s="5">
        <v>0</v>
      </c>
      <c r="D452" s="5">
        <v>2</v>
      </c>
      <c r="E452" s="5">
        <v>0</v>
      </c>
      <c r="F452" s="5">
        <f>ROUND(F450+F451,O452)</f>
        <v>97381.74</v>
      </c>
      <c r="G452" s="5" t="s">
        <v>356</v>
      </c>
      <c r="H452" s="5" t="s">
        <v>357</v>
      </c>
      <c r="I452" s="5"/>
      <c r="J452" s="5"/>
      <c r="K452" s="5">
        <v>212</v>
      </c>
      <c r="L452" s="5">
        <v>30</v>
      </c>
      <c r="M452" s="5">
        <v>3</v>
      </c>
      <c r="N452" s="5" t="s">
        <v>3</v>
      </c>
      <c r="O452" s="5">
        <v>2</v>
      </c>
      <c r="P452" s="5">
        <f>ROUND(P450+P451,O452)</f>
        <v>840528.5</v>
      </c>
      <c r="Q452" s="5"/>
      <c r="R452" s="5"/>
      <c r="S452" s="5"/>
      <c r="T452" s="5"/>
      <c r="U452" s="5"/>
      <c r="V452" s="5"/>
      <c r="W452" s="5">
        <v>97381.74</v>
      </c>
      <c r="X452" s="5">
        <v>1</v>
      </c>
      <c r="Y452" s="5">
        <v>97381.74</v>
      </c>
      <c r="Z452" s="5">
        <v>840528.5</v>
      </c>
      <c r="AA452" s="5">
        <v>1</v>
      </c>
      <c r="AB452" s="5">
        <v>840528.5</v>
      </c>
    </row>
    <row r="454" spans="1:28" x14ac:dyDescent="0.2">
      <c r="A454" s="6">
        <v>61</v>
      </c>
      <c r="B454" s="6"/>
      <c r="C454" s="6"/>
      <c r="D454" s="6"/>
      <c r="E454" s="6"/>
      <c r="F454" s="6">
        <v>10</v>
      </c>
      <c r="G454" s="6" t="s">
        <v>358</v>
      </c>
      <c r="H454" s="6" t="s">
        <v>359</v>
      </c>
    </row>
    <row r="455" spans="1:28" x14ac:dyDescent="0.2">
      <c r="A455" s="6">
        <v>61</v>
      </c>
      <c r="B455" s="6"/>
      <c r="C455" s="6"/>
      <c r="D455" s="6"/>
      <c r="E455" s="6"/>
      <c r="F455" s="6">
        <v>1900</v>
      </c>
      <c r="G455" s="6" t="s">
        <v>360</v>
      </c>
      <c r="H455" s="6" t="s">
        <v>361</v>
      </c>
    </row>
    <row r="456" spans="1:28" x14ac:dyDescent="0.2">
      <c r="A456" s="6">
        <v>61</v>
      </c>
      <c r="B456" s="6"/>
      <c r="C456" s="6"/>
      <c r="D456" s="6"/>
      <c r="E456" s="6"/>
      <c r="F456" s="6">
        <v>1800</v>
      </c>
      <c r="G456" s="6" t="s">
        <v>362</v>
      </c>
      <c r="H456" s="6" t="s">
        <v>361</v>
      </c>
    </row>
    <row r="457" spans="1:28" x14ac:dyDescent="0.2">
      <c r="A457" s="6">
        <v>61</v>
      </c>
      <c r="B457" s="6"/>
      <c r="C457" s="6"/>
      <c r="D457" s="6"/>
      <c r="E457" s="6"/>
      <c r="F457" s="6">
        <v>2</v>
      </c>
      <c r="G457" s="6" t="s">
        <v>363</v>
      </c>
      <c r="H457" s="6" t="s">
        <v>364</v>
      </c>
    </row>
    <row r="458" spans="1:28" x14ac:dyDescent="0.2">
      <c r="A458" s="6">
        <v>61</v>
      </c>
      <c r="B458" s="6"/>
      <c r="C458" s="6"/>
      <c r="D458" s="6"/>
      <c r="E458" s="6"/>
      <c r="F458" s="6">
        <v>10</v>
      </c>
      <c r="G458" s="6" t="s">
        <v>365</v>
      </c>
      <c r="H458" s="6" t="s">
        <v>365</v>
      </c>
    </row>
    <row r="459" spans="1:28" x14ac:dyDescent="0.2">
      <c r="A459" s="6">
        <v>61</v>
      </c>
      <c r="B459" s="6"/>
      <c r="C459" s="6"/>
      <c r="D459" s="6"/>
      <c r="E459" s="6"/>
      <c r="F459" s="6">
        <v>3</v>
      </c>
      <c r="G459" s="6" t="s">
        <v>366</v>
      </c>
      <c r="H459" s="6" t="s">
        <v>367</v>
      </c>
    </row>
    <row r="460" spans="1:28" x14ac:dyDescent="0.2">
      <c r="A460" s="6">
        <v>61</v>
      </c>
      <c r="B460" s="6"/>
      <c r="C460" s="6"/>
      <c r="D460" s="6"/>
      <c r="E460" s="6"/>
      <c r="F460" s="6">
        <v>2400</v>
      </c>
      <c r="G460" s="6" t="s">
        <v>368</v>
      </c>
      <c r="H460" s="6" t="s">
        <v>369</v>
      </c>
    </row>
    <row r="461" spans="1:28" x14ac:dyDescent="0.2">
      <c r="A461" s="6">
        <v>61</v>
      </c>
      <c r="B461" s="6"/>
      <c r="C461" s="6"/>
      <c r="D461" s="6"/>
      <c r="E461" s="6"/>
      <c r="F461" s="6">
        <v>0</v>
      </c>
      <c r="G461" s="6" t="s">
        <v>370</v>
      </c>
      <c r="H461" s="6" t="s">
        <v>371</v>
      </c>
    </row>
    <row r="462" spans="1:28" x14ac:dyDescent="0.2">
      <c r="A462" s="6">
        <v>61</v>
      </c>
      <c r="B462" s="6"/>
      <c r="C462" s="6"/>
      <c r="D462" s="6"/>
      <c r="E462" s="6"/>
      <c r="F462" s="6">
        <v>12</v>
      </c>
      <c r="G462" s="6" t="s">
        <v>372</v>
      </c>
      <c r="H462" s="6" t="s">
        <v>371</v>
      </c>
    </row>
    <row r="463" spans="1:28" x14ac:dyDescent="0.2">
      <c r="A463" s="6">
        <v>61</v>
      </c>
      <c r="B463" s="6"/>
      <c r="C463" s="6"/>
      <c r="D463" s="6"/>
      <c r="E463" s="6"/>
      <c r="F463" s="6">
        <v>0</v>
      </c>
      <c r="G463" s="6" t="s">
        <v>373</v>
      </c>
      <c r="H463" s="6" t="s">
        <v>371</v>
      </c>
    </row>
    <row r="464" spans="1:28" x14ac:dyDescent="0.2">
      <c r="A464" s="6">
        <v>61</v>
      </c>
      <c r="B464" s="6"/>
      <c r="C464" s="6"/>
      <c r="D464" s="6"/>
      <c r="E464" s="6"/>
      <c r="F464" s="6">
        <v>0</v>
      </c>
      <c r="G464" s="6" t="s">
        <v>374</v>
      </c>
      <c r="H464" s="6" t="s">
        <v>371</v>
      </c>
    </row>
    <row r="465" spans="1:50" x14ac:dyDescent="0.2">
      <c r="A465" s="6">
        <v>61</v>
      </c>
      <c r="B465" s="6"/>
      <c r="C465" s="6"/>
      <c r="D465" s="6"/>
      <c r="E465" s="6"/>
      <c r="F465" s="6">
        <v>2</v>
      </c>
      <c r="G465" s="6" t="s">
        <v>375</v>
      </c>
      <c r="H465" s="6" t="s">
        <v>371</v>
      </c>
    </row>
    <row r="466" spans="1:50" x14ac:dyDescent="0.2">
      <c r="A466" s="6">
        <v>61</v>
      </c>
      <c r="B466" s="6"/>
      <c r="C466" s="6"/>
      <c r="D466" s="6"/>
      <c r="E466" s="6"/>
      <c r="F466" s="6">
        <v>6</v>
      </c>
      <c r="G466" s="6" t="s">
        <v>376</v>
      </c>
      <c r="H466" s="6" t="s">
        <v>371</v>
      </c>
    </row>
    <row r="467" spans="1:50" x14ac:dyDescent="0.2">
      <c r="A467" s="6">
        <v>61</v>
      </c>
      <c r="B467" s="6"/>
      <c r="C467" s="6"/>
      <c r="D467" s="6"/>
      <c r="E467" s="6"/>
      <c r="F467" s="6">
        <v>12</v>
      </c>
      <c r="G467" s="6" t="s">
        <v>377</v>
      </c>
      <c r="H467" s="6" t="s">
        <v>377</v>
      </c>
    </row>
    <row r="470" spans="1:50" x14ac:dyDescent="0.2">
      <c r="A470">
        <v>70</v>
      </c>
      <c r="B470">
        <v>1</v>
      </c>
      <c r="D470">
        <v>1</v>
      </c>
      <c r="E470" t="s">
        <v>378</v>
      </c>
      <c r="F470" t="s">
        <v>379</v>
      </c>
      <c r="G470">
        <v>0</v>
      </c>
      <c r="H470">
        <v>0</v>
      </c>
      <c r="I470" t="s">
        <v>3</v>
      </c>
      <c r="J470">
        <v>0</v>
      </c>
      <c r="K470">
        <v>0</v>
      </c>
      <c r="L470" t="s">
        <v>3</v>
      </c>
      <c r="M470" t="s">
        <v>3</v>
      </c>
      <c r="N470">
        <v>0</v>
      </c>
      <c r="O470">
        <v>0</v>
      </c>
      <c r="P470" t="s">
        <v>3</v>
      </c>
    </row>
    <row r="472" spans="1:50" x14ac:dyDescent="0.2">
      <c r="A472">
        <v>-1</v>
      </c>
    </row>
    <row r="474" spans="1:50" x14ac:dyDescent="0.2">
      <c r="A474" s="4">
        <v>75</v>
      </c>
      <c r="B474" s="4" t="s">
        <v>380</v>
      </c>
      <c r="C474" s="4">
        <v>2000</v>
      </c>
      <c r="D474" s="4">
        <v>0</v>
      </c>
      <c r="E474" s="4">
        <v>1</v>
      </c>
      <c r="F474" s="4"/>
      <c r="G474" s="4">
        <v>0</v>
      </c>
      <c r="H474" s="4">
        <v>1</v>
      </c>
      <c r="I474" s="4">
        <v>0</v>
      </c>
      <c r="J474" s="4">
        <v>1</v>
      </c>
      <c r="K474" s="4">
        <v>98</v>
      </c>
      <c r="L474" s="4">
        <v>77</v>
      </c>
      <c r="M474" s="4">
        <v>0</v>
      </c>
      <c r="N474" s="4">
        <v>432739034</v>
      </c>
      <c r="O474" s="4">
        <v>1</v>
      </c>
    </row>
    <row r="475" spans="1:50" x14ac:dyDescent="0.2">
      <c r="A475" s="4">
        <v>75</v>
      </c>
      <c r="B475" s="4" t="s">
        <v>381</v>
      </c>
      <c r="C475" s="4">
        <v>2022</v>
      </c>
      <c r="D475" s="4">
        <v>0</v>
      </c>
      <c r="E475" s="4">
        <v>10</v>
      </c>
      <c r="F475" s="4">
        <v>0</v>
      </c>
      <c r="G475" s="4">
        <v>0</v>
      </c>
      <c r="H475" s="4">
        <v>2</v>
      </c>
      <c r="I475" s="4">
        <v>1</v>
      </c>
      <c r="J475" s="4">
        <v>1</v>
      </c>
      <c r="K475" s="4">
        <v>95</v>
      </c>
      <c r="L475" s="4">
        <v>65</v>
      </c>
      <c r="M475" s="4">
        <v>1</v>
      </c>
      <c r="N475" s="4">
        <v>432738977</v>
      </c>
      <c r="O475" s="4">
        <v>2</v>
      </c>
    </row>
    <row r="476" spans="1:50" x14ac:dyDescent="0.2">
      <c r="A476" s="7">
        <v>1</v>
      </c>
      <c r="B476" s="7" t="s">
        <v>382</v>
      </c>
      <c r="C476" s="7" t="s">
        <v>383</v>
      </c>
      <c r="D476" s="7">
        <v>2022</v>
      </c>
      <c r="E476" s="7">
        <v>10</v>
      </c>
      <c r="F476" s="7">
        <v>1</v>
      </c>
      <c r="G476" s="7">
        <v>1</v>
      </c>
      <c r="H476" s="7">
        <v>0</v>
      </c>
      <c r="I476" s="7">
        <v>2</v>
      </c>
      <c r="J476" s="7">
        <v>1</v>
      </c>
      <c r="K476" s="7">
        <v>8.0500000000000007</v>
      </c>
      <c r="L476" s="7">
        <v>6.21</v>
      </c>
      <c r="M476" s="7">
        <v>1</v>
      </c>
      <c r="N476" s="7">
        <v>1</v>
      </c>
      <c r="O476" s="7">
        <v>8.0500000000000007</v>
      </c>
      <c r="P476" s="7">
        <v>6.21</v>
      </c>
      <c r="Q476" s="7">
        <v>1</v>
      </c>
      <c r="R476" s="7" t="s">
        <v>3</v>
      </c>
      <c r="S476" s="7" t="s">
        <v>3</v>
      </c>
      <c r="T476" s="7" t="s">
        <v>3</v>
      </c>
      <c r="U476" s="7" t="s">
        <v>3</v>
      </c>
      <c r="V476" s="7" t="s">
        <v>3</v>
      </c>
      <c r="W476" s="7" t="s">
        <v>3</v>
      </c>
      <c r="X476" s="7" t="s">
        <v>3</v>
      </c>
      <c r="Y476" s="7" t="s">
        <v>3</v>
      </c>
      <c r="Z476" s="7" t="s">
        <v>3</v>
      </c>
      <c r="AA476" s="7" t="s">
        <v>384</v>
      </c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>
        <v>438013550</v>
      </c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80" spans="1:50" x14ac:dyDescent="0.2">
      <c r="A480">
        <v>65</v>
      </c>
      <c r="C480">
        <v>1</v>
      </c>
      <c r="D480">
        <v>0</v>
      </c>
      <c r="E4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6"/>
  <sheetViews>
    <sheetView workbookViewId="0">
      <selection activeCell="F13" sqref="F13:F15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432739034</v>
      </c>
      <c r="E14" s="1">
        <v>432738977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17</v>
      </c>
      <c r="D16" s="8" t="s">
        <v>18</v>
      </c>
      <c r="E16" s="9">
        <f>ROUND((Source!F408)/1000,2)</f>
        <v>71.98</v>
      </c>
      <c r="F16" s="9">
        <f>ROUND((Source!F409)/1000,2)</f>
        <v>9.17</v>
      </c>
      <c r="G16" s="9">
        <f>ROUND((Source!F400)/1000,2)</f>
        <v>0</v>
      </c>
      <c r="H16" s="9">
        <f>ROUND((Source!F410)/1000+(Source!F411)/1000,2)</f>
        <v>0</v>
      </c>
      <c r="I16" s="9">
        <f>E16+F16+G16+H16</f>
        <v>81.150000000000006</v>
      </c>
      <c r="J16" s="9">
        <f>ROUND((Source!F406+Source!F405)/1000,2)</f>
        <v>2.12</v>
      </c>
      <c r="K16" s="9">
        <v>148.54</v>
      </c>
      <c r="L16" s="9">
        <v>0</v>
      </c>
      <c r="M16" s="9">
        <v>0</v>
      </c>
      <c r="N16" s="9">
        <f>I16+L16+M16</f>
        <v>81.150000000000006</v>
      </c>
      <c r="T16" s="10">
        <f>ROUND((Source!P408)/1000,2)</f>
        <v>641.78</v>
      </c>
      <c r="U16" s="10">
        <f>ROUND((Source!P409)/1000,2)</f>
        <v>58.66</v>
      </c>
      <c r="V16" s="10">
        <f>ROUND((Source!P400)/1000,2)</f>
        <v>0</v>
      </c>
      <c r="W16" s="10">
        <f>ROUND((Source!P410)/1000+(Source!P411)/1000,2)</f>
        <v>0</v>
      </c>
      <c r="X16" s="10">
        <f>T16+U16+V16+W16</f>
        <v>700.43999999999994</v>
      </c>
      <c r="Y16" s="10">
        <f>ROUND((Source!P406+Source!P405)/1000,2)</f>
        <v>57.26</v>
      </c>
      <c r="Z16" s="10">
        <v>1153.31</v>
      </c>
      <c r="AA16" s="10">
        <v>0</v>
      </c>
      <c r="AB16" s="10">
        <v>0</v>
      </c>
      <c r="AC16" s="10">
        <f>X16+AA16+AB16</f>
        <v>700.43999999999994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77237.94</v>
      </c>
      <c r="AU16" s="9">
        <v>71304.14</v>
      </c>
      <c r="AV16" s="9">
        <v>0</v>
      </c>
      <c r="AW16" s="9">
        <v>0</v>
      </c>
      <c r="AX16" s="9">
        <v>0</v>
      </c>
      <c r="AY16" s="9">
        <v>4405.07</v>
      </c>
      <c r="AZ16" s="9">
        <v>588.98</v>
      </c>
      <c r="BA16" s="9">
        <v>1528.73</v>
      </c>
      <c r="BB16" s="9">
        <v>71984.08</v>
      </c>
      <c r="BC16" s="9">
        <v>9167.3700000000008</v>
      </c>
      <c r="BD16" s="9">
        <v>0</v>
      </c>
      <c r="BE16" s="9">
        <v>0</v>
      </c>
      <c r="BF16" s="9">
        <v>129.170238442</v>
      </c>
      <c r="BG16" s="9">
        <v>0</v>
      </c>
      <c r="BH16" s="9">
        <v>0</v>
      </c>
      <c r="BI16" s="9">
        <v>1707.41</v>
      </c>
      <c r="BJ16" s="9">
        <v>1175.3699999999999</v>
      </c>
      <c r="BK16" s="9">
        <v>81151.45</v>
      </c>
      <c r="BR16" s="10">
        <v>619735.91</v>
      </c>
      <c r="BS16" s="10">
        <v>533570.66</v>
      </c>
      <c r="BT16" s="10">
        <v>0</v>
      </c>
      <c r="BU16" s="10">
        <v>0</v>
      </c>
      <c r="BV16" s="10">
        <v>0</v>
      </c>
      <c r="BW16" s="10">
        <v>44828.39</v>
      </c>
      <c r="BX16" s="10">
        <v>15926.03</v>
      </c>
      <c r="BY16" s="10">
        <v>41336.86</v>
      </c>
      <c r="BZ16" s="10">
        <v>641778.85</v>
      </c>
      <c r="CA16" s="10">
        <v>58661.57</v>
      </c>
      <c r="CB16" s="10">
        <v>0</v>
      </c>
      <c r="CC16" s="10">
        <v>0</v>
      </c>
      <c r="CD16" s="10">
        <v>129.170238442</v>
      </c>
      <c r="CE16" s="10">
        <v>0</v>
      </c>
      <c r="CF16" s="10">
        <v>0</v>
      </c>
      <c r="CG16" s="10">
        <v>38067.17</v>
      </c>
      <c r="CH16" s="10">
        <v>17155.689999999999</v>
      </c>
      <c r="CI16" s="10">
        <v>700440.42</v>
      </c>
    </row>
    <row r="18" spans="1:50" x14ac:dyDescent="0.2">
      <c r="A18">
        <v>51</v>
      </c>
      <c r="E18">
        <v>71.98</v>
      </c>
      <c r="F18">
        <v>9.17</v>
      </c>
      <c r="G18">
        <v>0</v>
      </c>
      <c r="H18">
        <v>0</v>
      </c>
      <c r="I18">
        <v>81.150000000000006</v>
      </c>
      <c r="J18">
        <v>2.12</v>
      </c>
      <c r="K18">
        <v>148.54</v>
      </c>
      <c r="L18">
        <v>0</v>
      </c>
      <c r="M18">
        <v>0</v>
      </c>
      <c r="N18">
        <v>81.150000000000006</v>
      </c>
      <c r="T18">
        <v>641.78</v>
      </c>
      <c r="U18">
        <v>58.66</v>
      </c>
      <c r="V18">
        <v>0</v>
      </c>
      <c r="W18">
        <v>0</v>
      </c>
      <c r="X18">
        <v>700.44</v>
      </c>
      <c r="Y18">
        <v>57.26</v>
      </c>
      <c r="Z18">
        <v>1153.31</v>
      </c>
      <c r="AA18">
        <v>0</v>
      </c>
      <c r="AB18">
        <v>0</v>
      </c>
      <c r="AC18">
        <v>700.44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380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0</v>
      </c>
      <c r="J24" s="4">
        <v>1</v>
      </c>
      <c r="K24" s="4">
        <v>98</v>
      </c>
      <c r="L24" s="4">
        <v>77</v>
      </c>
      <c r="M24" s="4">
        <v>0</v>
      </c>
      <c r="N24" s="4">
        <v>432739034</v>
      </c>
      <c r="O24" s="4">
        <v>1</v>
      </c>
    </row>
    <row r="25" spans="1:50" x14ac:dyDescent="0.2">
      <c r="A25" s="4">
        <v>75</v>
      </c>
      <c r="B25" s="4" t="s">
        <v>381</v>
      </c>
      <c r="C25" s="4">
        <v>2022</v>
      </c>
      <c r="D25" s="4">
        <v>0</v>
      </c>
      <c r="E25" s="4">
        <v>10</v>
      </c>
      <c r="F25" s="4">
        <v>0</v>
      </c>
      <c r="G25" s="4">
        <v>0</v>
      </c>
      <c r="H25" s="4">
        <v>2</v>
      </c>
      <c r="I25" s="4">
        <v>1</v>
      </c>
      <c r="J25" s="4">
        <v>1</v>
      </c>
      <c r="K25" s="4">
        <v>95</v>
      </c>
      <c r="L25" s="4">
        <v>65</v>
      </c>
      <c r="M25" s="4">
        <v>1</v>
      </c>
      <c r="N25" s="4">
        <v>432738977</v>
      </c>
      <c r="O25" s="4">
        <v>2</v>
      </c>
    </row>
    <row r="26" spans="1:50" x14ac:dyDescent="0.2">
      <c r="A26" s="7">
        <v>1</v>
      </c>
      <c r="B26" s="7" t="s">
        <v>382</v>
      </c>
      <c r="C26" s="7" t="s">
        <v>383</v>
      </c>
      <c r="D26" s="7">
        <v>2022</v>
      </c>
      <c r="E26" s="7">
        <v>10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8.0500000000000007</v>
      </c>
      <c r="L26" s="7">
        <v>6.21</v>
      </c>
      <c r="M26" s="7">
        <v>1</v>
      </c>
      <c r="N26" s="7">
        <v>1</v>
      </c>
      <c r="O26" s="7">
        <v>8.0500000000000007</v>
      </c>
      <c r="P26" s="7">
        <v>6.21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384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438013550</v>
      </c>
      <c r="AO26" s="7"/>
      <c r="AP26" s="7"/>
      <c r="AQ26" s="7"/>
      <c r="AR26" s="7"/>
      <c r="AS26" s="7"/>
      <c r="AT26" s="7"/>
      <c r="AU26" s="7"/>
      <c r="AV26" s="7"/>
      <c r="AW26" s="7"/>
      <c r="AX26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432739034</v>
      </c>
      <c r="C1">
        <v>438013552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W1">
        <v>0</v>
      </c>
      <c r="X1">
        <v>476480486</v>
      </c>
      <c r="Y1">
        <f>((AT1*1.05)*0.3)</f>
        <v>27.556200000000004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87.48</v>
      </c>
      <c r="AU1" t="s">
        <v>26</v>
      </c>
      <c r="AV1">
        <v>1</v>
      </c>
      <c r="AW1">
        <v>2</v>
      </c>
      <c r="AX1">
        <v>438013555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>AD1</f>
        <v>0</v>
      </c>
      <c r="CZ1">
        <f>AH1</f>
        <v>0</v>
      </c>
      <c r="DA1">
        <f>AL1</f>
        <v>1</v>
      </c>
      <c r="DB1">
        <f>ROUND(((ROUND(AT1*CZ1,2)*1.05)*0.3),6)</f>
        <v>0</v>
      </c>
      <c r="DC1">
        <f>ROUND(((ROUND(AT1*AG1,2)*1.05)*0.3),6)</f>
        <v>0</v>
      </c>
      <c r="DD1" t="s">
        <v>3</v>
      </c>
      <c r="DE1" t="s">
        <v>3</v>
      </c>
      <c r="DF1">
        <f t="shared" ref="DF1:DF21" si="0">ROUND(ROUND(AE1,2)*CX1,2)</f>
        <v>0</v>
      </c>
      <c r="DG1">
        <f t="shared" ref="DG1:DG19" si="1">ROUND(ROUND(AF1,2)*CX1,2)</f>
        <v>0</v>
      </c>
      <c r="DH1">
        <f t="shared" ref="DH1:DH19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432738977</v>
      </c>
      <c r="C2">
        <v>438013552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385</v>
      </c>
      <c r="J2" t="s">
        <v>3</v>
      </c>
      <c r="K2" t="s">
        <v>386</v>
      </c>
      <c r="L2">
        <v>1191</v>
      </c>
      <c r="N2">
        <v>1013</v>
      </c>
      <c r="O2" t="s">
        <v>387</v>
      </c>
      <c r="P2" t="s">
        <v>387</v>
      </c>
      <c r="Q2">
        <v>1</v>
      </c>
      <c r="W2">
        <v>0</v>
      </c>
      <c r="X2">
        <v>476480486</v>
      </c>
      <c r="Y2">
        <f>((AT2*1.05)*0.3)</f>
        <v>27.556200000000004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87.48</v>
      </c>
      <c r="AU2" t="s">
        <v>26</v>
      </c>
      <c r="AV2">
        <v>1</v>
      </c>
      <c r="AW2">
        <v>2</v>
      </c>
      <c r="AX2">
        <v>438013555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</v>
      </c>
      <c r="CW2">
        <v>0</v>
      </c>
      <c r="CX2">
        <f>ROUND(Y2*Source!I29,9)</f>
        <v>0</v>
      </c>
      <c r="CY2">
        <f>AD2</f>
        <v>0</v>
      </c>
      <c r="CZ2">
        <f>AH2</f>
        <v>0</v>
      </c>
      <c r="DA2">
        <f>AL2</f>
        <v>1</v>
      </c>
      <c r="DB2">
        <f>ROUND(((ROUND(AT2*CZ2,2)*1.05)*0.3),6)</f>
        <v>0</v>
      </c>
      <c r="DC2">
        <f>ROUND(((ROUND(AT2*AG2,2)*1.05)*0.3),6)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432739034</v>
      </c>
      <c r="C3">
        <v>438013556</v>
      </c>
      <c r="D3">
        <v>85329302</v>
      </c>
      <c r="E3">
        <v>14</v>
      </c>
      <c r="F3">
        <v>1</v>
      </c>
      <c r="G3">
        <v>14</v>
      </c>
      <c r="H3">
        <v>1</v>
      </c>
      <c r="I3" t="s">
        <v>385</v>
      </c>
      <c r="J3" t="s">
        <v>3</v>
      </c>
      <c r="K3" t="s">
        <v>386</v>
      </c>
      <c r="L3">
        <v>1191</v>
      </c>
      <c r="N3">
        <v>1013</v>
      </c>
      <c r="O3" t="s">
        <v>387</v>
      </c>
      <c r="P3" t="s">
        <v>387</v>
      </c>
      <c r="Q3">
        <v>1</v>
      </c>
      <c r="W3">
        <v>0</v>
      </c>
      <c r="X3">
        <v>476480486</v>
      </c>
      <c r="Y3">
        <f>((AT3*1.05)*0.8)</f>
        <v>2.5704000000000002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3.06</v>
      </c>
      <c r="AU3" t="s">
        <v>35</v>
      </c>
      <c r="AV3">
        <v>1</v>
      </c>
      <c r="AW3">
        <v>2</v>
      </c>
      <c r="AX3">
        <v>438013573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</v>
      </c>
      <c r="CW3">
        <v>0</v>
      </c>
      <c r="CX3">
        <f>ROUND(Y3*Source!I30,9)</f>
        <v>0</v>
      </c>
      <c r="CY3">
        <f>AD3</f>
        <v>0</v>
      </c>
      <c r="CZ3">
        <f>AH3</f>
        <v>0</v>
      </c>
      <c r="DA3">
        <f>AL3</f>
        <v>1</v>
      </c>
      <c r="DB3">
        <f>ROUND(((ROUND(AT3*CZ3,2)*1.05)*0.8),6)</f>
        <v>0</v>
      </c>
      <c r="DC3">
        <f>ROUND(((ROUND(AT3*AG3,2)*1.05)*0.8),6)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432739034</v>
      </c>
      <c r="C4">
        <v>438013556</v>
      </c>
      <c r="D4">
        <v>224075980</v>
      </c>
      <c r="E4">
        <v>1</v>
      </c>
      <c r="F4">
        <v>1</v>
      </c>
      <c r="G4">
        <v>14</v>
      </c>
      <c r="H4">
        <v>2</v>
      </c>
      <c r="I4" t="s">
        <v>388</v>
      </c>
      <c r="J4" t="s">
        <v>389</v>
      </c>
      <c r="K4" t="s">
        <v>390</v>
      </c>
      <c r="L4">
        <v>1368</v>
      </c>
      <c r="N4">
        <v>1011</v>
      </c>
      <c r="O4" t="s">
        <v>391</v>
      </c>
      <c r="P4" t="s">
        <v>391</v>
      </c>
      <c r="Q4">
        <v>1</v>
      </c>
      <c r="W4">
        <v>0</v>
      </c>
      <c r="X4">
        <v>-7781208</v>
      </c>
      <c r="Y4">
        <f>((AT4*1.05)*0.8)</f>
        <v>0.15960000000000002</v>
      </c>
      <c r="AA4">
        <v>0</v>
      </c>
      <c r="AB4">
        <v>83.1</v>
      </c>
      <c r="AC4">
        <v>12.62</v>
      </c>
      <c r="AD4">
        <v>0</v>
      </c>
      <c r="AE4">
        <v>0</v>
      </c>
      <c r="AF4">
        <v>83.1</v>
      </c>
      <c r="AG4">
        <v>12.62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0.19</v>
      </c>
      <c r="AU4" t="s">
        <v>35</v>
      </c>
      <c r="AV4">
        <v>0</v>
      </c>
      <c r="AW4">
        <v>2</v>
      </c>
      <c r="AX4">
        <v>438013574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</v>
      </c>
      <c r="CY4">
        <f>AB4</f>
        <v>83.1</v>
      </c>
      <c r="CZ4">
        <f>AF4</f>
        <v>83.1</v>
      </c>
      <c r="DA4">
        <f>AJ4</f>
        <v>1</v>
      </c>
      <c r="DB4">
        <f>ROUND(((ROUND(AT4*CZ4,2)*1.05)*0.8),6)</f>
        <v>13.2636</v>
      </c>
      <c r="DC4">
        <f>ROUND(((ROUND(AT4*AG4,2)*1.05)*0.8),6)</f>
        <v>2.016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DG4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432739034</v>
      </c>
      <c r="C5">
        <v>438013556</v>
      </c>
      <c r="D5">
        <v>224075622</v>
      </c>
      <c r="E5">
        <v>1</v>
      </c>
      <c r="F5">
        <v>1</v>
      </c>
      <c r="G5">
        <v>14</v>
      </c>
      <c r="H5">
        <v>2</v>
      </c>
      <c r="I5" t="s">
        <v>392</v>
      </c>
      <c r="J5" t="s">
        <v>393</v>
      </c>
      <c r="K5" t="s">
        <v>394</v>
      </c>
      <c r="L5">
        <v>1368</v>
      </c>
      <c r="N5">
        <v>1011</v>
      </c>
      <c r="O5" t="s">
        <v>391</v>
      </c>
      <c r="P5" t="s">
        <v>391</v>
      </c>
      <c r="Q5">
        <v>1</v>
      </c>
      <c r="W5">
        <v>0</v>
      </c>
      <c r="X5">
        <v>2120447496</v>
      </c>
      <c r="Y5">
        <f>((AT5*1.05)*0.8)</f>
        <v>0.57120000000000004</v>
      </c>
      <c r="AA5">
        <v>0</v>
      </c>
      <c r="AB5">
        <v>166.63</v>
      </c>
      <c r="AC5">
        <v>14.54</v>
      </c>
      <c r="AD5">
        <v>0</v>
      </c>
      <c r="AE5">
        <v>0</v>
      </c>
      <c r="AF5">
        <v>166.63</v>
      </c>
      <c r="AG5">
        <v>14.54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0.68</v>
      </c>
      <c r="AU5" t="s">
        <v>35</v>
      </c>
      <c r="AV5">
        <v>0</v>
      </c>
      <c r="AW5">
        <v>2</v>
      </c>
      <c r="AX5">
        <v>438013575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0</v>
      </c>
      <c r="CX5">
        <f>ROUND(Y5*Source!I30,9)</f>
        <v>0</v>
      </c>
      <c r="CY5">
        <f>AB5</f>
        <v>166.63</v>
      </c>
      <c r="CZ5">
        <f>AF5</f>
        <v>166.63</v>
      </c>
      <c r="DA5">
        <f>AJ5</f>
        <v>1</v>
      </c>
      <c r="DB5">
        <f>ROUND(((ROUND(AT5*CZ5,2)*1.05)*0.8),6)</f>
        <v>95.180400000000006</v>
      </c>
      <c r="DC5">
        <f>ROUND(((ROUND(AT5*AG5,2)*1.05)*0.8),6)</f>
        <v>8.3076000000000008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432739034</v>
      </c>
      <c r="C6">
        <v>438013556</v>
      </c>
      <c r="D6">
        <v>223926697</v>
      </c>
      <c r="E6">
        <v>14</v>
      </c>
      <c r="F6">
        <v>1</v>
      </c>
      <c r="G6">
        <v>14</v>
      </c>
      <c r="H6">
        <v>3</v>
      </c>
      <c r="I6" t="s">
        <v>40</v>
      </c>
      <c r="J6" t="s">
        <v>3</v>
      </c>
      <c r="K6" t="s">
        <v>41</v>
      </c>
      <c r="L6">
        <v>1348</v>
      </c>
      <c r="N6">
        <v>1009</v>
      </c>
      <c r="O6" t="s">
        <v>42</v>
      </c>
      <c r="P6" t="s">
        <v>42</v>
      </c>
      <c r="Q6">
        <v>1000</v>
      </c>
      <c r="W6">
        <v>0</v>
      </c>
      <c r="X6">
        <v>-1358934607</v>
      </c>
      <c r="Y6">
        <f t="shared" ref="Y6:Y18" si="4">(AT6*0)</f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0</v>
      </c>
      <c r="AU6" t="s">
        <v>25</v>
      </c>
      <c r="AV6">
        <v>0</v>
      </c>
      <c r="AW6">
        <v>2</v>
      </c>
      <c r="AX6">
        <v>438013576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ROUND(Y6*Source!I30,9)</f>
        <v>0</v>
      </c>
      <c r="CY6">
        <f t="shared" ref="CY6:CY18" si="5">AA6</f>
        <v>0</v>
      </c>
      <c r="CZ6">
        <f t="shared" ref="CZ6:CZ18" si="6">AE6</f>
        <v>0</v>
      </c>
      <c r="DA6">
        <f t="shared" ref="DA6:DA18" si="7">AI6</f>
        <v>1</v>
      </c>
      <c r="DB6">
        <f t="shared" ref="DB6:DB18" si="8">ROUND((ROUND(AT6*CZ6,2)*0),6)</f>
        <v>0</v>
      </c>
      <c r="DC6">
        <f t="shared" ref="DC6:DC18" si="9">ROUND((ROUND(AT6*AG6,2)*0),6)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ref="DJ6:DJ18" si="10"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432739034</v>
      </c>
      <c r="C7">
        <v>438013556</v>
      </c>
      <c r="D7">
        <v>224074550</v>
      </c>
      <c r="E7">
        <v>1</v>
      </c>
      <c r="F7">
        <v>1</v>
      </c>
      <c r="G7">
        <v>14</v>
      </c>
      <c r="H7">
        <v>3</v>
      </c>
      <c r="I7" t="s">
        <v>395</v>
      </c>
      <c r="J7" t="s">
        <v>396</v>
      </c>
      <c r="K7" t="s">
        <v>397</v>
      </c>
      <c r="L7">
        <v>1348</v>
      </c>
      <c r="N7">
        <v>1009</v>
      </c>
      <c r="O7" t="s">
        <v>42</v>
      </c>
      <c r="P7" t="s">
        <v>42</v>
      </c>
      <c r="Q7">
        <v>1000</v>
      </c>
      <c r="W7">
        <v>0</v>
      </c>
      <c r="X7">
        <v>6628771</v>
      </c>
      <c r="Y7">
        <f t="shared" si="4"/>
        <v>0</v>
      </c>
      <c r="AA7">
        <v>18504.150000000001</v>
      </c>
      <c r="AB7">
        <v>0</v>
      </c>
      <c r="AC7">
        <v>0</v>
      </c>
      <c r="AD7">
        <v>0</v>
      </c>
      <c r="AE7">
        <v>18504.150000000001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3.0000000000000001E-5</v>
      </c>
      <c r="AU7" t="s">
        <v>25</v>
      </c>
      <c r="AV7">
        <v>0</v>
      </c>
      <c r="AW7">
        <v>2</v>
      </c>
      <c r="AX7">
        <v>438013577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ROUND(Y7*Source!I30,9)</f>
        <v>0</v>
      </c>
      <c r="CY7">
        <f t="shared" si="5"/>
        <v>18504.150000000001</v>
      </c>
      <c r="CZ7">
        <f t="shared" si="6"/>
        <v>18504.150000000001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432739034</v>
      </c>
      <c r="C8">
        <v>438013556</v>
      </c>
      <c r="D8">
        <v>82377655</v>
      </c>
      <c r="E8">
        <v>1</v>
      </c>
      <c r="F8">
        <v>1</v>
      </c>
      <c r="G8">
        <v>14</v>
      </c>
      <c r="H8">
        <v>3</v>
      </c>
      <c r="I8" t="s">
        <v>398</v>
      </c>
      <c r="J8" t="s">
        <v>399</v>
      </c>
      <c r="K8" t="s">
        <v>400</v>
      </c>
      <c r="L8">
        <v>1346</v>
      </c>
      <c r="N8">
        <v>1009</v>
      </c>
      <c r="O8" t="s">
        <v>344</v>
      </c>
      <c r="P8" t="s">
        <v>344</v>
      </c>
      <c r="Q8">
        <v>1</v>
      </c>
      <c r="W8">
        <v>0</v>
      </c>
      <c r="X8">
        <v>-1299596119</v>
      </c>
      <c r="Y8">
        <f t="shared" si="4"/>
        <v>0</v>
      </c>
      <c r="AA8">
        <v>1.61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0.02</v>
      </c>
      <c r="AU8" t="s">
        <v>25</v>
      </c>
      <c r="AV8">
        <v>0</v>
      </c>
      <c r="AW8">
        <v>2</v>
      </c>
      <c r="AX8">
        <v>438013578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ROUND(Y8*Source!I30,9)</f>
        <v>0</v>
      </c>
      <c r="CY8">
        <f t="shared" si="5"/>
        <v>1.61</v>
      </c>
      <c r="CZ8">
        <f t="shared" si="6"/>
        <v>1.61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432739034</v>
      </c>
      <c r="C9">
        <v>438013556</v>
      </c>
      <c r="D9">
        <v>208786738</v>
      </c>
      <c r="E9">
        <v>1</v>
      </c>
      <c r="F9">
        <v>1</v>
      </c>
      <c r="G9">
        <v>14</v>
      </c>
      <c r="H9">
        <v>3</v>
      </c>
      <c r="I9" t="s">
        <v>401</v>
      </c>
      <c r="J9" t="s">
        <v>402</v>
      </c>
      <c r="K9" t="s">
        <v>403</v>
      </c>
      <c r="L9">
        <v>1348</v>
      </c>
      <c r="N9">
        <v>1009</v>
      </c>
      <c r="O9" t="s">
        <v>42</v>
      </c>
      <c r="P9" t="s">
        <v>42</v>
      </c>
      <c r="Q9">
        <v>1000</v>
      </c>
      <c r="W9">
        <v>0</v>
      </c>
      <c r="X9">
        <v>1708694938</v>
      </c>
      <c r="Y9">
        <f t="shared" si="4"/>
        <v>0</v>
      </c>
      <c r="AA9">
        <v>20009.47</v>
      </c>
      <c r="AB9">
        <v>0</v>
      </c>
      <c r="AC9">
        <v>0</v>
      </c>
      <c r="AD9">
        <v>0</v>
      </c>
      <c r="AE9">
        <v>20009.47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4.0000000000000002E-4</v>
      </c>
      <c r="AU9" t="s">
        <v>25</v>
      </c>
      <c r="AV9">
        <v>0</v>
      </c>
      <c r="AW9">
        <v>2</v>
      </c>
      <c r="AX9">
        <v>438013579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ROUND(Y9*Source!I30,9)</f>
        <v>0</v>
      </c>
      <c r="CY9">
        <f t="shared" si="5"/>
        <v>20009.47</v>
      </c>
      <c r="CZ9">
        <f t="shared" si="6"/>
        <v>20009.47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432739034</v>
      </c>
      <c r="C10">
        <v>438013556</v>
      </c>
      <c r="D10">
        <v>208786748</v>
      </c>
      <c r="E10">
        <v>1</v>
      </c>
      <c r="F10">
        <v>1</v>
      </c>
      <c r="G10">
        <v>14</v>
      </c>
      <c r="H10">
        <v>3</v>
      </c>
      <c r="I10" t="s">
        <v>404</v>
      </c>
      <c r="J10" t="s">
        <v>405</v>
      </c>
      <c r="K10" t="s">
        <v>406</v>
      </c>
      <c r="L10">
        <v>1348</v>
      </c>
      <c r="N10">
        <v>1009</v>
      </c>
      <c r="O10" t="s">
        <v>42</v>
      </c>
      <c r="P10" t="s">
        <v>42</v>
      </c>
      <c r="Q10">
        <v>1000</v>
      </c>
      <c r="W10">
        <v>0</v>
      </c>
      <c r="X10">
        <v>214910199</v>
      </c>
      <c r="Y10">
        <f t="shared" si="4"/>
        <v>0</v>
      </c>
      <c r="AA10">
        <v>16189.08</v>
      </c>
      <c r="AB10">
        <v>0</v>
      </c>
      <c r="AC10">
        <v>0</v>
      </c>
      <c r="AD10">
        <v>0</v>
      </c>
      <c r="AE10">
        <v>16189.08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1E-4</v>
      </c>
      <c r="AU10" t="s">
        <v>25</v>
      </c>
      <c r="AV10">
        <v>0</v>
      </c>
      <c r="AW10">
        <v>2</v>
      </c>
      <c r="AX10">
        <v>438013580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ROUND(Y10*Source!I30,9)</f>
        <v>0</v>
      </c>
      <c r="CY10">
        <f t="shared" si="5"/>
        <v>16189.08</v>
      </c>
      <c r="CZ10">
        <f t="shared" si="6"/>
        <v>16189.08</v>
      </c>
      <c r="DA10">
        <f t="shared" si="7"/>
        <v>1</v>
      </c>
      <c r="DB10">
        <f t="shared" si="8"/>
        <v>0</v>
      </c>
      <c r="DC10">
        <f t="shared" si="9"/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432739034</v>
      </c>
      <c r="C11">
        <v>438013556</v>
      </c>
      <c r="D11">
        <v>304941699</v>
      </c>
      <c r="E11">
        <v>1</v>
      </c>
      <c r="F11">
        <v>1</v>
      </c>
      <c r="G11">
        <v>14</v>
      </c>
      <c r="H11">
        <v>3</v>
      </c>
      <c r="I11" t="s">
        <v>407</v>
      </c>
      <c r="J11" t="s">
        <v>408</v>
      </c>
      <c r="K11" t="s">
        <v>409</v>
      </c>
      <c r="L11">
        <v>1346</v>
      </c>
      <c r="N11">
        <v>1009</v>
      </c>
      <c r="O11" t="s">
        <v>344</v>
      </c>
      <c r="P11" t="s">
        <v>344</v>
      </c>
      <c r="Q11">
        <v>1</v>
      </c>
      <c r="W11">
        <v>0</v>
      </c>
      <c r="X11">
        <v>1898529018</v>
      </c>
      <c r="Y11">
        <f t="shared" si="4"/>
        <v>0</v>
      </c>
      <c r="AA11">
        <v>47.86</v>
      </c>
      <c r="AB11">
        <v>0</v>
      </c>
      <c r="AC11">
        <v>0</v>
      </c>
      <c r="AD11">
        <v>0</v>
      </c>
      <c r="AE11">
        <v>47.86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</v>
      </c>
      <c r="AU11" t="s">
        <v>25</v>
      </c>
      <c r="AV11">
        <v>0</v>
      </c>
      <c r="AW11">
        <v>2</v>
      </c>
      <c r="AX11">
        <v>438013581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ROUND(Y11*Source!I30,9)</f>
        <v>0</v>
      </c>
      <c r="CY11">
        <f t="shared" si="5"/>
        <v>47.86</v>
      </c>
      <c r="CZ11">
        <f t="shared" si="6"/>
        <v>47.86</v>
      </c>
      <c r="DA11">
        <f t="shared" si="7"/>
        <v>1</v>
      </c>
      <c r="DB11">
        <f t="shared" si="8"/>
        <v>0</v>
      </c>
      <c r="DC11">
        <f t="shared" si="9"/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432739034</v>
      </c>
      <c r="C12">
        <v>438013556</v>
      </c>
      <c r="D12">
        <v>286818019</v>
      </c>
      <c r="E12">
        <v>1</v>
      </c>
      <c r="F12">
        <v>1</v>
      </c>
      <c r="G12">
        <v>14</v>
      </c>
      <c r="H12">
        <v>3</v>
      </c>
      <c r="I12" t="s">
        <v>410</v>
      </c>
      <c r="J12" t="s">
        <v>411</v>
      </c>
      <c r="K12" t="s">
        <v>412</v>
      </c>
      <c r="L12">
        <v>1355</v>
      </c>
      <c r="N12">
        <v>1010</v>
      </c>
      <c r="O12" t="s">
        <v>213</v>
      </c>
      <c r="P12" t="s">
        <v>213</v>
      </c>
      <c r="Q12">
        <v>100</v>
      </c>
      <c r="W12">
        <v>0</v>
      </c>
      <c r="X12">
        <v>-1640371530</v>
      </c>
      <c r="Y12">
        <f t="shared" si="4"/>
        <v>0</v>
      </c>
      <c r="AA12">
        <v>139.85</v>
      </c>
      <c r="AB12">
        <v>0</v>
      </c>
      <c r="AC12">
        <v>0</v>
      </c>
      <c r="AD12">
        <v>0</v>
      </c>
      <c r="AE12">
        <v>139.85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0.06</v>
      </c>
      <c r="AU12" t="s">
        <v>25</v>
      </c>
      <c r="AV12">
        <v>0</v>
      </c>
      <c r="AW12">
        <v>2</v>
      </c>
      <c r="AX12">
        <v>438013582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ROUND(Y12*Source!I30,9)</f>
        <v>0</v>
      </c>
      <c r="CY12">
        <f t="shared" si="5"/>
        <v>139.85</v>
      </c>
      <c r="CZ12">
        <f t="shared" si="6"/>
        <v>139.85</v>
      </c>
      <c r="DA12">
        <f t="shared" si="7"/>
        <v>1</v>
      </c>
      <c r="DB12">
        <f t="shared" si="8"/>
        <v>0</v>
      </c>
      <c r="DC12">
        <f t="shared" si="9"/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432739034</v>
      </c>
      <c r="C13">
        <v>438013556</v>
      </c>
      <c r="D13">
        <v>82345679</v>
      </c>
      <c r="E13">
        <v>14</v>
      </c>
      <c r="F13">
        <v>1</v>
      </c>
      <c r="G13">
        <v>14</v>
      </c>
      <c r="H13">
        <v>3</v>
      </c>
      <c r="I13" t="s">
        <v>45</v>
      </c>
      <c r="J13" t="s">
        <v>3</v>
      </c>
      <c r="K13" t="s">
        <v>46</v>
      </c>
      <c r="L13">
        <v>1348</v>
      </c>
      <c r="N13">
        <v>1009</v>
      </c>
      <c r="O13" t="s">
        <v>42</v>
      </c>
      <c r="P13" t="s">
        <v>42</v>
      </c>
      <c r="Q13">
        <v>1000</v>
      </c>
      <c r="W13">
        <v>0</v>
      </c>
      <c r="X13">
        <v>-647853212</v>
      </c>
      <c r="Y13">
        <f t="shared" si="4"/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25</v>
      </c>
      <c r="AV13">
        <v>0</v>
      </c>
      <c r="AW13">
        <v>2</v>
      </c>
      <c r="AX13">
        <v>438013583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ROUND(Y13*Source!I30,9)</f>
        <v>0</v>
      </c>
      <c r="CY13">
        <f t="shared" si="5"/>
        <v>0</v>
      </c>
      <c r="CZ13">
        <f t="shared" si="6"/>
        <v>0</v>
      </c>
      <c r="DA13">
        <f t="shared" si="7"/>
        <v>1</v>
      </c>
      <c r="DB13">
        <f t="shared" si="8"/>
        <v>0</v>
      </c>
      <c r="DC13">
        <f t="shared" si="9"/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432739034</v>
      </c>
      <c r="C14">
        <v>438013556</v>
      </c>
      <c r="D14">
        <v>82353935</v>
      </c>
      <c r="E14">
        <v>14</v>
      </c>
      <c r="F14">
        <v>1</v>
      </c>
      <c r="G14">
        <v>14</v>
      </c>
      <c r="H14">
        <v>3</v>
      </c>
      <c r="I14" t="s">
        <v>47</v>
      </c>
      <c r="J14" t="s">
        <v>3</v>
      </c>
      <c r="K14" t="s">
        <v>48</v>
      </c>
      <c r="L14">
        <v>235684255</v>
      </c>
      <c r="N14">
        <v>1010</v>
      </c>
      <c r="O14" t="s">
        <v>49</v>
      </c>
      <c r="P14" t="s">
        <v>49</v>
      </c>
      <c r="Q14">
        <v>1</v>
      </c>
      <c r="W14">
        <v>0</v>
      </c>
      <c r="X14">
        <v>1929132435</v>
      </c>
      <c r="Y14">
        <f t="shared" si="4"/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0</v>
      </c>
      <c r="AU14" t="s">
        <v>25</v>
      </c>
      <c r="AV14">
        <v>0</v>
      </c>
      <c r="AW14">
        <v>2</v>
      </c>
      <c r="AX14">
        <v>438013584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ROUND(Y14*Source!I30,9)</f>
        <v>0</v>
      </c>
      <c r="CY14">
        <f t="shared" si="5"/>
        <v>0</v>
      </c>
      <c r="CZ14">
        <f t="shared" si="6"/>
        <v>0</v>
      </c>
      <c r="DA14">
        <f t="shared" si="7"/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432739034</v>
      </c>
      <c r="C15">
        <v>438013556</v>
      </c>
      <c r="D15">
        <v>223927936</v>
      </c>
      <c r="E15">
        <v>14</v>
      </c>
      <c r="F15">
        <v>1</v>
      </c>
      <c r="G15">
        <v>14</v>
      </c>
      <c r="H15">
        <v>3</v>
      </c>
      <c r="I15" t="s">
        <v>50</v>
      </c>
      <c r="J15" t="s">
        <v>3</v>
      </c>
      <c r="K15" t="s">
        <v>51</v>
      </c>
      <c r="L15">
        <v>1348</v>
      </c>
      <c r="N15">
        <v>1009</v>
      </c>
      <c r="O15" t="s">
        <v>42</v>
      </c>
      <c r="P15" t="s">
        <v>42</v>
      </c>
      <c r="Q15">
        <v>1000</v>
      </c>
      <c r="W15">
        <v>0</v>
      </c>
      <c r="X15">
        <v>-1774830696</v>
      </c>
      <c r="Y15">
        <f t="shared" si="4"/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</v>
      </c>
      <c r="AU15" t="s">
        <v>25</v>
      </c>
      <c r="AV15">
        <v>0</v>
      </c>
      <c r="AW15">
        <v>2</v>
      </c>
      <c r="AX15">
        <v>438013585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ROUND(Y15*Source!I30,9)</f>
        <v>0</v>
      </c>
      <c r="CY15">
        <f t="shared" si="5"/>
        <v>0</v>
      </c>
      <c r="CZ15">
        <f t="shared" si="6"/>
        <v>0</v>
      </c>
      <c r="DA15">
        <f t="shared" si="7"/>
        <v>1</v>
      </c>
      <c r="DB15">
        <f t="shared" si="8"/>
        <v>0</v>
      </c>
      <c r="DC15">
        <f t="shared" si="9"/>
        <v>0</v>
      </c>
      <c r="DD15" t="s">
        <v>3</v>
      </c>
      <c r="DE15" t="s">
        <v>3</v>
      </c>
      <c r="DF15">
        <f t="shared" si="0"/>
        <v>0</v>
      </c>
      <c r="DG15">
        <f t="shared" si="1"/>
        <v>0</v>
      </c>
      <c r="DH15">
        <f t="shared" si="2"/>
        <v>0</v>
      </c>
      <c r="DI15">
        <f t="shared" si="3"/>
        <v>0</v>
      </c>
      <c r="DJ15">
        <f t="shared" si="1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432739034</v>
      </c>
      <c r="C16">
        <v>438013556</v>
      </c>
      <c r="D16">
        <v>82367761</v>
      </c>
      <c r="E16">
        <v>14</v>
      </c>
      <c r="F16">
        <v>1</v>
      </c>
      <c r="G16">
        <v>14</v>
      </c>
      <c r="H16">
        <v>3</v>
      </c>
      <c r="I16" t="s">
        <v>52</v>
      </c>
      <c r="J16" t="s">
        <v>3</v>
      </c>
      <c r="K16" t="s">
        <v>53</v>
      </c>
      <c r="L16">
        <v>235684255</v>
      </c>
      <c r="N16">
        <v>1010</v>
      </c>
      <c r="O16" t="s">
        <v>49</v>
      </c>
      <c r="P16" t="s">
        <v>49</v>
      </c>
      <c r="Q16">
        <v>1</v>
      </c>
      <c r="W16">
        <v>0</v>
      </c>
      <c r="X16">
        <v>1014892448</v>
      </c>
      <c r="Y16">
        <f t="shared" si="4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25</v>
      </c>
      <c r="AV16">
        <v>0</v>
      </c>
      <c r="AW16">
        <v>2</v>
      </c>
      <c r="AX16">
        <v>438013586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ROUND(Y16*Source!I30,9)</f>
        <v>0</v>
      </c>
      <c r="CY16">
        <f t="shared" si="5"/>
        <v>0</v>
      </c>
      <c r="CZ16">
        <f t="shared" si="6"/>
        <v>0</v>
      </c>
      <c r="DA16">
        <f t="shared" si="7"/>
        <v>1</v>
      </c>
      <c r="DB16">
        <f t="shared" si="8"/>
        <v>0</v>
      </c>
      <c r="DC16">
        <f t="shared" si="9"/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 t="shared" si="1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432739034</v>
      </c>
      <c r="C17">
        <v>438013556</v>
      </c>
      <c r="D17">
        <v>82368118</v>
      </c>
      <c r="E17">
        <v>14</v>
      </c>
      <c r="F17">
        <v>1</v>
      </c>
      <c r="G17">
        <v>14</v>
      </c>
      <c r="H17">
        <v>3</v>
      </c>
      <c r="I17" t="s">
        <v>54</v>
      </c>
      <c r="J17" t="s">
        <v>3</v>
      </c>
      <c r="K17" t="s">
        <v>55</v>
      </c>
      <c r="L17">
        <v>235684255</v>
      </c>
      <c r="N17">
        <v>1010</v>
      </c>
      <c r="O17" t="s">
        <v>49</v>
      </c>
      <c r="P17" t="s">
        <v>49</v>
      </c>
      <c r="Q17">
        <v>1</v>
      </c>
      <c r="W17">
        <v>0</v>
      </c>
      <c r="X17">
        <v>-1071972184</v>
      </c>
      <c r="Y17">
        <f t="shared" si="4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25</v>
      </c>
      <c r="AV17">
        <v>0</v>
      </c>
      <c r="AW17">
        <v>2</v>
      </c>
      <c r="AX17">
        <v>438013587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ROUND(Y17*Source!I30,9)</f>
        <v>0</v>
      </c>
      <c r="CY17">
        <f t="shared" si="5"/>
        <v>0</v>
      </c>
      <c r="CZ17">
        <f t="shared" si="6"/>
        <v>0</v>
      </c>
      <c r="DA17">
        <f t="shared" si="7"/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432739034</v>
      </c>
      <c r="C18">
        <v>438013556</v>
      </c>
      <c r="D18">
        <v>82372548</v>
      </c>
      <c r="E18">
        <v>14</v>
      </c>
      <c r="F18">
        <v>1</v>
      </c>
      <c r="G18">
        <v>14</v>
      </c>
      <c r="H18">
        <v>3</v>
      </c>
      <c r="I18" t="s">
        <v>56</v>
      </c>
      <c r="J18" t="s">
        <v>3</v>
      </c>
      <c r="K18" t="s">
        <v>57</v>
      </c>
      <c r="L18">
        <v>235684255</v>
      </c>
      <c r="N18">
        <v>1010</v>
      </c>
      <c r="O18" t="s">
        <v>49</v>
      </c>
      <c r="P18" t="s">
        <v>49</v>
      </c>
      <c r="Q18">
        <v>1</v>
      </c>
      <c r="W18">
        <v>0</v>
      </c>
      <c r="X18">
        <v>2031457897</v>
      </c>
      <c r="Y18">
        <f t="shared" si="4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</v>
      </c>
      <c r="AU18" t="s">
        <v>25</v>
      </c>
      <c r="AV18">
        <v>0</v>
      </c>
      <c r="AW18">
        <v>2</v>
      </c>
      <c r="AX18">
        <v>438013588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ROUND(Y18*Source!I30,9)</f>
        <v>0</v>
      </c>
      <c r="CY18">
        <f t="shared" si="5"/>
        <v>0</v>
      </c>
      <c r="CZ18">
        <f t="shared" si="6"/>
        <v>0</v>
      </c>
      <c r="DA18">
        <f t="shared" si="7"/>
        <v>1</v>
      </c>
      <c r="DB18">
        <f t="shared" si="8"/>
        <v>0</v>
      </c>
      <c r="DC18">
        <f t="shared" si="9"/>
        <v>0</v>
      </c>
      <c r="DD18" t="s">
        <v>3</v>
      </c>
      <c r="DE18" t="s">
        <v>3</v>
      </c>
      <c r="DF18">
        <f t="shared" si="0"/>
        <v>0</v>
      </c>
      <c r="DG18">
        <f t="shared" si="1"/>
        <v>0</v>
      </c>
      <c r="DH18">
        <f t="shared" si="2"/>
        <v>0</v>
      </c>
      <c r="DI18">
        <f t="shared" si="3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432738977</v>
      </c>
      <c r="C19">
        <v>438013556</v>
      </c>
      <c r="D19">
        <v>85329302</v>
      </c>
      <c r="E19">
        <v>14</v>
      </c>
      <c r="F19">
        <v>1</v>
      </c>
      <c r="G19">
        <v>14</v>
      </c>
      <c r="H19">
        <v>1</v>
      </c>
      <c r="I19" t="s">
        <v>385</v>
      </c>
      <c r="J19" t="s">
        <v>3</v>
      </c>
      <c r="K19" t="s">
        <v>386</v>
      </c>
      <c r="L19">
        <v>1191</v>
      </c>
      <c r="N19">
        <v>1013</v>
      </c>
      <c r="O19" t="s">
        <v>387</v>
      </c>
      <c r="P19" t="s">
        <v>387</v>
      </c>
      <c r="Q19">
        <v>1</v>
      </c>
      <c r="W19">
        <v>0</v>
      </c>
      <c r="X19">
        <v>476480486</v>
      </c>
      <c r="Y19">
        <f>((AT19*1.05)*0.8)</f>
        <v>2.5704000000000002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3.06</v>
      </c>
      <c r="AU19" t="s">
        <v>35</v>
      </c>
      <c r="AV19">
        <v>1</v>
      </c>
      <c r="AW19">
        <v>2</v>
      </c>
      <c r="AX19">
        <v>438013573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ROUND(AT19*Source!I31*AH19*AL19,2)</f>
        <v>0</v>
      </c>
      <c r="CV19">
        <f>ROUND(Y19*Source!I31,9)</f>
        <v>0</v>
      </c>
      <c r="CW19">
        <v>0</v>
      </c>
      <c r="CX19">
        <f>ROUND(Y19*Source!I31,9)</f>
        <v>0</v>
      </c>
      <c r="CY19">
        <f>AD19</f>
        <v>0</v>
      </c>
      <c r="CZ19">
        <f>AH19</f>
        <v>0</v>
      </c>
      <c r="DA19">
        <f>AL19</f>
        <v>1</v>
      </c>
      <c r="DB19">
        <f>ROUND(((ROUND(AT19*CZ19,2)*1.05)*0.8),6)</f>
        <v>0</v>
      </c>
      <c r="DC19">
        <f>ROUND(((ROUND(AT19*AG19,2)*1.05)*0.8),6)</f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432738977</v>
      </c>
      <c r="C20">
        <v>438013556</v>
      </c>
      <c r="D20">
        <v>224075980</v>
      </c>
      <c r="E20">
        <v>1</v>
      </c>
      <c r="F20">
        <v>1</v>
      </c>
      <c r="G20">
        <v>14</v>
      </c>
      <c r="H20">
        <v>2</v>
      </c>
      <c r="I20" t="s">
        <v>388</v>
      </c>
      <c r="J20" t="s">
        <v>389</v>
      </c>
      <c r="K20" t="s">
        <v>390</v>
      </c>
      <c r="L20">
        <v>1368</v>
      </c>
      <c r="N20">
        <v>1011</v>
      </c>
      <c r="O20" t="s">
        <v>391</v>
      </c>
      <c r="P20" t="s">
        <v>391</v>
      </c>
      <c r="Q20">
        <v>1</v>
      </c>
      <c r="W20">
        <v>0</v>
      </c>
      <c r="X20">
        <v>-7781208</v>
      </c>
      <c r="Y20">
        <f>((AT20*1.05)*0.8)</f>
        <v>0.15960000000000002</v>
      </c>
      <c r="AA20">
        <v>0</v>
      </c>
      <c r="AB20">
        <v>950.27</v>
      </c>
      <c r="AC20">
        <v>370.93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10.52</v>
      </c>
      <c r="AK20">
        <v>27.04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0.19</v>
      </c>
      <c r="AU20" t="s">
        <v>35</v>
      </c>
      <c r="AV20">
        <v>0</v>
      </c>
      <c r="AW20">
        <v>2</v>
      </c>
      <c r="AX20">
        <v>438013574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ROUND(Y20*Source!I31*DO20,9)</f>
        <v>0</v>
      </c>
      <c r="CX20">
        <f>ROUND(Y20*Source!I31,9)</f>
        <v>0</v>
      </c>
      <c r="CY20">
        <f>AB20</f>
        <v>950.27</v>
      </c>
      <c r="CZ20">
        <f>AF20</f>
        <v>83.1</v>
      </c>
      <c r="DA20">
        <f>AJ20</f>
        <v>10.52</v>
      </c>
      <c r="DB20">
        <f>ROUND(((ROUND(AT20*CZ20,2)*1.05)*0.8),6)</f>
        <v>13.2636</v>
      </c>
      <c r="DC20">
        <f>ROUND(((ROUND(AT20*AG20,2)*1.05)*0.8),6)</f>
        <v>2.016</v>
      </c>
      <c r="DD20" t="s">
        <v>3</v>
      </c>
      <c r="DE20" t="s">
        <v>3</v>
      </c>
      <c r="DF20">
        <f t="shared" si="0"/>
        <v>0</v>
      </c>
      <c r="DG20">
        <f>ROUND(ROUND(AF20*AJ20,2)*CX20,2)</f>
        <v>0</v>
      </c>
      <c r="DH20">
        <f>ROUND(ROUND(AG20*AK20,2)*CX20,2)</f>
        <v>0</v>
      </c>
      <c r="DI20">
        <f t="shared" si="3"/>
        <v>0</v>
      </c>
      <c r="DJ20">
        <f>DG20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432738977</v>
      </c>
      <c r="C21">
        <v>438013556</v>
      </c>
      <c r="D21">
        <v>224075622</v>
      </c>
      <c r="E21">
        <v>1</v>
      </c>
      <c r="F21">
        <v>1</v>
      </c>
      <c r="G21">
        <v>14</v>
      </c>
      <c r="H21">
        <v>2</v>
      </c>
      <c r="I21" t="s">
        <v>392</v>
      </c>
      <c r="J21" t="s">
        <v>393</v>
      </c>
      <c r="K21" t="s">
        <v>394</v>
      </c>
      <c r="L21">
        <v>1368</v>
      </c>
      <c r="N21">
        <v>1011</v>
      </c>
      <c r="O21" t="s">
        <v>391</v>
      </c>
      <c r="P21" t="s">
        <v>391</v>
      </c>
      <c r="Q21">
        <v>1</v>
      </c>
      <c r="W21">
        <v>0</v>
      </c>
      <c r="X21">
        <v>2120447496</v>
      </c>
      <c r="Y21">
        <f>((AT21*1.05)*0.8)</f>
        <v>0.57120000000000004</v>
      </c>
      <c r="AA21">
        <v>0</v>
      </c>
      <c r="AB21">
        <v>1693.54</v>
      </c>
      <c r="AC21">
        <v>427.37</v>
      </c>
      <c r="AD21">
        <v>0</v>
      </c>
      <c r="AE21">
        <v>0</v>
      </c>
      <c r="AF21">
        <v>166.63</v>
      </c>
      <c r="AG21">
        <v>14.54</v>
      </c>
      <c r="AH21">
        <v>0</v>
      </c>
      <c r="AI21">
        <v>1</v>
      </c>
      <c r="AJ21">
        <v>9.35</v>
      </c>
      <c r="AK21">
        <v>27.04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0.68</v>
      </c>
      <c r="AU21" t="s">
        <v>35</v>
      </c>
      <c r="AV21">
        <v>0</v>
      </c>
      <c r="AW21">
        <v>2</v>
      </c>
      <c r="AX21">
        <v>438013575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ROUND(Y21*Source!I31*DO21,9)</f>
        <v>0</v>
      </c>
      <c r="CX21">
        <f>ROUND(Y21*Source!I31,9)</f>
        <v>0</v>
      </c>
      <c r="CY21">
        <f>AB21</f>
        <v>1693.54</v>
      </c>
      <c r="CZ21">
        <f>AF21</f>
        <v>166.63</v>
      </c>
      <c r="DA21">
        <f>AJ21</f>
        <v>9.35</v>
      </c>
      <c r="DB21">
        <f>ROUND(((ROUND(AT21*CZ21,2)*1.05)*0.8),6)</f>
        <v>95.180400000000006</v>
      </c>
      <c r="DC21">
        <f>ROUND(((ROUND(AT21*AG21,2)*1.05)*0.8),6)</f>
        <v>8.3076000000000008</v>
      </c>
      <c r="DD21" t="s">
        <v>3</v>
      </c>
      <c r="DE21" t="s">
        <v>3</v>
      </c>
      <c r="DF21">
        <f t="shared" si="0"/>
        <v>0</v>
      </c>
      <c r="DG21">
        <f>ROUND(ROUND(AF21*AJ21,2)*CX21,2)</f>
        <v>0</v>
      </c>
      <c r="DH21">
        <f>ROUND(ROUND(AG21*AK21,2)*CX21,2)</f>
        <v>0</v>
      </c>
      <c r="DI21">
        <f t="shared" si="3"/>
        <v>0</v>
      </c>
      <c r="DJ21">
        <f>DG21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432738977</v>
      </c>
      <c r="C22">
        <v>438013556</v>
      </c>
      <c r="D22">
        <v>223926697</v>
      </c>
      <c r="E22">
        <v>14</v>
      </c>
      <c r="F22">
        <v>1</v>
      </c>
      <c r="G22">
        <v>14</v>
      </c>
      <c r="H22">
        <v>3</v>
      </c>
      <c r="I22" t="s">
        <v>40</v>
      </c>
      <c r="J22" t="s">
        <v>3</v>
      </c>
      <c r="K22" t="s">
        <v>41</v>
      </c>
      <c r="L22">
        <v>1348</v>
      </c>
      <c r="N22">
        <v>1009</v>
      </c>
      <c r="O22" t="s">
        <v>42</v>
      </c>
      <c r="P22" t="s">
        <v>42</v>
      </c>
      <c r="Q22">
        <v>1000</v>
      </c>
      <c r="W22">
        <v>0</v>
      </c>
      <c r="X22">
        <v>-1358934607</v>
      </c>
      <c r="Y22">
        <f t="shared" ref="Y22:Y34" si="11">(AT22*0)</f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8.0500000000000007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25</v>
      </c>
      <c r="AV22">
        <v>0</v>
      </c>
      <c r="AW22">
        <v>2</v>
      </c>
      <c r="AX22">
        <v>438013576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ROUND(Y22*Source!I31,9)</f>
        <v>0</v>
      </c>
      <c r="CY22">
        <f t="shared" ref="CY22:CY34" si="12">AA22</f>
        <v>0</v>
      </c>
      <c r="CZ22">
        <f t="shared" ref="CZ22:CZ34" si="13">AE22</f>
        <v>0</v>
      </c>
      <c r="DA22">
        <f t="shared" ref="DA22:DA34" si="14">AI22</f>
        <v>8.0500000000000007</v>
      </c>
      <c r="DB22">
        <f t="shared" ref="DB22:DB34" si="15">ROUND((ROUND(AT22*CZ22,2)*0),6)</f>
        <v>0</v>
      </c>
      <c r="DC22">
        <f t="shared" ref="DC22:DC34" si="16">ROUND((ROUND(AT22*AG22,2)*0),6)</f>
        <v>0</v>
      </c>
      <c r="DD22" t="s">
        <v>3</v>
      </c>
      <c r="DE22" t="s">
        <v>3</v>
      </c>
      <c r="DF22">
        <f t="shared" ref="DF22:DF34" si="17">ROUND(ROUND(AE22*AI22,2)*CX22,2)</f>
        <v>0</v>
      </c>
      <c r="DG22">
        <f t="shared" ref="DG22:DG52" si="18">ROUND(ROUND(AF22,2)*CX22,2)</f>
        <v>0</v>
      </c>
      <c r="DH22">
        <f t="shared" ref="DH22:DH52" si="19">ROUND(ROUND(AG22,2)*CX22,2)</f>
        <v>0</v>
      </c>
      <c r="DI22">
        <f t="shared" si="3"/>
        <v>0</v>
      </c>
      <c r="DJ22">
        <f t="shared" ref="DJ22:DJ34" si="20"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432738977</v>
      </c>
      <c r="C23">
        <v>438013556</v>
      </c>
      <c r="D23">
        <v>224074550</v>
      </c>
      <c r="E23">
        <v>1</v>
      </c>
      <c r="F23">
        <v>1</v>
      </c>
      <c r="G23">
        <v>14</v>
      </c>
      <c r="H23">
        <v>3</v>
      </c>
      <c r="I23" t="s">
        <v>395</v>
      </c>
      <c r="J23" t="s">
        <v>396</v>
      </c>
      <c r="K23" t="s">
        <v>397</v>
      </c>
      <c r="L23">
        <v>1348</v>
      </c>
      <c r="N23">
        <v>1009</v>
      </c>
      <c r="O23" t="s">
        <v>42</v>
      </c>
      <c r="P23" t="s">
        <v>42</v>
      </c>
      <c r="Q23">
        <v>1000</v>
      </c>
      <c r="W23">
        <v>0</v>
      </c>
      <c r="X23">
        <v>6628771</v>
      </c>
      <c r="Y23">
        <f t="shared" si="11"/>
        <v>0</v>
      </c>
      <c r="AA23">
        <v>86044.3</v>
      </c>
      <c r="AB23">
        <v>0</v>
      </c>
      <c r="AC23">
        <v>0</v>
      </c>
      <c r="AD23">
        <v>0</v>
      </c>
      <c r="AE23">
        <v>18504.150000000001</v>
      </c>
      <c r="AF23">
        <v>0</v>
      </c>
      <c r="AG23">
        <v>0</v>
      </c>
      <c r="AH23">
        <v>0</v>
      </c>
      <c r="AI23">
        <v>4.6500000000000004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3.0000000000000001E-5</v>
      </c>
      <c r="AU23" t="s">
        <v>25</v>
      </c>
      <c r="AV23">
        <v>0</v>
      </c>
      <c r="AW23">
        <v>2</v>
      </c>
      <c r="AX23">
        <v>438013577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ROUND(Y23*Source!I31,9)</f>
        <v>0</v>
      </c>
      <c r="CY23">
        <f t="shared" si="12"/>
        <v>86044.3</v>
      </c>
      <c r="CZ23">
        <f t="shared" si="13"/>
        <v>18504.150000000001</v>
      </c>
      <c r="DA23">
        <f t="shared" si="14"/>
        <v>4.6500000000000004</v>
      </c>
      <c r="DB23">
        <f t="shared" si="15"/>
        <v>0</v>
      </c>
      <c r="DC23">
        <f t="shared" si="16"/>
        <v>0</v>
      </c>
      <c r="DD23" t="s">
        <v>3</v>
      </c>
      <c r="DE23" t="s">
        <v>3</v>
      </c>
      <c r="DF23">
        <f t="shared" si="17"/>
        <v>0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 t="shared" si="20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432738977</v>
      </c>
      <c r="C24">
        <v>438013556</v>
      </c>
      <c r="D24">
        <v>82377655</v>
      </c>
      <c r="E24">
        <v>1</v>
      </c>
      <c r="F24">
        <v>1</v>
      </c>
      <c r="G24">
        <v>14</v>
      </c>
      <c r="H24">
        <v>3</v>
      </c>
      <c r="I24" t="s">
        <v>398</v>
      </c>
      <c r="J24" t="s">
        <v>399</v>
      </c>
      <c r="K24" t="s">
        <v>400</v>
      </c>
      <c r="L24">
        <v>1346</v>
      </c>
      <c r="N24">
        <v>1009</v>
      </c>
      <c r="O24" t="s">
        <v>344</v>
      </c>
      <c r="P24" t="s">
        <v>344</v>
      </c>
      <c r="Q24">
        <v>1</v>
      </c>
      <c r="W24">
        <v>0</v>
      </c>
      <c r="X24">
        <v>-1299596119</v>
      </c>
      <c r="Y24">
        <f t="shared" si="11"/>
        <v>0</v>
      </c>
      <c r="AA24">
        <v>53.48</v>
      </c>
      <c r="AB24">
        <v>0</v>
      </c>
      <c r="AC24">
        <v>0</v>
      </c>
      <c r="AD24">
        <v>0</v>
      </c>
      <c r="AE24">
        <v>1.61</v>
      </c>
      <c r="AF24">
        <v>0</v>
      </c>
      <c r="AG24">
        <v>0</v>
      </c>
      <c r="AH24">
        <v>0</v>
      </c>
      <c r="AI24">
        <v>33.22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0.02</v>
      </c>
      <c r="AU24" t="s">
        <v>25</v>
      </c>
      <c r="AV24">
        <v>0</v>
      </c>
      <c r="AW24">
        <v>2</v>
      </c>
      <c r="AX24">
        <v>438013578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ROUND(Y24*Source!I31,9)</f>
        <v>0</v>
      </c>
      <c r="CY24">
        <f t="shared" si="12"/>
        <v>53.48</v>
      </c>
      <c r="CZ24">
        <f t="shared" si="13"/>
        <v>1.61</v>
      </c>
      <c r="DA24">
        <f t="shared" si="14"/>
        <v>33.22</v>
      </c>
      <c r="DB24">
        <f t="shared" si="15"/>
        <v>0</v>
      </c>
      <c r="DC24">
        <f t="shared" si="16"/>
        <v>0</v>
      </c>
      <c r="DD24" t="s">
        <v>3</v>
      </c>
      <c r="DE24" t="s">
        <v>3</v>
      </c>
      <c r="DF24">
        <f t="shared" si="17"/>
        <v>0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si="20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432738977</v>
      </c>
      <c r="C25">
        <v>438013556</v>
      </c>
      <c r="D25">
        <v>208786738</v>
      </c>
      <c r="E25">
        <v>1</v>
      </c>
      <c r="F25">
        <v>1</v>
      </c>
      <c r="G25">
        <v>14</v>
      </c>
      <c r="H25">
        <v>3</v>
      </c>
      <c r="I25" t="s">
        <v>401</v>
      </c>
      <c r="J25" t="s">
        <v>402</v>
      </c>
      <c r="K25" t="s">
        <v>403</v>
      </c>
      <c r="L25">
        <v>1348</v>
      </c>
      <c r="N25">
        <v>1009</v>
      </c>
      <c r="O25" t="s">
        <v>42</v>
      </c>
      <c r="P25" t="s">
        <v>42</v>
      </c>
      <c r="Q25">
        <v>1000</v>
      </c>
      <c r="W25">
        <v>0</v>
      </c>
      <c r="X25">
        <v>1708694938</v>
      </c>
      <c r="Y25">
        <f t="shared" si="11"/>
        <v>0</v>
      </c>
      <c r="AA25">
        <v>80237.97</v>
      </c>
      <c r="AB25">
        <v>0</v>
      </c>
      <c r="AC25">
        <v>0</v>
      </c>
      <c r="AD25">
        <v>0</v>
      </c>
      <c r="AE25">
        <v>20009.47</v>
      </c>
      <c r="AF25">
        <v>0</v>
      </c>
      <c r="AG25">
        <v>0</v>
      </c>
      <c r="AH25">
        <v>0</v>
      </c>
      <c r="AI25">
        <v>4.01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4.0000000000000002E-4</v>
      </c>
      <c r="AU25" t="s">
        <v>25</v>
      </c>
      <c r="AV25">
        <v>0</v>
      </c>
      <c r="AW25">
        <v>2</v>
      </c>
      <c r="AX25">
        <v>438013579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ROUND(Y25*Source!I31,9)</f>
        <v>0</v>
      </c>
      <c r="CY25">
        <f t="shared" si="12"/>
        <v>80237.97</v>
      </c>
      <c r="CZ25">
        <f t="shared" si="13"/>
        <v>20009.47</v>
      </c>
      <c r="DA25">
        <f t="shared" si="14"/>
        <v>4.01</v>
      </c>
      <c r="DB25">
        <f t="shared" si="15"/>
        <v>0</v>
      </c>
      <c r="DC25">
        <f t="shared" si="16"/>
        <v>0</v>
      </c>
      <c r="DD25" t="s">
        <v>3</v>
      </c>
      <c r="DE25" t="s">
        <v>3</v>
      </c>
      <c r="DF25">
        <f t="shared" si="17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432738977</v>
      </c>
      <c r="C26">
        <v>438013556</v>
      </c>
      <c r="D26">
        <v>208786748</v>
      </c>
      <c r="E26">
        <v>1</v>
      </c>
      <c r="F26">
        <v>1</v>
      </c>
      <c r="G26">
        <v>14</v>
      </c>
      <c r="H26">
        <v>3</v>
      </c>
      <c r="I26" t="s">
        <v>404</v>
      </c>
      <c r="J26" t="s">
        <v>405</v>
      </c>
      <c r="K26" t="s">
        <v>406</v>
      </c>
      <c r="L26">
        <v>1348</v>
      </c>
      <c r="N26">
        <v>1009</v>
      </c>
      <c r="O26" t="s">
        <v>42</v>
      </c>
      <c r="P26" t="s">
        <v>42</v>
      </c>
      <c r="Q26">
        <v>1000</v>
      </c>
      <c r="W26">
        <v>0</v>
      </c>
      <c r="X26">
        <v>214910199</v>
      </c>
      <c r="Y26">
        <f t="shared" si="11"/>
        <v>0</v>
      </c>
      <c r="AA26">
        <v>48405.35</v>
      </c>
      <c r="AB26">
        <v>0</v>
      </c>
      <c r="AC26">
        <v>0</v>
      </c>
      <c r="AD26">
        <v>0</v>
      </c>
      <c r="AE26">
        <v>16189.08</v>
      </c>
      <c r="AF26">
        <v>0</v>
      </c>
      <c r="AG26">
        <v>0</v>
      </c>
      <c r="AH26">
        <v>0</v>
      </c>
      <c r="AI26">
        <v>2.99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1E-4</v>
      </c>
      <c r="AU26" t="s">
        <v>25</v>
      </c>
      <c r="AV26">
        <v>0</v>
      </c>
      <c r="AW26">
        <v>2</v>
      </c>
      <c r="AX26">
        <v>438013580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ROUND(Y26*Source!I31,9)</f>
        <v>0</v>
      </c>
      <c r="CY26">
        <f t="shared" si="12"/>
        <v>48405.35</v>
      </c>
      <c r="CZ26">
        <f t="shared" si="13"/>
        <v>16189.08</v>
      </c>
      <c r="DA26">
        <f t="shared" si="14"/>
        <v>2.99</v>
      </c>
      <c r="DB26">
        <f t="shared" si="15"/>
        <v>0</v>
      </c>
      <c r="DC26">
        <f t="shared" si="16"/>
        <v>0</v>
      </c>
      <c r="DD26" t="s">
        <v>3</v>
      </c>
      <c r="DE26" t="s">
        <v>3</v>
      </c>
      <c r="DF26">
        <f t="shared" si="17"/>
        <v>0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0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432738977</v>
      </c>
      <c r="C27">
        <v>438013556</v>
      </c>
      <c r="D27">
        <v>304941699</v>
      </c>
      <c r="E27">
        <v>1</v>
      </c>
      <c r="F27">
        <v>1</v>
      </c>
      <c r="G27">
        <v>14</v>
      </c>
      <c r="H27">
        <v>3</v>
      </c>
      <c r="I27" t="s">
        <v>407</v>
      </c>
      <c r="J27" t="s">
        <v>408</v>
      </c>
      <c r="K27" t="s">
        <v>409</v>
      </c>
      <c r="L27">
        <v>1346</v>
      </c>
      <c r="N27">
        <v>1009</v>
      </c>
      <c r="O27" t="s">
        <v>344</v>
      </c>
      <c r="P27" t="s">
        <v>344</v>
      </c>
      <c r="Q27">
        <v>1</v>
      </c>
      <c r="W27">
        <v>0</v>
      </c>
      <c r="X27">
        <v>1898529018</v>
      </c>
      <c r="Y27">
        <f t="shared" si="11"/>
        <v>0</v>
      </c>
      <c r="AA27">
        <v>385.27</v>
      </c>
      <c r="AB27">
        <v>0</v>
      </c>
      <c r="AC27">
        <v>0</v>
      </c>
      <c r="AD27">
        <v>0</v>
      </c>
      <c r="AE27">
        <v>47.86</v>
      </c>
      <c r="AF27">
        <v>0</v>
      </c>
      <c r="AG27">
        <v>0</v>
      </c>
      <c r="AH27">
        <v>0</v>
      </c>
      <c r="AI27">
        <v>8.0500000000000007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25</v>
      </c>
      <c r="AV27">
        <v>0</v>
      </c>
      <c r="AW27">
        <v>2</v>
      </c>
      <c r="AX27">
        <v>438013581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ROUND(Y27*Source!I31,9)</f>
        <v>0</v>
      </c>
      <c r="CY27">
        <f t="shared" si="12"/>
        <v>385.27</v>
      </c>
      <c r="CZ27">
        <f t="shared" si="13"/>
        <v>47.86</v>
      </c>
      <c r="DA27">
        <f t="shared" si="14"/>
        <v>8.0500000000000007</v>
      </c>
      <c r="DB27">
        <f t="shared" si="15"/>
        <v>0</v>
      </c>
      <c r="DC27">
        <f t="shared" si="16"/>
        <v>0</v>
      </c>
      <c r="DD27" t="s">
        <v>3</v>
      </c>
      <c r="DE27" t="s">
        <v>3</v>
      </c>
      <c r="DF27">
        <f t="shared" si="17"/>
        <v>0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0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432738977</v>
      </c>
      <c r="C28">
        <v>438013556</v>
      </c>
      <c r="D28">
        <v>286818019</v>
      </c>
      <c r="E28">
        <v>1</v>
      </c>
      <c r="F28">
        <v>1</v>
      </c>
      <c r="G28">
        <v>14</v>
      </c>
      <c r="H28">
        <v>3</v>
      </c>
      <c r="I28" t="s">
        <v>410</v>
      </c>
      <c r="J28" t="s">
        <v>411</v>
      </c>
      <c r="K28" t="s">
        <v>412</v>
      </c>
      <c r="L28">
        <v>1355</v>
      </c>
      <c r="N28">
        <v>1010</v>
      </c>
      <c r="O28" t="s">
        <v>213</v>
      </c>
      <c r="P28" t="s">
        <v>213</v>
      </c>
      <c r="Q28">
        <v>100</v>
      </c>
      <c r="W28">
        <v>0</v>
      </c>
      <c r="X28">
        <v>-1640371530</v>
      </c>
      <c r="Y28">
        <f t="shared" si="11"/>
        <v>0</v>
      </c>
      <c r="AA28">
        <v>1125.79</v>
      </c>
      <c r="AB28">
        <v>0</v>
      </c>
      <c r="AC28">
        <v>0</v>
      </c>
      <c r="AD28">
        <v>0</v>
      </c>
      <c r="AE28">
        <v>139.85</v>
      </c>
      <c r="AF28">
        <v>0</v>
      </c>
      <c r="AG28">
        <v>0</v>
      </c>
      <c r="AH28">
        <v>0</v>
      </c>
      <c r="AI28">
        <v>8.0500000000000007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0.06</v>
      </c>
      <c r="AU28" t="s">
        <v>25</v>
      </c>
      <c r="AV28">
        <v>0</v>
      </c>
      <c r="AW28">
        <v>2</v>
      </c>
      <c r="AX28">
        <v>438013582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ROUND(Y28*Source!I31,9)</f>
        <v>0</v>
      </c>
      <c r="CY28">
        <f t="shared" si="12"/>
        <v>1125.79</v>
      </c>
      <c r="CZ28">
        <f t="shared" si="13"/>
        <v>139.85</v>
      </c>
      <c r="DA28">
        <f t="shared" si="14"/>
        <v>8.0500000000000007</v>
      </c>
      <c r="DB28">
        <f t="shared" si="15"/>
        <v>0</v>
      </c>
      <c r="DC28">
        <f t="shared" si="16"/>
        <v>0</v>
      </c>
      <c r="DD28" t="s">
        <v>3</v>
      </c>
      <c r="DE28" t="s">
        <v>3</v>
      </c>
      <c r="DF28">
        <f t="shared" si="17"/>
        <v>0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 t="shared" si="20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432738977</v>
      </c>
      <c r="C29">
        <v>438013556</v>
      </c>
      <c r="D29">
        <v>82345679</v>
      </c>
      <c r="E29">
        <v>14</v>
      </c>
      <c r="F29">
        <v>1</v>
      </c>
      <c r="G29">
        <v>14</v>
      </c>
      <c r="H29">
        <v>3</v>
      </c>
      <c r="I29" t="s">
        <v>45</v>
      </c>
      <c r="J29" t="s">
        <v>3</v>
      </c>
      <c r="K29" t="s">
        <v>46</v>
      </c>
      <c r="L29">
        <v>1348</v>
      </c>
      <c r="N29">
        <v>1009</v>
      </c>
      <c r="O29" t="s">
        <v>42</v>
      </c>
      <c r="P29" t="s">
        <v>42</v>
      </c>
      <c r="Q29">
        <v>1000</v>
      </c>
      <c r="W29">
        <v>0</v>
      </c>
      <c r="X29">
        <v>-647853212</v>
      </c>
      <c r="Y29">
        <f t="shared" si="11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8.0500000000000007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25</v>
      </c>
      <c r="AV29">
        <v>0</v>
      </c>
      <c r="AW29">
        <v>2</v>
      </c>
      <c r="AX29">
        <v>438013583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ROUND(Y29*Source!I31,9)</f>
        <v>0</v>
      </c>
      <c r="CY29">
        <f t="shared" si="12"/>
        <v>0</v>
      </c>
      <c r="CZ29">
        <f t="shared" si="13"/>
        <v>0</v>
      </c>
      <c r="DA29">
        <f t="shared" si="14"/>
        <v>8.0500000000000007</v>
      </c>
      <c r="DB29">
        <f t="shared" si="15"/>
        <v>0</v>
      </c>
      <c r="DC29">
        <f t="shared" si="16"/>
        <v>0</v>
      </c>
      <c r="DD29" t="s">
        <v>3</v>
      </c>
      <c r="DE29" t="s">
        <v>3</v>
      </c>
      <c r="DF29">
        <f t="shared" si="17"/>
        <v>0</v>
      </c>
      <c r="DG29">
        <f t="shared" si="18"/>
        <v>0</v>
      </c>
      <c r="DH29">
        <f t="shared" si="19"/>
        <v>0</v>
      </c>
      <c r="DI29">
        <f t="shared" si="3"/>
        <v>0</v>
      </c>
      <c r="DJ29">
        <f t="shared" si="2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432738977</v>
      </c>
      <c r="C30">
        <v>438013556</v>
      </c>
      <c r="D30">
        <v>82353935</v>
      </c>
      <c r="E30">
        <v>14</v>
      </c>
      <c r="F30">
        <v>1</v>
      </c>
      <c r="G30">
        <v>14</v>
      </c>
      <c r="H30">
        <v>3</v>
      </c>
      <c r="I30" t="s">
        <v>47</v>
      </c>
      <c r="J30" t="s">
        <v>3</v>
      </c>
      <c r="K30" t="s">
        <v>48</v>
      </c>
      <c r="L30">
        <v>235684255</v>
      </c>
      <c r="N30">
        <v>1010</v>
      </c>
      <c r="O30" t="s">
        <v>49</v>
      </c>
      <c r="P30" t="s">
        <v>49</v>
      </c>
      <c r="Q30">
        <v>1</v>
      </c>
      <c r="W30">
        <v>0</v>
      </c>
      <c r="X30">
        <v>1929132435</v>
      </c>
      <c r="Y30">
        <f t="shared" si="11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8.0500000000000007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25</v>
      </c>
      <c r="AV30">
        <v>0</v>
      </c>
      <c r="AW30">
        <v>2</v>
      </c>
      <c r="AX30">
        <v>438013584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ROUND(Y30*Source!I31,9)</f>
        <v>0</v>
      </c>
      <c r="CY30">
        <f t="shared" si="12"/>
        <v>0</v>
      </c>
      <c r="CZ30">
        <f t="shared" si="13"/>
        <v>0</v>
      </c>
      <c r="DA30">
        <f t="shared" si="14"/>
        <v>8.0500000000000007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 t="shared" si="17"/>
        <v>0</v>
      </c>
      <c r="DG30">
        <f t="shared" si="18"/>
        <v>0</v>
      </c>
      <c r="DH30">
        <f t="shared" si="19"/>
        <v>0</v>
      </c>
      <c r="DI30">
        <f t="shared" si="3"/>
        <v>0</v>
      </c>
      <c r="DJ30">
        <f t="shared" si="20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432738977</v>
      </c>
      <c r="C31">
        <v>438013556</v>
      </c>
      <c r="D31">
        <v>223927936</v>
      </c>
      <c r="E31">
        <v>14</v>
      </c>
      <c r="F31">
        <v>1</v>
      </c>
      <c r="G31">
        <v>14</v>
      </c>
      <c r="H31">
        <v>3</v>
      </c>
      <c r="I31" t="s">
        <v>50</v>
      </c>
      <c r="J31" t="s">
        <v>3</v>
      </c>
      <c r="K31" t="s">
        <v>51</v>
      </c>
      <c r="L31">
        <v>1348</v>
      </c>
      <c r="N31">
        <v>1009</v>
      </c>
      <c r="O31" t="s">
        <v>42</v>
      </c>
      <c r="P31" t="s">
        <v>42</v>
      </c>
      <c r="Q31">
        <v>1000</v>
      </c>
      <c r="W31">
        <v>0</v>
      </c>
      <c r="X31">
        <v>-1774830696</v>
      </c>
      <c r="Y31">
        <f t="shared" si="11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8.0500000000000007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25</v>
      </c>
      <c r="AV31">
        <v>0</v>
      </c>
      <c r="AW31">
        <v>2</v>
      </c>
      <c r="AX31">
        <v>438013585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ROUND(Y31*Source!I31,9)</f>
        <v>0</v>
      </c>
      <c r="CY31">
        <f t="shared" si="12"/>
        <v>0</v>
      </c>
      <c r="CZ31">
        <f t="shared" si="13"/>
        <v>0</v>
      </c>
      <c r="DA31">
        <f t="shared" si="14"/>
        <v>8.0500000000000007</v>
      </c>
      <c r="DB31">
        <f t="shared" si="15"/>
        <v>0</v>
      </c>
      <c r="DC31">
        <f t="shared" si="16"/>
        <v>0</v>
      </c>
      <c r="DD31" t="s">
        <v>3</v>
      </c>
      <c r="DE31" t="s">
        <v>3</v>
      </c>
      <c r="DF31">
        <f t="shared" si="17"/>
        <v>0</v>
      </c>
      <c r="DG31">
        <f t="shared" si="18"/>
        <v>0</v>
      </c>
      <c r="DH31">
        <f t="shared" si="19"/>
        <v>0</v>
      </c>
      <c r="DI31">
        <f t="shared" si="3"/>
        <v>0</v>
      </c>
      <c r="DJ31">
        <f t="shared" si="20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432738977</v>
      </c>
      <c r="C32">
        <v>438013556</v>
      </c>
      <c r="D32">
        <v>82367761</v>
      </c>
      <c r="E32">
        <v>14</v>
      </c>
      <c r="F32">
        <v>1</v>
      </c>
      <c r="G32">
        <v>14</v>
      </c>
      <c r="H32">
        <v>3</v>
      </c>
      <c r="I32" t="s">
        <v>52</v>
      </c>
      <c r="J32" t="s">
        <v>3</v>
      </c>
      <c r="K32" t="s">
        <v>53</v>
      </c>
      <c r="L32">
        <v>235684255</v>
      </c>
      <c r="N32">
        <v>1010</v>
      </c>
      <c r="O32" t="s">
        <v>49</v>
      </c>
      <c r="P32" t="s">
        <v>49</v>
      </c>
      <c r="Q32">
        <v>1</v>
      </c>
      <c r="W32">
        <v>0</v>
      </c>
      <c r="X32">
        <v>1014892448</v>
      </c>
      <c r="Y32">
        <f t="shared" si="11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8.0500000000000007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25</v>
      </c>
      <c r="AV32">
        <v>0</v>
      </c>
      <c r="AW32">
        <v>2</v>
      </c>
      <c r="AX32">
        <v>438013586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ROUND(Y32*Source!I31,9)</f>
        <v>0</v>
      </c>
      <c r="CY32">
        <f t="shared" si="12"/>
        <v>0</v>
      </c>
      <c r="CZ32">
        <f t="shared" si="13"/>
        <v>0</v>
      </c>
      <c r="DA32">
        <f t="shared" si="14"/>
        <v>8.0500000000000007</v>
      </c>
      <c r="DB32">
        <f t="shared" si="15"/>
        <v>0</v>
      </c>
      <c r="DC32">
        <f t="shared" si="16"/>
        <v>0</v>
      </c>
      <c r="DD32" t="s">
        <v>3</v>
      </c>
      <c r="DE32" t="s">
        <v>3</v>
      </c>
      <c r="DF32">
        <f t="shared" si="17"/>
        <v>0</v>
      </c>
      <c r="DG32">
        <f t="shared" si="18"/>
        <v>0</v>
      </c>
      <c r="DH32">
        <f t="shared" si="19"/>
        <v>0</v>
      </c>
      <c r="DI32">
        <f t="shared" si="3"/>
        <v>0</v>
      </c>
      <c r="DJ32">
        <f t="shared" si="2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432738977</v>
      </c>
      <c r="C33">
        <v>438013556</v>
      </c>
      <c r="D33">
        <v>82368118</v>
      </c>
      <c r="E33">
        <v>14</v>
      </c>
      <c r="F33">
        <v>1</v>
      </c>
      <c r="G33">
        <v>14</v>
      </c>
      <c r="H33">
        <v>3</v>
      </c>
      <c r="I33" t="s">
        <v>54</v>
      </c>
      <c r="J33" t="s">
        <v>3</v>
      </c>
      <c r="K33" t="s">
        <v>55</v>
      </c>
      <c r="L33">
        <v>235684255</v>
      </c>
      <c r="N33">
        <v>1010</v>
      </c>
      <c r="O33" t="s">
        <v>49</v>
      </c>
      <c r="P33" t="s">
        <v>49</v>
      </c>
      <c r="Q33">
        <v>1</v>
      </c>
      <c r="W33">
        <v>0</v>
      </c>
      <c r="X33">
        <v>-1071972184</v>
      </c>
      <c r="Y33">
        <f t="shared" si="11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8.0500000000000007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25</v>
      </c>
      <c r="AV33">
        <v>0</v>
      </c>
      <c r="AW33">
        <v>2</v>
      </c>
      <c r="AX33">
        <v>438013587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ROUND(Y33*Source!I31,9)</f>
        <v>0</v>
      </c>
      <c r="CY33">
        <f t="shared" si="12"/>
        <v>0</v>
      </c>
      <c r="CZ33">
        <f t="shared" si="13"/>
        <v>0</v>
      </c>
      <c r="DA33">
        <f t="shared" si="14"/>
        <v>8.0500000000000007</v>
      </c>
      <c r="DB33">
        <f t="shared" si="15"/>
        <v>0</v>
      </c>
      <c r="DC33">
        <f t="shared" si="16"/>
        <v>0</v>
      </c>
      <c r="DD33" t="s">
        <v>3</v>
      </c>
      <c r="DE33" t="s">
        <v>3</v>
      </c>
      <c r="DF33">
        <f t="shared" si="17"/>
        <v>0</v>
      </c>
      <c r="DG33">
        <f t="shared" si="18"/>
        <v>0</v>
      </c>
      <c r="DH33">
        <f t="shared" si="19"/>
        <v>0</v>
      </c>
      <c r="DI33">
        <f t="shared" ref="DI33:DI64" si="21">ROUND(ROUND(AH33,2)*CX33,2)</f>
        <v>0</v>
      </c>
      <c r="DJ33">
        <f t="shared" si="2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432738977</v>
      </c>
      <c r="C34">
        <v>438013556</v>
      </c>
      <c r="D34">
        <v>82372548</v>
      </c>
      <c r="E34">
        <v>14</v>
      </c>
      <c r="F34">
        <v>1</v>
      </c>
      <c r="G34">
        <v>14</v>
      </c>
      <c r="H34">
        <v>3</v>
      </c>
      <c r="I34" t="s">
        <v>56</v>
      </c>
      <c r="J34" t="s">
        <v>3</v>
      </c>
      <c r="K34" t="s">
        <v>57</v>
      </c>
      <c r="L34">
        <v>235684255</v>
      </c>
      <c r="N34">
        <v>1010</v>
      </c>
      <c r="O34" t="s">
        <v>49</v>
      </c>
      <c r="P34" t="s">
        <v>49</v>
      </c>
      <c r="Q34">
        <v>1</v>
      </c>
      <c r="W34">
        <v>0</v>
      </c>
      <c r="X34">
        <v>2031457897</v>
      </c>
      <c r="Y34">
        <f t="shared" si="11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8.0500000000000007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25</v>
      </c>
      <c r="AV34">
        <v>0</v>
      </c>
      <c r="AW34">
        <v>2</v>
      </c>
      <c r="AX34">
        <v>438013588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ROUND(Y34*Source!I31,9)</f>
        <v>0</v>
      </c>
      <c r="CY34">
        <f t="shared" si="12"/>
        <v>0</v>
      </c>
      <c r="CZ34">
        <f t="shared" si="13"/>
        <v>0</v>
      </c>
      <c r="DA34">
        <f t="shared" si="14"/>
        <v>8.0500000000000007</v>
      </c>
      <c r="DB34">
        <f t="shared" si="15"/>
        <v>0</v>
      </c>
      <c r="DC34">
        <f t="shared" si="16"/>
        <v>0</v>
      </c>
      <c r="DD34" t="s">
        <v>3</v>
      </c>
      <c r="DE34" t="s">
        <v>3</v>
      </c>
      <c r="DF34">
        <f t="shared" si="17"/>
        <v>0</v>
      </c>
      <c r="DG34">
        <f t="shared" si="18"/>
        <v>0</v>
      </c>
      <c r="DH34">
        <f t="shared" si="19"/>
        <v>0</v>
      </c>
      <c r="DI34">
        <f t="shared" si="21"/>
        <v>0</v>
      </c>
      <c r="DJ34">
        <f t="shared" si="2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ROW(Source!A46)</f>
        <v>46</v>
      </c>
      <c r="B35">
        <v>432739034</v>
      </c>
      <c r="C35">
        <v>438013596</v>
      </c>
      <c r="D35">
        <v>85329302</v>
      </c>
      <c r="E35">
        <v>14</v>
      </c>
      <c r="F35">
        <v>1</v>
      </c>
      <c r="G35">
        <v>14</v>
      </c>
      <c r="H35">
        <v>1</v>
      </c>
      <c r="I35" t="s">
        <v>385</v>
      </c>
      <c r="J35" t="s">
        <v>3</v>
      </c>
      <c r="K35" t="s">
        <v>386</v>
      </c>
      <c r="L35">
        <v>1191</v>
      </c>
      <c r="N35">
        <v>1013</v>
      </c>
      <c r="O35" t="s">
        <v>387</v>
      </c>
      <c r="P35" t="s">
        <v>387</v>
      </c>
      <c r="Q35">
        <v>1</v>
      </c>
      <c r="W35">
        <v>0</v>
      </c>
      <c r="X35">
        <v>476480486</v>
      </c>
      <c r="Y35">
        <f>((AT35*1.05)*0.8)</f>
        <v>5.023200000000001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5.98</v>
      </c>
      <c r="AU35" t="s">
        <v>35</v>
      </c>
      <c r="AV35">
        <v>1</v>
      </c>
      <c r="AW35">
        <v>2</v>
      </c>
      <c r="AX35">
        <v>438013614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ROUND(AT35*Source!I46*AH35*AL35,2)</f>
        <v>0</v>
      </c>
      <c r="CV35">
        <f>ROUND(Y35*Source!I46,9)</f>
        <v>0</v>
      </c>
      <c r="CW35">
        <v>0</v>
      </c>
      <c r="CX35">
        <f>ROUND(Y35*Source!I46,9)</f>
        <v>0</v>
      </c>
      <c r="CY35">
        <f>AD35</f>
        <v>0</v>
      </c>
      <c r="CZ35">
        <f>AH35</f>
        <v>0</v>
      </c>
      <c r="DA35">
        <f>AL35</f>
        <v>1</v>
      </c>
      <c r="DB35">
        <f>ROUND(((ROUND(AT35*CZ35,2)*1.05)*0.8),6)</f>
        <v>0</v>
      </c>
      <c r="DC35">
        <f>ROUND(((ROUND(AT35*AG35,2)*1.05)*0.8),6)</f>
        <v>0</v>
      </c>
      <c r="DD35" t="s">
        <v>3</v>
      </c>
      <c r="DE35" t="s">
        <v>3</v>
      </c>
      <c r="DF35">
        <f t="shared" ref="DF35:DF54" si="22">ROUND(ROUND(AE35,2)*CX35,2)</f>
        <v>0</v>
      </c>
      <c r="DG35">
        <f t="shared" si="18"/>
        <v>0</v>
      </c>
      <c r="DH35">
        <f t="shared" si="19"/>
        <v>0</v>
      </c>
      <c r="DI35">
        <f t="shared" si="21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ROW(Source!A46)</f>
        <v>46</v>
      </c>
      <c r="B36">
        <v>432739034</v>
      </c>
      <c r="C36">
        <v>438013596</v>
      </c>
      <c r="D36">
        <v>224075980</v>
      </c>
      <c r="E36">
        <v>1</v>
      </c>
      <c r="F36">
        <v>1</v>
      </c>
      <c r="G36">
        <v>14</v>
      </c>
      <c r="H36">
        <v>2</v>
      </c>
      <c r="I36" t="s">
        <v>388</v>
      </c>
      <c r="J36" t="s">
        <v>389</v>
      </c>
      <c r="K36" t="s">
        <v>390</v>
      </c>
      <c r="L36">
        <v>1368</v>
      </c>
      <c r="N36">
        <v>1011</v>
      </c>
      <c r="O36" t="s">
        <v>391</v>
      </c>
      <c r="P36" t="s">
        <v>391</v>
      </c>
      <c r="Q36">
        <v>1</v>
      </c>
      <c r="W36">
        <v>0</v>
      </c>
      <c r="X36">
        <v>-7781208</v>
      </c>
      <c r="Y36">
        <f>((AT36*1.05)*0.8)</f>
        <v>0.33600000000000008</v>
      </c>
      <c r="AA36">
        <v>0</v>
      </c>
      <c r="AB36">
        <v>83.1</v>
      </c>
      <c r="AC36">
        <v>12.62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0.4</v>
      </c>
      <c r="AU36" t="s">
        <v>35</v>
      </c>
      <c r="AV36">
        <v>0</v>
      </c>
      <c r="AW36">
        <v>2</v>
      </c>
      <c r="AX36">
        <v>438013615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ROUND(Y36*Source!I46*DO36,9)</f>
        <v>0</v>
      </c>
      <c r="CX36">
        <f>ROUND(Y36*Source!I46,9)</f>
        <v>0</v>
      </c>
      <c r="CY36">
        <f>AB36</f>
        <v>83.1</v>
      </c>
      <c r="CZ36">
        <f>AF36</f>
        <v>83.1</v>
      </c>
      <c r="DA36">
        <f>AJ36</f>
        <v>1</v>
      </c>
      <c r="DB36">
        <f>ROUND(((ROUND(AT36*CZ36,2)*1.05)*0.8),6)</f>
        <v>27.921600000000002</v>
      </c>
      <c r="DC36">
        <f>ROUND(((ROUND(AT36*AG36,2)*1.05)*0.8),6)</f>
        <v>4.242</v>
      </c>
      <c r="DD36" t="s">
        <v>3</v>
      </c>
      <c r="DE36" t="s">
        <v>3</v>
      </c>
      <c r="DF36">
        <f t="shared" si="22"/>
        <v>0</v>
      </c>
      <c r="DG36">
        <f t="shared" si="18"/>
        <v>0</v>
      </c>
      <c r="DH36">
        <f t="shared" si="19"/>
        <v>0</v>
      </c>
      <c r="DI36">
        <f t="shared" si="21"/>
        <v>0</v>
      </c>
      <c r="DJ36">
        <f>DG36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ROW(Source!A46)</f>
        <v>46</v>
      </c>
      <c r="B37">
        <v>432739034</v>
      </c>
      <c r="C37">
        <v>438013596</v>
      </c>
      <c r="D37">
        <v>224075622</v>
      </c>
      <c r="E37">
        <v>1</v>
      </c>
      <c r="F37">
        <v>1</v>
      </c>
      <c r="G37">
        <v>14</v>
      </c>
      <c r="H37">
        <v>2</v>
      </c>
      <c r="I37" t="s">
        <v>392</v>
      </c>
      <c r="J37" t="s">
        <v>393</v>
      </c>
      <c r="K37" t="s">
        <v>394</v>
      </c>
      <c r="L37">
        <v>1368</v>
      </c>
      <c r="N37">
        <v>1011</v>
      </c>
      <c r="O37" t="s">
        <v>391</v>
      </c>
      <c r="P37" t="s">
        <v>391</v>
      </c>
      <c r="Q37">
        <v>1</v>
      </c>
      <c r="W37">
        <v>0</v>
      </c>
      <c r="X37">
        <v>2120447496</v>
      </c>
      <c r="Y37">
        <f>((AT37*1.05)*0.8)</f>
        <v>1.3440000000000003</v>
      </c>
      <c r="AA37">
        <v>0</v>
      </c>
      <c r="AB37">
        <v>166.63</v>
      </c>
      <c r="AC37">
        <v>14.54</v>
      </c>
      <c r="AD37">
        <v>0</v>
      </c>
      <c r="AE37">
        <v>0</v>
      </c>
      <c r="AF37">
        <v>166.63</v>
      </c>
      <c r="AG37">
        <v>14.54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1.6</v>
      </c>
      <c r="AU37" t="s">
        <v>35</v>
      </c>
      <c r="AV37">
        <v>0</v>
      </c>
      <c r="AW37">
        <v>2</v>
      </c>
      <c r="AX37">
        <v>438013616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ROUND(Y37*Source!I46*DO37,9)</f>
        <v>0</v>
      </c>
      <c r="CX37">
        <f>ROUND(Y37*Source!I46,9)</f>
        <v>0</v>
      </c>
      <c r="CY37">
        <f>AB37</f>
        <v>166.63</v>
      </c>
      <c r="CZ37">
        <f>AF37</f>
        <v>166.63</v>
      </c>
      <c r="DA37">
        <f>AJ37</f>
        <v>1</v>
      </c>
      <c r="DB37">
        <f>ROUND(((ROUND(AT37*CZ37,2)*1.05)*0.8),6)</f>
        <v>223.95240000000001</v>
      </c>
      <c r="DC37">
        <f>ROUND(((ROUND(AT37*AG37,2)*1.05)*0.8),6)</f>
        <v>19.538399999999999</v>
      </c>
      <c r="DD37" t="s">
        <v>3</v>
      </c>
      <c r="DE37" t="s">
        <v>3</v>
      </c>
      <c r="DF37">
        <f t="shared" si="22"/>
        <v>0</v>
      </c>
      <c r="DG37">
        <f t="shared" si="18"/>
        <v>0</v>
      </c>
      <c r="DH37">
        <f t="shared" si="19"/>
        <v>0</v>
      </c>
      <c r="DI37">
        <f t="shared" si="21"/>
        <v>0</v>
      </c>
      <c r="DJ37">
        <f>DG37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ROW(Source!A46)</f>
        <v>46</v>
      </c>
      <c r="B38">
        <v>432739034</v>
      </c>
      <c r="C38">
        <v>438013596</v>
      </c>
      <c r="D38">
        <v>223926697</v>
      </c>
      <c r="E38">
        <v>14</v>
      </c>
      <c r="F38">
        <v>1</v>
      </c>
      <c r="G38">
        <v>14</v>
      </c>
      <c r="H38">
        <v>3</v>
      </c>
      <c r="I38" t="s">
        <v>40</v>
      </c>
      <c r="J38" t="s">
        <v>3</v>
      </c>
      <c r="K38" t="s">
        <v>41</v>
      </c>
      <c r="L38">
        <v>1348</v>
      </c>
      <c r="N38">
        <v>1009</v>
      </c>
      <c r="O38" t="s">
        <v>42</v>
      </c>
      <c r="P38" t="s">
        <v>42</v>
      </c>
      <c r="Q38">
        <v>1000</v>
      </c>
      <c r="W38">
        <v>0</v>
      </c>
      <c r="X38">
        <v>-1358934607</v>
      </c>
      <c r="Y38">
        <f t="shared" ref="Y38:Y51" si="23">(AT38*0)</f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</v>
      </c>
      <c r="AU38" t="s">
        <v>25</v>
      </c>
      <c r="AV38">
        <v>0</v>
      </c>
      <c r="AW38">
        <v>2</v>
      </c>
      <c r="AX38">
        <v>438013617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ROUND(Y38*Source!I46,9)</f>
        <v>0</v>
      </c>
      <c r="CY38">
        <f t="shared" ref="CY38:CY51" si="24">AA38</f>
        <v>0</v>
      </c>
      <c r="CZ38">
        <f t="shared" ref="CZ38:CZ51" si="25">AE38</f>
        <v>0</v>
      </c>
      <c r="DA38">
        <f t="shared" ref="DA38:DA51" si="26">AI38</f>
        <v>1</v>
      </c>
      <c r="DB38">
        <f t="shared" ref="DB38:DB51" si="27">ROUND((ROUND(AT38*CZ38,2)*0),6)</f>
        <v>0</v>
      </c>
      <c r="DC38">
        <f t="shared" ref="DC38:DC51" si="28">ROUND((ROUND(AT38*AG38,2)*0),6)</f>
        <v>0</v>
      </c>
      <c r="DD38" t="s">
        <v>3</v>
      </c>
      <c r="DE38" t="s">
        <v>3</v>
      </c>
      <c r="DF38">
        <f t="shared" si="22"/>
        <v>0</v>
      </c>
      <c r="DG38">
        <f t="shared" si="18"/>
        <v>0</v>
      </c>
      <c r="DH38">
        <f t="shared" si="19"/>
        <v>0</v>
      </c>
      <c r="DI38">
        <f t="shared" si="21"/>
        <v>0</v>
      </c>
      <c r="DJ38">
        <f t="shared" ref="DJ38:DJ51" si="29"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ROW(Source!A46)</f>
        <v>46</v>
      </c>
      <c r="B39">
        <v>432739034</v>
      </c>
      <c r="C39">
        <v>438013596</v>
      </c>
      <c r="D39">
        <v>224074550</v>
      </c>
      <c r="E39">
        <v>1</v>
      </c>
      <c r="F39">
        <v>1</v>
      </c>
      <c r="G39">
        <v>14</v>
      </c>
      <c r="H39">
        <v>3</v>
      </c>
      <c r="I39" t="s">
        <v>395</v>
      </c>
      <c r="J39" t="s">
        <v>396</v>
      </c>
      <c r="K39" t="s">
        <v>397</v>
      </c>
      <c r="L39">
        <v>1348</v>
      </c>
      <c r="N39">
        <v>1009</v>
      </c>
      <c r="O39" t="s">
        <v>42</v>
      </c>
      <c r="P39" t="s">
        <v>42</v>
      </c>
      <c r="Q39">
        <v>1000</v>
      </c>
      <c r="W39">
        <v>0</v>
      </c>
      <c r="X39">
        <v>6628771</v>
      </c>
      <c r="Y39">
        <f t="shared" si="23"/>
        <v>0</v>
      </c>
      <c r="AA39">
        <v>18504.150000000001</v>
      </c>
      <c r="AB39">
        <v>0</v>
      </c>
      <c r="AC39">
        <v>0</v>
      </c>
      <c r="AD39">
        <v>0</v>
      </c>
      <c r="AE39">
        <v>18504.150000000001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3.0000000000000001E-5</v>
      </c>
      <c r="AU39" t="s">
        <v>25</v>
      </c>
      <c r="AV39">
        <v>0</v>
      </c>
      <c r="AW39">
        <v>2</v>
      </c>
      <c r="AX39">
        <v>438013618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ROUND(Y39*Source!I46,9)</f>
        <v>0</v>
      </c>
      <c r="CY39">
        <f t="shared" si="24"/>
        <v>18504.150000000001</v>
      </c>
      <c r="CZ39">
        <f t="shared" si="25"/>
        <v>18504.150000000001</v>
      </c>
      <c r="DA39">
        <f t="shared" si="26"/>
        <v>1</v>
      </c>
      <c r="DB39">
        <f t="shared" si="27"/>
        <v>0</v>
      </c>
      <c r="DC39">
        <f t="shared" si="28"/>
        <v>0</v>
      </c>
      <c r="DD39" t="s">
        <v>3</v>
      </c>
      <c r="DE39" t="s">
        <v>3</v>
      </c>
      <c r="DF39">
        <f t="shared" si="22"/>
        <v>0</v>
      </c>
      <c r="DG39">
        <f t="shared" si="18"/>
        <v>0</v>
      </c>
      <c r="DH39">
        <f t="shared" si="19"/>
        <v>0</v>
      </c>
      <c r="DI39">
        <f t="shared" si="21"/>
        <v>0</v>
      </c>
      <c r="DJ39">
        <f t="shared" si="2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ROW(Source!A46)</f>
        <v>46</v>
      </c>
      <c r="B40">
        <v>432739034</v>
      </c>
      <c r="C40">
        <v>438013596</v>
      </c>
      <c r="D40">
        <v>82377655</v>
      </c>
      <c r="E40">
        <v>1</v>
      </c>
      <c r="F40">
        <v>1</v>
      </c>
      <c r="G40">
        <v>14</v>
      </c>
      <c r="H40">
        <v>3</v>
      </c>
      <c r="I40" t="s">
        <v>398</v>
      </c>
      <c r="J40" t="s">
        <v>399</v>
      </c>
      <c r="K40" t="s">
        <v>400</v>
      </c>
      <c r="L40">
        <v>1346</v>
      </c>
      <c r="N40">
        <v>1009</v>
      </c>
      <c r="O40" t="s">
        <v>344</v>
      </c>
      <c r="P40" t="s">
        <v>344</v>
      </c>
      <c r="Q40">
        <v>1</v>
      </c>
      <c r="W40">
        <v>0</v>
      </c>
      <c r="X40">
        <v>-1299596119</v>
      </c>
      <c r="Y40">
        <f t="shared" si="23"/>
        <v>0</v>
      </c>
      <c r="AA40">
        <v>1.61</v>
      </c>
      <c r="AB40">
        <v>0</v>
      </c>
      <c r="AC40">
        <v>0</v>
      </c>
      <c r="AD40">
        <v>0</v>
      </c>
      <c r="AE40">
        <v>1.61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0.02</v>
      </c>
      <c r="AU40" t="s">
        <v>25</v>
      </c>
      <c r="AV40">
        <v>0</v>
      </c>
      <c r="AW40">
        <v>2</v>
      </c>
      <c r="AX40">
        <v>438013619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ROUND(Y40*Source!I46,9)</f>
        <v>0</v>
      </c>
      <c r="CY40">
        <f t="shared" si="24"/>
        <v>1.61</v>
      </c>
      <c r="CZ40">
        <f t="shared" si="25"/>
        <v>1.61</v>
      </c>
      <c r="DA40">
        <f t="shared" si="26"/>
        <v>1</v>
      </c>
      <c r="DB40">
        <f t="shared" si="27"/>
        <v>0</v>
      </c>
      <c r="DC40">
        <f t="shared" si="28"/>
        <v>0</v>
      </c>
      <c r="DD40" t="s">
        <v>3</v>
      </c>
      <c r="DE40" t="s">
        <v>3</v>
      </c>
      <c r="DF40">
        <f t="shared" si="22"/>
        <v>0</v>
      </c>
      <c r="DG40">
        <f t="shared" si="18"/>
        <v>0</v>
      </c>
      <c r="DH40">
        <f t="shared" si="19"/>
        <v>0</v>
      </c>
      <c r="DI40">
        <f t="shared" si="21"/>
        <v>0</v>
      </c>
      <c r="DJ40">
        <f t="shared" si="2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ROW(Source!A46)</f>
        <v>46</v>
      </c>
      <c r="B41">
        <v>432739034</v>
      </c>
      <c r="C41">
        <v>438013596</v>
      </c>
      <c r="D41">
        <v>208786738</v>
      </c>
      <c r="E41">
        <v>1</v>
      </c>
      <c r="F41">
        <v>1</v>
      </c>
      <c r="G41">
        <v>14</v>
      </c>
      <c r="H41">
        <v>3</v>
      </c>
      <c r="I41" t="s">
        <v>401</v>
      </c>
      <c r="J41" t="s">
        <v>402</v>
      </c>
      <c r="K41" t="s">
        <v>403</v>
      </c>
      <c r="L41">
        <v>1348</v>
      </c>
      <c r="N41">
        <v>1009</v>
      </c>
      <c r="O41" t="s">
        <v>42</v>
      </c>
      <c r="P41" t="s">
        <v>42</v>
      </c>
      <c r="Q41">
        <v>1000</v>
      </c>
      <c r="W41">
        <v>0</v>
      </c>
      <c r="X41">
        <v>1708694938</v>
      </c>
      <c r="Y41">
        <f t="shared" si="23"/>
        <v>0</v>
      </c>
      <c r="AA41">
        <v>20009.47</v>
      </c>
      <c r="AB41">
        <v>0</v>
      </c>
      <c r="AC41">
        <v>0</v>
      </c>
      <c r="AD41">
        <v>0</v>
      </c>
      <c r="AE41">
        <v>20009.47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4.0000000000000002E-4</v>
      </c>
      <c r="AU41" t="s">
        <v>25</v>
      </c>
      <c r="AV41">
        <v>0</v>
      </c>
      <c r="AW41">
        <v>2</v>
      </c>
      <c r="AX41">
        <v>438013620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ROUND(Y41*Source!I46,9)</f>
        <v>0</v>
      </c>
      <c r="CY41">
        <f t="shared" si="24"/>
        <v>20009.47</v>
      </c>
      <c r="CZ41">
        <f t="shared" si="25"/>
        <v>20009.47</v>
      </c>
      <c r="DA41">
        <f t="shared" si="26"/>
        <v>1</v>
      </c>
      <c r="DB41">
        <f t="shared" si="27"/>
        <v>0</v>
      </c>
      <c r="DC41">
        <f t="shared" si="28"/>
        <v>0</v>
      </c>
      <c r="DD41" t="s">
        <v>3</v>
      </c>
      <c r="DE41" t="s">
        <v>3</v>
      </c>
      <c r="DF41">
        <f t="shared" si="22"/>
        <v>0</v>
      </c>
      <c r="DG41">
        <f t="shared" si="18"/>
        <v>0</v>
      </c>
      <c r="DH41">
        <f t="shared" si="19"/>
        <v>0</v>
      </c>
      <c r="DI41">
        <f t="shared" si="21"/>
        <v>0</v>
      </c>
      <c r="DJ41">
        <f t="shared" si="2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ROW(Source!A46)</f>
        <v>46</v>
      </c>
      <c r="B42">
        <v>432739034</v>
      </c>
      <c r="C42">
        <v>438013596</v>
      </c>
      <c r="D42">
        <v>208786748</v>
      </c>
      <c r="E42">
        <v>1</v>
      </c>
      <c r="F42">
        <v>1</v>
      </c>
      <c r="G42">
        <v>14</v>
      </c>
      <c r="H42">
        <v>3</v>
      </c>
      <c r="I42" t="s">
        <v>404</v>
      </c>
      <c r="J42" t="s">
        <v>405</v>
      </c>
      <c r="K42" t="s">
        <v>406</v>
      </c>
      <c r="L42">
        <v>1348</v>
      </c>
      <c r="N42">
        <v>1009</v>
      </c>
      <c r="O42" t="s">
        <v>42</v>
      </c>
      <c r="P42" t="s">
        <v>42</v>
      </c>
      <c r="Q42">
        <v>1000</v>
      </c>
      <c r="W42">
        <v>0</v>
      </c>
      <c r="X42">
        <v>214910199</v>
      </c>
      <c r="Y42">
        <f t="shared" si="23"/>
        <v>0</v>
      </c>
      <c r="AA42">
        <v>16189.08</v>
      </c>
      <c r="AB42">
        <v>0</v>
      </c>
      <c r="AC42">
        <v>0</v>
      </c>
      <c r="AD42">
        <v>0</v>
      </c>
      <c r="AE42">
        <v>16189.08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1E-4</v>
      </c>
      <c r="AU42" t="s">
        <v>25</v>
      </c>
      <c r="AV42">
        <v>0</v>
      </c>
      <c r="AW42">
        <v>2</v>
      </c>
      <c r="AX42">
        <v>438013621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ROUND(Y42*Source!I46,9)</f>
        <v>0</v>
      </c>
      <c r="CY42">
        <f t="shared" si="24"/>
        <v>16189.08</v>
      </c>
      <c r="CZ42">
        <f t="shared" si="25"/>
        <v>16189.08</v>
      </c>
      <c r="DA42">
        <f t="shared" si="26"/>
        <v>1</v>
      </c>
      <c r="DB42">
        <f t="shared" si="27"/>
        <v>0</v>
      </c>
      <c r="DC42">
        <f t="shared" si="28"/>
        <v>0</v>
      </c>
      <c r="DD42" t="s">
        <v>3</v>
      </c>
      <c r="DE42" t="s">
        <v>3</v>
      </c>
      <c r="DF42">
        <f t="shared" si="22"/>
        <v>0</v>
      </c>
      <c r="DG42">
        <f t="shared" si="18"/>
        <v>0</v>
      </c>
      <c r="DH42">
        <f t="shared" si="19"/>
        <v>0</v>
      </c>
      <c r="DI42">
        <f t="shared" si="21"/>
        <v>0</v>
      </c>
      <c r="DJ42">
        <f t="shared" si="2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ROW(Source!A46)</f>
        <v>46</v>
      </c>
      <c r="B43">
        <v>432739034</v>
      </c>
      <c r="C43">
        <v>438013596</v>
      </c>
      <c r="D43">
        <v>304941699</v>
      </c>
      <c r="E43">
        <v>1</v>
      </c>
      <c r="F43">
        <v>1</v>
      </c>
      <c r="G43">
        <v>14</v>
      </c>
      <c r="H43">
        <v>3</v>
      </c>
      <c r="I43" t="s">
        <v>407</v>
      </c>
      <c r="J43" t="s">
        <v>408</v>
      </c>
      <c r="K43" t="s">
        <v>409</v>
      </c>
      <c r="L43">
        <v>1346</v>
      </c>
      <c r="N43">
        <v>1009</v>
      </c>
      <c r="O43" t="s">
        <v>344</v>
      </c>
      <c r="P43" t="s">
        <v>344</v>
      </c>
      <c r="Q43">
        <v>1</v>
      </c>
      <c r="W43">
        <v>0</v>
      </c>
      <c r="X43">
        <v>1898529018</v>
      </c>
      <c r="Y43">
        <f t="shared" si="23"/>
        <v>0</v>
      </c>
      <c r="AA43">
        <v>47.86</v>
      </c>
      <c r="AB43">
        <v>0</v>
      </c>
      <c r="AC43">
        <v>0</v>
      </c>
      <c r="AD43">
        <v>0</v>
      </c>
      <c r="AE43">
        <v>47.86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</v>
      </c>
      <c r="AU43" t="s">
        <v>25</v>
      </c>
      <c r="AV43">
        <v>0</v>
      </c>
      <c r="AW43">
        <v>2</v>
      </c>
      <c r="AX43">
        <v>438013622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ROUND(Y43*Source!I46,9)</f>
        <v>0</v>
      </c>
      <c r="CY43">
        <f t="shared" si="24"/>
        <v>47.86</v>
      </c>
      <c r="CZ43">
        <f t="shared" si="25"/>
        <v>47.86</v>
      </c>
      <c r="DA43">
        <f t="shared" si="26"/>
        <v>1</v>
      </c>
      <c r="DB43">
        <f t="shared" si="27"/>
        <v>0</v>
      </c>
      <c r="DC43">
        <f t="shared" si="28"/>
        <v>0</v>
      </c>
      <c r="DD43" t="s">
        <v>3</v>
      </c>
      <c r="DE43" t="s">
        <v>3</v>
      </c>
      <c r="DF43">
        <f t="shared" si="22"/>
        <v>0</v>
      </c>
      <c r="DG43">
        <f t="shared" si="18"/>
        <v>0</v>
      </c>
      <c r="DH43">
        <f t="shared" si="19"/>
        <v>0</v>
      </c>
      <c r="DI43">
        <f t="shared" si="21"/>
        <v>0</v>
      </c>
      <c r="DJ43">
        <f t="shared" si="29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ROW(Source!A46)</f>
        <v>46</v>
      </c>
      <c r="B44">
        <v>432739034</v>
      </c>
      <c r="C44">
        <v>438013596</v>
      </c>
      <c r="D44">
        <v>286818019</v>
      </c>
      <c r="E44">
        <v>1</v>
      </c>
      <c r="F44">
        <v>1</v>
      </c>
      <c r="G44">
        <v>14</v>
      </c>
      <c r="H44">
        <v>3</v>
      </c>
      <c r="I44" t="s">
        <v>410</v>
      </c>
      <c r="J44" t="s">
        <v>411</v>
      </c>
      <c r="K44" t="s">
        <v>412</v>
      </c>
      <c r="L44">
        <v>1355</v>
      </c>
      <c r="N44">
        <v>1010</v>
      </c>
      <c r="O44" t="s">
        <v>213</v>
      </c>
      <c r="P44" t="s">
        <v>213</v>
      </c>
      <c r="Q44">
        <v>100</v>
      </c>
      <c r="W44">
        <v>0</v>
      </c>
      <c r="X44">
        <v>-1640371530</v>
      </c>
      <c r="Y44">
        <f t="shared" si="23"/>
        <v>0</v>
      </c>
      <c r="AA44">
        <v>139.85</v>
      </c>
      <c r="AB44">
        <v>0</v>
      </c>
      <c r="AC44">
        <v>0</v>
      </c>
      <c r="AD44">
        <v>0</v>
      </c>
      <c r="AE44">
        <v>139.85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0.06</v>
      </c>
      <c r="AU44" t="s">
        <v>25</v>
      </c>
      <c r="AV44">
        <v>0</v>
      </c>
      <c r="AW44">
        <v>2</v>
      </c>
      <c r="AX44">
        <v>438013623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ROUND(Y44*Source!I46,9)</f>
        <v>0</v>
      </c>
      <c r="CY44">
        <f t="shared" si="24"/>
        <v>139.85</v>
      </c>
      <c r="CZ44">
        <f t="shared" si="25"/>
        <v>139.85</v>
      </c>
      <c r="DA44">
        <f t="shared" si="26"/>
        <v>1</v>
      </c>
      <c r="DB44">
        <f t="shared" si="27"/>
        <v>0</v>
      </c>
      <c r="DC44">
        <f t="shared" si="28"/>
        <v>0</v>
      </c>
      <c r="DD44" t="s">
        <v>3</v>
      </c>
      <c r="DE44" t="s">
        <v>3</v>
      </c>
      <c r="DF44">
        <f t="shared" si="22"/>
        <v>0</v>
      </c>
      <c r="DG44">
        <f t="shared" si="18"/>
        <v>0</v>
      </c>
      <c r="DH44">
        <f t="shared" si="19"/>
        <v>0</v>
      </c>
      <c r="DI44">
        <f t="shared" si="21"/>
        <v>0</v>
      </c>
      <c r="DJ44">
        <f t="shared" si="29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ROW(Source!A46)</f>
        <v>46</v>
      </c>
      <c r="B45">
        <v>432739034</v>
      </c>
      <c r="C45">
        <v>438013596</v>
      </c>
      <c r="D45">
        <v>82345679</v>
      </c>
      <c r="E45">
        <v>14</v>
      </c>
      <c r="F45">
        <v>1</v>
      </c>
      <c r="G45">
        <v>14</v>
      </c>
      <c r="H45">
        <v>3</v>
      </c>
      <c r="I45" t="s">
        <v>45</v>
      </c>
      <c r="J45" t="s">
        <v>3</v>
      </c>
      <c r="K45" t="s">
        <v>46</v>
      </c>
      <c r="L45">
        <v>1348</v>
      </c>
      <c r="N45">
        <v>1009</v>
      </c>
      <c r="O45" t="s">
        <v>42</v>
      </c>
      <c r="P45" t="s">
        <v>42</v>
      </c>
      <c r="Q45">
        <v>1000</v>
      </c>
      <c r="W45">
        <v>0</v>
      </c>
      <c r="X45">
        <v>-647853212</v>
      </c>
      <c r="Y45">
        <f t="shared" si="23"/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</v>
      </c>
      <c r="AU45" t="s">
        <v>25</v>
      </c>
      <c r="AV45">
        <v>0</v>
      </c>
      <c r="AW45">
        <v>2</v>
      </c>
      <c r="AX45">
        <v>438013624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ROUND(Y45*Source!I46,9)</f>
        <v>0</v>
      </c>
      <c r="CY45">
        <f t="shared" si="24"/>
        <v>0</v>
      </c>
      <c r="CZ45">
        <f t="shared" si="25"/>
        <v>0</v>
      </c>
      <c r="DA45">
        <f t="shared" si="26"/>
        <v>1</v>
      </c>
      <c r="DB45">
        <f t="shared" si="27"/>
        <v>0</v>
      </c>
      <c r="DC45">
        <f t="shared" si="28"/>
        <v>0</v>
      </c>
      <c r="DD45" t="s">
        <v>3</v>
      </c>
      <c r="DE45" t="s">
        <v>3</v>
      </c>
      <c r="DF45">
        <f t="shared" si="22"/>
        <v>0</v>
      </c>
      <c r="DG45">
        <f t="shared" si="18"/>
        <v>0</v>
      </c>
      <c r="DH45">
        <f t="shared" si="19"/>
        <v>0</v>
      </c>
      <c r="DI45">
        <f t="shared" si="21"/>
        <v>0</v>
      </c>
      <c r="DJ45">
        <f t="shared" si="29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432739034</v>
      </c>
      <c r="C46">
        <v>438013596</v>
      </c>
      <c r="D46">
        <v>82353935</v>
      </c>
      <c r="E46">
        <v>14</v>
      </c>
      <c r="F46">
        <v>1</v>
      </c>
      <c r="G46">
        <v>14</v>
      </c>
      <c r="H46">
        <v>3</v>
      </c>
      <c r="I46" t="s">
        <v>47</v>
      </c>
      <c r="J46" t="s">
        <v>3</v>
      </c>
      <c r="K46" t="s">
        <v>48</v>
      </c>
      <c r="L46">
        <v>235684255</v>
      </c>
      <c r="N46">
        <v>1010</v>
      </c>
      <c r="O46" t="s">
        <v>49</v>
      </c>
      <c r="P46" t="s">
        <v>49</v>
      </c>
      <c r="Q46">
        <v>1</v>
      </c>
      <c r="W46">
        <v>0</v>
      </c>
      <c r="X46">
        <v>1929132435</v>
      </c>
      <c r="Y46">
        <f t="shared" si="23"/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</v>
      </c>
      <c r="AU46" t="s">
        <v>25</v>
      </c>
      <c r="AV46">
        <v>0</v>
      </c>
      <c r="AW46">
        <v>2</v>
      </c>
      <c r="AX46">
        <v>438013625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ROUND(Y46*Source!I46,9)</f>
        <v>0</v>
      </c>
      <c r="CY46">
        <f t="shared" si="24"/>
        <v>0</v>
      </c>
      <c r="CZ46">
        <f t="shared" si="25"/>
        <v>0</v>
      </c>
      <c r="DA46">
        <f t="shared" si="26"/>
        <v>1</v>
      </c>
      <c r="DB46">
        <f t="shared" si="27"/>
        <v>0</v>
      </c>
      <c r="DC46">
        <f t="shared" si="28"/>
        <v>0</v>
      </c>
      <c r="DD46" t="s">
        <v>3</v>
      </c>
      <c r="DE46" t="s">
        <v>3</v>
      </c>
      <c r="DF46">
        <f t="shared" si="22"/>
        <v>0</v>
      </c>
      <c r="DG46">
        <f t="shared" si="18"/>
        <v>0</v>
      </c>
      <c r="DH46">
        <f t="shared" si="19"/>
        <v>0</v>
      </c>
      <c r="DI46">
        <f t="shared" si="21"/>
        <v>0</v>
      </c>
      <c r="DJ46">
        <f t="shared" si="29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432739034</v>
      </c>
      <c r="C47">
        <v>438013596</v>
      </c>
      <c r="D47">
        <v>223927936</v>
      </c>
      <c r="E47">
        <v>14</v>
      </c>
      <c r="F47">
        <v>1</v>
      </c>
      <c r="G47">
        <v>14</v>
      </c>
      <c r="H47">
        <v>3</v>
      </c>
      <c r="I47" t="s">
        <v>50</v>
      </c>
      <c r="J47" t="s">
        <v>3</v>
      </c>
      <c r="K47" t="s">
        <v>51</v>
      </c>
      <c r="L47">
        <v>1348</v>
      </c>
      <c r="N47">
        <v>1009</v>
      </c>
      <c r="O47" t="s">
        <v>42</v>
      </c>
      <c r="P47" t="s">
        <v>42</v>
      </c>
      <c r="Q47">
        <v>1000</v>
      </c>
      <c r="W47">
        <v>0</v>
      </c>
      <c r="X47">
        <v>-1774830696</v>
      </c>
      <c r="Y47">
        <f t="shared" si="23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25</v>
      </c>
      <c r="AV47">
        <v>0</v>
      </c>
      <c r="AW47">
        <v>2</v>
      </c>
      <c r="AX47">
        <v>438013626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ROUND(Y47*Source!I46,9)</f>
        <v>0</v>
      </c>
      <c r="CY47">
        <f t="shared" si="24"/>
        <v>0</v>
      </c>
      <c r="CZ47">
        <f t="shared" si="25"/>
        <v>0</v>
      </c>
      <c r="DA47">
        <f t="shared" si="26"/>
        <v>1</v>
      </c>
      <c r="DB47">
        <f t="shared" si="27"/>
        <v>0</v>
      </c>
      <c r="DC47">
        <f t="shared" si="28"/>
        <v>0</v>
      </c>
      <c r="DD47" t="s">
        <v>3</v>
      </c>
      <c r="DE47" t="s">
        <v>3</v>
      </c>
      <c r="DF47">
        <f t="shared" si="22"/>
        <v>0</v>
      </c>
      <c r="DG47">
        <f t="shared" si="18"/>
        <v>0</v>
      </c>
      <c r="DH47">
        <f t="shared" si="19"/>
        <v>0</v>
      </c>
      <c r="DI47">
        <f t="shared" si="21"/>
        <v>0</v>
      </c>
      <c r="DJ47">
        <f t="shared" si="29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ROW(Source!A46)</f>
        <v>46</v>
      </c>
      <c r="B48">
        <v>432739034</v>
      </c>
      <c r="C48">
        <v>438013596</v>
      </c>
      <c r="D48">
        <v>223927936</v>
      </c>
      <c r="E48">
        <v>14</v>
      </c>
      <c r="F48">
        <v>1</v>
      </c>
      <c r="G48">
        <v>14</v>
      </c>
      <c r="H48">
        <v>3</v>
      </c>
      <c r="I48" t="s">
        <v>50</v>
      </c>
      <c r="J48" t="s">
        <v>3</v>
      </c>
      <c r="K48" t="s">
        <v>61</v>
      </c>
      <c r="L48">
        <v>1348</v>
      </c>
      <c r="N48">
        <v>1009</v>
      </c>
      <c r="O48" t="s">
        <v>42</v>
      </c>
      <c r="P48" t="s">
        <v>42</v>
      </c>
      <c r="Q48">
        <v>1000</v>
      </c>
      <c r="W48">
        <v>0</v>
      </c>
      <c r="X48">
        <v>1386712955</v>
      </c>
      <c r="Y48">
        <f t="shared" si="23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25</v>
      </c>
      <c r="AV48">
        <v>0</v>
      </c>
      <c r="AW48">
        <v>2</v>
      </c>
      <c r="AX48">
        <v>438013627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ROUND(Y48*Source!I46,9)</f>
        <v>0</v>
      </c>
      <c r="CY48">
        <f t="shared" si="24"/>
        <v>0</v>
      </c>
      <c r="CZ48">
        <f t="shared" si="25"/>
        <v>0</v>
      </c>
      <c r="DA48">
        <f t="shared" si="26"/>
        <v>1</v>
      </c>
      <c r="DB48">
        <f t="shared" si="27"/>
        <v>0</v>
      </c>
      <c r="DC48">
        <f t="shared" si="28"/>
        <v>0</v>
      </c>
      <c r="DD48" t="s">
        <v>3</v>
      </c>
      <c r="DE48" t="s">
        <v>3</v>
      </c>
      <c r="DF48">
        <f t="shared" si="22"/>
        <v>0</v>
      </c>
      <c r="DG48">
        <f t="shared" si="18"/>
        <v>0</v>
      </c>
      <c r="DH48">
        <f t="shared" si="19"/>
        <v>0</v>
      </c>
      <c r="DI48">
        <f t="shared" si="21"/>
        <v>0</v>
      </c>
      <c r="DJ48">
        <f t="shared" si="29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ROW(Source!A46)</f>
        <v>46</v>
      </c>
      <c r="B49">
        <v>432739034</v>
      </c>
      <c r="C49">
        <v>438013596</v>
      </c>
      <c r="D49">
        <v>82367761</v>
      </c>
      <c r="E49">
        <v>14</v>
      </c>
      <c r="F49">
        <v>1</v>
      </c>
      <c r="G49">
        <v>14</v>
      </c>
      <c r="H49">
        <v>3</v>
      </c>
      <c r="I49" t="s">
        <v>52</v>
      </c>
      <c r="J49" t="s">
        <v>3</v>
      </c>
      <c r="K49" t="s">
        <v>53</v>
      </c>
      <c r="L49">
        <v>235684255</v>
      </c>
      <c r="N49">
        <v>1010</v>
      </c>
      <c r="O49" t="s">
        <v>49</v>
      </c>
      <c r="P49" t="s">
        <v>49</v>
      </c>
      <c r="Q49">
        <v>1</v>
      </c>
      <c r="W49">
        <v>0</v>
      </c>
      <c r="X49">
        <v>1014892448</v>
      </c>
      <c r="Y49">
        <f t="shared" si="23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25</v>
      </c>
      <c r="AV49">
        <v>0</v>
      </c>
      <c r="AW49">
        <v>2</v>
      </c>
      <c r="AX49">
        <v>438013628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ROUND(Y49*Source!I46,9)</f>
        <v>0</v>
      </c>
      <c r="CY49">
        <f t="shared" si="24"/>
        <v>0</v>
      </c>
      <c r="CZ49">
        <f t="shared" si="25"/>
        <v>0</v>
      </c>
      <c r="DA49">
        <f t="shared" si="26"/>
        <v>1</v>
      </c>
      <c r="DB49">
        <f t="shared" si="27"/>
        <v>0</v>
      </c>
      <c r="DC49">
        <f t="shared" si="28"/>
        <v>0</v>
      </c>
      <c r="DD49" t="s">
        <v>3</v>
      </c>
      <c r="DE49" t="s">
        <v>3</v>
      </c>
      <c r="DF49">
        <f t="shared" si="22"/>
        <v>0</v>
      </c>
      <c r="DG49">
        <f t="shared" si="18"/>
        <v>0</v>
      </c>
      <c r="DH49">
        <f t="shared" si="19"/>
        <v>0</v>
      </c>
      <c r="DI49">
        <f t="shared" si="21"/>
        <v>0</v>
      </c>
      <c r="DJ49">
        <f t="shared" si="29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ROW(Source!A46)</f>
        <v>46</v>
      </c>
      <c r="B50">
        <v>432739034</v>
      </c>
      <c r="C50">
        <v>438013596</v>
      </c>
      <c r="D50">
        <v>82368118</v>
      </c>
      <c r="E50">
        <v>14</v>
      </c>
      <c r="F50">
        <v>1</v>
      </c>
      <c r="G50">
        <v>14</v>
      </c>
      <c r="H50">
        <v>3</v>
      </c>
      <c r="I50" t="s">
        <v>54</v>
      </c>
      <c r="J50" t="s">
        <v>3</v>
      </c>
      <c r="K50" t="s">
        <v>55</v>
      </c>
      <c r="L50">
        <v>235684255</v>
      </c>
      <c r="N50">
        <v>1010</v>
      </c>
      <c r="O50" t="s">
        <v>49</v>
      </c>
      <c r="P50" t="s">
        <v>49</v>
      </c>
      <c r="Q50">
        <v>1</v>
      </c>
      <c r="W50">
        <v>0</v>
      </c>
      <c r="X50">
        <v>-1071972184</v>
      </c>
      <c r="Y50">
        <f t="shared" si="23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25</v>
      </c>
      <c r="AV50">
        <v>0</v>
      </c>
      <c r="AW50">
        <v>2</v>
      </c>
      <c r="AX50">
        <v>438013629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ROUND(Y50*Source!I46,9)</f>
        <v>0</v>
      </c>
      <c r="CY50">
        <f t="shared" si="24"/>
        <v>0</v>
      </c>
      <c r="CZ50">
        <f t="shared" si="25"/>
        <v>0</v>
      </c>
      <c r="DA50">
        <f t="shared" si="26"/>
        <v>1</v>
      </c>
      <c r="DB50">
        <f t="shared" si="27"/>
        <v>0</v>
      </c>
      <c r="DC50">
        <f t="shared" si="28"/>
        <v>0</v>
      </c>
      <c r="DD50" t="s">
        <v>3</v>
      </c>
      <c r="DE50" t="s">
        <v>3</v>
      </c>
      <c r="DF50">
        <f t="shared" si="22"/>
        <v>0</v>
      </c>
      <c r="DG50">
        <f t="shared" si="18"/>
        <v>0</v>
      </c>
      <c r="DH50">
        <f t="shared" si="19"/>
        <v>0</v>
      </c>
      <c r="DI50">
        <f t="shared" si="21"/>
        <v>0</v>
      </c>
      <c r="DJ50">
        <f t="shared" si="29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ROW(Source!A46)</f>
        <v>46</v>
      </c>
      <c r="B51">
        <v>432739034</v>
      </c>
      <c r="C51">
        <v>438013596</v>
      </c>
      <c r="D51">
        <v>82372548</v>
      </c>
      <c r="E51">
        <v>14</v>
      </c>
      <c r="F51">
        <v>1</v>
      </c>
      <c r="G51">
        <v>14</v>
      </c>
      <c r="H51">
        <v>3</v>
      </c>
      <c r="I51" t="s">
        <v>56</v>
      </c>
      <c r="J51" t="s">
        <v>3</v>
      </c>
      <c r="K51" t="s">
        <v>57</v>
      </c>
      <c r="L51">
        <v>235684255</v>
      </c>
      <c r="N51">
        <v>1010</v>
      </c>
      <c r="O51" t="s">
        <v>49</v>
      </c>
      <c r="P51" t="s">
        <v>49</v>
      </c>
      <c r="Q51">
        <v>1</v>
      </c>
      <c r="W51">
        <v>0</v>
      </c>
      <c r="X51">
        <v>2031457897</v>
      </c>
      <c r="Y51">
        <f t="shared" si="23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25</v>
      </c>
      <c r="AV51">
        <v>0</v>
      </c>
      <c r="AW51">
        <v>2</v>
      </c>
      <c r="AX51">
        <v>438013630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ROUND(Y51*Source!I46,9)</f>
        <v>0</v>
      </c>
      <c r="CY51">
        <f t="shared" si="24"/>
        <v>0</v>
      </c>
      <c r="CZ51">
        <f t="shared" si="25"/>
        <v>0</v>
      </c>
      <c r="DA51">
        <f t="shared" si="26"/>
        <v>1</v>
      </c>
      <c r="DB51">
        <f t="shared" si="27"/>
        <v>0</v>
      </c>
      <c r="DC51">
        <f t="shared" si="28"/>
        <v>0</v>
      </c>
      <c r="DD51" t="s">
        <v>3</v>
      </c>
      <c r="DE51" t="s">
        <v>3</v>
      </c>
      <c r="DF51">
        <f t="shared" si="22"/>
        <v>0</v>
      </c>
      <c r="DG51">
        <f t="shared" si="18"/>
        <v>0</v>
      </c>
      <c r="DH51">
        <f t="shared" si="19"/>
        <v>0</v>
      </c>
      <c r="DI51">
        <f t="shared" si="21"/>
        <v>0</v>
      </c>
      <c r="DJ51">
        <f t="shared" si="29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ROW(Source!A47)</f>
        <v>47</v>
      </c>
      <c r="B52">
        <v>432738977</v>
      </c>
      <c r="C52">
        <v>438013596</v>
      </c>
      <c r="D52">
        <v>85329302</v>
      </c>
      <c r="E52">
        <v>14</v>
      </c>
      <c r="F52">
        <v>1</v>
      </c>
      <c r="G52">
        <v>14</v>
      </c>
      <c r="H52">
        <v>1</v>
      </c>
      <c r="I52" t="s">
        <v>385</v>
      </c>
      <c r="J52" t="s">
        <v>3</v>
      </c>
      <c r="K52" t="s">
        <v>386</v>
      </c>
      <c r="L52">
        <v>1191</v>
      </c>
      <c r="N52">
        <v>1013</v>
      </c>
      <c r="O52" t="s">
        <v>387</v>
      </c>
      <c r="P52" t="s">
        <v>387</v>
      </c>
      <c r="Q52">
        <v>1</v>
      </c>
      <c r="W52">
        <v>0</v>
      </c>
      <c r="X52">
        <v>476480486</v>
      </c>
      <c r="Y52">
        <f>((AT52*1.05)*0.8)</f>
        <v>5.023200000000001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5.98</v>
      </c>
      <c r="AU52" t="s">
        <v>35</v>
      </c>
      <c r="AV52">
        <v>1</v>
      </c>
      <c r="AW52">
        <v>2</v>
      </c>
      <c r="AX52">
        <v>438013614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ROUND(AT52*Source!I47*AH52*AL52,2)</f>
        <v>0</v>
      </c>
      <c r="CV52">
        <f>ROUND(Y52*Source!I47,9)</f>
        <v>0</v>
      </c>
      <c r="CW52">
        <v>0</v>
      </c>
      <c r="CX52">
        <f>ROUND(Y52*Source!I47,9)</f>
        <v>0</v>
      </c>
      <c r="CY52">
        <f>AD52</f>
        <v>0</v>
      </c>
      <c r="CZ52">
        <f>AH52</f>
        <v>0</v>
      </c>
      <c r="DA52">
        <f>AL52</f>
        <v>1</v>
      </c>
      <c r="DB52">
        <f>ROUND(((ROUND(AT52*CZ52,2)*1.05)*0.8),6)</f>
        <v>0</v>
      </c>
      <c r="DC52">
        <f>ROUND(((ROUND(AT52*AG52,2)*1.05)*0.8),6)</f>
        <v>0</v>
      </c>
      <c r="DD52" t="s">
        <v>3</v>
      </c>
      <c r="DE52" t="s">
        <v>3</v>
      </c>
      <c r="DF52">
        <f t="shared" si="22"/>
        <v>0</v>
      </c>
      <c r="DG52">
        <f t="shared" si="18"/>
        <v>0</v>
      </c>
      <c r="DH52">
        <f t="shared" si="19"/>
        <v>0</v>
      </c>
      <c r="DI52">
        <f t="shared" si="21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ROW(Source!A47)</f>
        <v>47</v>
      </c>
      <c r="B53">
        <v>432738977</v>
      </c>
      <c r="C53">
        <v>438013596</v>
      </c>
      <c r="D53">
        <v>224075980</v>
      </c>
      <c r="E53">
        <v>1</v>
      </c>
      <c r="F53">
        <v>1</v>
      </c>
      <c r="G53">
        <v>14</v>
      </c>
      <c r="H53">
        <v>2</v>
      </c>
      <c r="I53" t="s">
        <v>388</v>
      </c>
      <c r="J53" t="s">
        <v>389</v>
      </c>
      <c r="K53" t="s">
        <v>390</v>
      </c>
      <c r="L53">
        <v>1368</v>
      </c>
      <c r="N53">
        <v>1011</v>
      </c>
      <c r="O53" t="s">
        <v>391</v>
      </c>
      <c r="P53" t="s">
        <v>391</v>
      </c>
      <c r="Q53">
        <v>1</v>
      </c>
      <c r="W53">
        <v>0</v>
      </c>
      <c r="X53">
        <v>-7781208</v>
      </c>
      <c r="Y53">
        <f>((AT53*1.05)*0.8)</f>
        <v>0.33600000000000008</v>
      </c>
      <c r="AA53">
        <v>0</v>
      </c>
      <c r="AB53">
        <v>950.27</v>
      </c>
      <c r="AC53">
        <v>370.93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10.52</v>
      </c>
      <c r="AK53">
        <v>27.04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0.4</v>
      </c>
      <c r="AU53" t="s">
        <v>35</v>
      </c>
      <c r="AV53">
        <v>0</v>
      </c>
      <c r="AW53">
        <v>2</v>
      </c>
      <c r="AX53">
        <v>438013615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ROUND(Y53*Source!I47*DO53,9)</f>
        <v>0</v>
      </c>
      <c r="CX53">
        <f>ROUND(Y53*Source!I47,9)</f>
        <v>0</v>
      </c>
      <c r="CY53">
        <f>AB53</f>
        <v>950.27</v>
      </c>
      <c r="CZ53">
        <f>AF53</f>
        <v>83.1</v>
      </c>
      <c r="DA53">
        <f>AJ53</f>
        <v>10.52</v>
      </c>
      <c r="DB53">
        <f>ROUND(((ROUND(AT53*CZ53,2)*1.05)*0.8),6)</f>
        <v>27.921600000000002</v>
      </c>
      <c r="DC53">
        <f>ROUND(((ROUND(AT53*AG53,2)*1.05)*0.8),6)</f>
        <v>4.242</v>
      </c>
      <c r="DD53" t="s">
        <v>3</v>
      </c>
      <c r="DE53" t="s">
        <v>3</v>
      </c>
      <c r="DF53">
        <f t="shared" si="22"/>
        <v>0</v>
      </c>
      <c r="DG53">
        <f>ROUND(ROUND(AF53*AJ53,2)*CX53,2)</f>
        <v>0</v>
      </c>
      <c r="DH53">
        <f>ROUND(ROUND(AG53*AK53,2)*CX53,2)</f>
        <v>0</v>
      </c>
      <c r="DI53">
        <f t="shared" si="21"/>
        <v>0</v>
      </c>
      <c r="DJ53">
        <f>DG53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ROW(Source!A47)</f>
        <v>47</v>
      </c>
      <c r="B54">
        <v>432738977</v>
      </c>
      <c r="C54">
        <v>438013596</v>
      </c>
      <c r="D54">
        <v>224075622</v>
      </c>
      <c r="E54">
        <v>1</v>
      </c>
      <c r="F54">
        <v>1</v>
      </c>
      <c r="G54">
        <v>14</v>
      </c>
      <c r="H54">
        <v>2</v>
      </c>
      <c r="I54" t="s">
        <v>392</v>
      </c>
      <c r="J54" t="s">
        <v>393</v>
      </c>
      <c r="K54" t="s">
        <v>394</v>
      </c>
      <c r="L54">
        <v>1368</v>
      </c>
      <c r="N54">
        <v>1011</v>
      </c>
      <c r="O54" t="s">
        <v>391</v>
      </c>
      <c r="P54" t="s">
        <v>391</v>
      </c>
      <c r="Q54">
        <v>1</v>
      </c>
      <c r="W54">
        <v>0</v>
      </c>
      <c r="X54">
        <v>2120447496</v>
      </c>
      <c r="Y54">
        <f>((AT54*1.05)*0.8)</f>
        <v>1.3440000000000003</v>
      </c>
      <c r="AA54">
        <v>0</v>
      </c>
      <c r="AB54">
        <v>1693.54</v>
      </c>
      <c r="AC54">
        <v>427.37</v>
      </c>
      <c r="AD54">
        <v>0</v>
      </c>
      <c r="AE54">
        <v>0</v>
      </c>
      <c r="AF54">
        <v>166.63</v>
      </c>
      <c r="AG54">
        <v>14.54</v>
      </c>
      <c r="AH54">
        <v>0</v>
      </c>
      <c r="AI54">
        <v>1</v>
      </c>
      <c r="AJ54">
        <v>9.35</v>
      </c>
      <c r="AK54">
        <v>27.04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1.6</v>
      </c>
      <c r="AU54" t="s">
        <v>35</v>
      </c>
      <c r="AV54">
        <v>0</v>
      </c>
      <c r="AW54">
        <v>2</v>
      </c>
      <c r="AX54">
        <v>438013616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ROUND(Y54*Source!I47*DO54,9)</f>
        <v>0</v>
      </c>
      <c r="CX54">
        <f>ROUND(Y54*Source!I47,9)</f>
        <v>0</v>
      </c>
      <c r="CY54">
        <f>AB54</f>
        <v>1693.54</v>
      </c>
      <c r="CZ54">
        <f>AF54</f>
        <v>166.63</v>
      </c>
      <c r="DA54">
        <f>AJ54</f>
        <v>9.35</v>
      </c>
      <c r="DB54">
        <f>ROUND(((ROUND(AT54*CZ54,2)*1.05)*0.8),6)</f>
        <v>223.95240000000001</v>
      </c>
      <c r="DC54">
        <f>ROUND(((ROUND(AT54*AG54,2)*1.05)*0.8),6)</f>
        <v>19.538399999999999</v>
      </c>
      <c r="DD54" t="s">
        <v>3</v>
      </c>
      <c r="DE54" t="s">
        <v>3</v>
      </c>
      <c r="DF54">
        <f t="shared" si="22"/>
        <v>0</v>
      </c>
      <c r="DG54">
        <f>ROUND(ROUND(AF54*AJ54,2)*CX54,2)</f>
        <v>0</v>
      </c>
      <c r="DH54">
        <f>ROUND(ROUND(AG54*AK54,2)*CX54,2)</f>
        <v>0</v>
      </c>
      <c r="DI54">
        <f t="shared" si="21"/>
        <v>0</v>
      </c>
      <c r="DJ54">
        <f>DG54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ROW(Source!A47)</f>
        <v>47</v>
      </c>
      <c r="B55">
        <v>432738977</v>
      </c>
      <c r="C55">
        <v>438013596</v>
      </c>
      <c r="D55">
        <v>223926697</v>
      </c>
      <c r="E55">
        <v>14</v>
      </c>
      <c r="F55">
        <v>1</v>
      </c>
      <c r="G55">
        <v>14</v>
      </c>
      <c r="H55">
        <v>3</v>
      </c>
      <c r="I55" t="s">
        <v>40</v>
      </c>
      <c r="J55" t="s">
        <v>3</v>
      </c>
      <c r="K55" t="s">
        <v>41</v>
      </c>
      <c r="L55">
        <v>1348</v>
      </c>
      <c r="N55">
        <v>1009</v>
      </c>
      <c r="O55" t="s">
        <v>42</v>
      </c>
      <c r="P55" t="s">
        <v>42</v>
      </c>
      <c r="Q55">
        <v>1000</v>
      </c>
      <c r="W55">
        <v>0</v>
      </c>
      <c r="X55">
        <v>-1358934607</v>
      </c>
      <c r="Y55">
        <f t="shared" ref="Y55:Y68" si="30">(AT55*0)</f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8.0500000000000007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25</v>
      </c>
      <c r="AV55">
        <v>0</v>
      </c>
      <c r="AW55">
        <v>2</v>
      </c>
      <c r="AX55">
        <v>438013617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ROUND(Y55*Source!I47,9)</f>
        <v>0</v>
      </c>
      <c r="CY55">
        <f t="shared" ref="CY55:CY68" si="31">AA55</f>
        <v>0</v>
      </c>
      <c r="CZ55">
        <f t="shared" ref="CZ55:CZ68" si="32">AE55</f>
        <v>0</v>
      </c>
      <c r="DA55">
        <f t="shared" ref="DA55:DA68" si="33">AI55</f>
        <v>8.0500000000000007</v>
      </c>
      <c r="DB55">
        <f t="shared" ref="DB55:DB68" si="34">ROUND((ROUND(AT55*CZ55,2)*0),6)</f>
        <v>0</v>
      </c>
      <c r="DC55">
        <f t="shared" ref="DC55:DC68" si="35">ROUND((ROUND(AT55*AG55,2)*0),6)</f>
        <v>0</v>
      </c>
      <c r="DD55" t="s">
        <v>3</v>
      </c>
      <c r="DE55" t="s">
        <v>3</v>
      </c>
      <c r="DF55">
        <f t="shared" ref="DF55:DF68" si="36">ROUND(ROUND(AE55*AI55,2)*CX55,2)</f>
        <v>0</v>
      </c>
      <c r="DG55">
        <f t="shared" ref="DG55:DG72" si="37">ROUND(ROUND(AF55,2)*CX55,2)</f>
        <v>0</v>
      </c>
      <c r="DH55">
        <f t="shared" ref="DH55:DH72" si="38">ROUND(ROUND(AG55,2)*CX55,2)</f>
        <v>0</v>
      </c>
      <c r="DI55">
        <f t="shared" si="21"/>
        <v>0</v>
      </c>
      <c r="DJ55">
        <f t="shared" ref="DJ55:DJ68" si="39"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ROW(Source!A47)</f>
        <v>47</v>
      </c>
      <c r="B56">
        <v>432738977</v>
      </c>
      <c r="C56">
        <v>438013596</v>
      </c>
      <c r="D56">
        <v>224074550</v>
      </c>
      <c r="E56">
        <v>1</v>
      </c>
      <c r="F56">
        <v>1</v>
      </c>
      <c r="G56">
        <v>14</v>
      </c>
      <c r="H56">
        <v>3</v>
      </c>
      <c r="I56" t="s">
        <v>395</v>
      </c>
      <c r="J56" t="s">
        <v>396</v>
      </c>
      <c r="K56" t="s">
        <v>397</v>
      </c>
      <c r="L56">
        <v>1348</v>
      </c>
      <c r="N56">
        <v>1009</v>
      </c>
      <c r="O56" t="s">
        <v>42</v>
      </c>
      <c r="P56" t="s">
        <v>42</v>
      </c>
      <c r="Q56">
        <v>1000</v>
      </c>
      <c r="W56">
        <v>0</v>
      </c>
      <c r="X56">
        <v>6628771</v>
      </c>
      <c r="Y56">
        <f t="shared" si="30"/>
        <v>0</v>
      </c>
      <c r="AA56">
        <v>86044.3</v>
      </c>
      <c r="AB56">
        <v>0</v>
      </c>
      <c r="AC56">
        <v>0</v>
      </c>
      <c r="AD56">
        <v>0</v>
      </c>
      <c r="AE56">
        <v>18504.150000000001</v>
      </c>
      <c r="AF56">
        <v>0</v>
      </c>
      <c r="AG56">
        <v>0</v>
      </c>
      <c r="AH56">
        <v>0</v>
      </c>
      <c r="AI56">
        <v>4.6500000000000004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3.0000000000000001E-5</v>
      </c>
      <c r="AU56" t="s">
        <v>25</v>
      </c>
      <c r="AV56">
        <v>0</v>
      </c>
      <c r="AW56">
        <v>2</v>
      </c>
      <c r="AX56">
        <v>438013618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ROUND(Y56*Source!I47,9)</f>
        <v>0</v>
      </c>
      <c r="CY56">
        <f t="shared" si="31"/>
        <v>86044.3</v>
      </c>
      <c r="CZ56">
        <f t="shared" si="32"/>
        <v>18504.150000000001</v>
      </c>
      <c r="DA56">
        <f t="shared" si="33"/>
        <v>4.6500000000000004</v>
      </c>
      <c r="DB56">
        <f t="shared" si="34"/>
        <v>0</v>
      </c>
      <c r="DC56">
        <f t="shared" si="35"/>
        <v>0</v>
      </c>
      <c r="DD56" t="s">
        <v>3</v>
      </c>
      <c r="DE56" t="s">
        <v>3</v>
      </c>
      <c r="DF56">
        <f t="shared" si="36"/>
        <v>0</v>
      </c>
      <c r="DG56">
        <f t="shared" si="37"/>
        <v>0</v>
      </c>
      <c r="DH56">
        <f t="shared" si="38"/>
        <v>0</v>
      </c>
      <c r="DI56">
        <f t="shared" si="21"/>
        <v>0</v>
      </c>
      <c r="DJ56">
        <f t="shared" si="39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ROW(Source!A47)</f>
        <v>47</v>
      </c>
      <c r="B57">
        <v>432738977</v>
      </c>
      <c r="C57">
        <v>438013596</v>
      </c>
      <c r="D57">
        <v>82377655</v>
      </c>
      <c r="E57">
        <v>1</v>
      </c>
      <c r="F57">
        <v>1</v>
      </c>
      <c r="G57">
        <v>14</v>
      </c>
      <c r="H57">
        <v>3</v>
      </c>
      <c r="I57" t="s">
        <v>398</v>
      </c>
      <c r="J57" t="s">
        <v>399</v>
      </c>
      <c r="K57" t="s">
        <v>400</v>
      </c>
      <c r="L57">
        <v>1346</v>
      </c>
      <c r="N57">
        <v>1009</v>
      </c>
      <c r="O57" t="s">
        <v>344</v>
      </c>
      <c r="P57" t="s">
        <v>344</v>
      </c>
      <c r="Q57">
        <v>1</v>
      </c>
      <c r="W57">
        <v>0</v>
      </c>
      <c r="X57">
        <v>-1299596119</v>
      </c>
      <c r="Y57">
        <f t="shared" si="30"/>
        <v>0</v>
      </c>
      <c r="AA57">
        <v>53.48</v>
      </c>
      <c r="AB57">
        <v>0</v>
      </c>
      <c r="AC57">
        <v>0</v>
      </c>
      <c r="AD57">
        <v>0</v>
      </c>
      <c r="AE57">
        <v>1.61</v>
      </c>
      <c r="AF57">
        <v>0</v>
      </c>
      <c r="AG57">
        <v>0</v>
      </c>
      <c r="AH57">
        <v>0</v>
      </c>
      <c r="AI57">
        <v>33.22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0.02</v>
      </c>
      <c r="AU57" t="s">
        <v>25</v>
      </c>
      <c r="AV57">
        <v>0</v>
      </c>
      <c r="AW57">
        <v>2</v>
      </c>
      <c r="AX57">
        <v>438013619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ROUND(Y57*Source!I47,9)</f>
        <v>0</v>
      </c>
      <c r="CY57">
        <f t="shared" si="31"/>
        <v>53.48</v>
      </c>
      <c r="CZ57">
        <f t="shared" si="32"/>
        <v>1.61</v>
      </c>
      <c r="DA57">
        <f t="shared" si="33"/>
        <v>33.22</v>
      </c>
      <c r="DB57">
        <f t="shared" si="34"/>
        <v>0</v>
      </c>
      <c r="DC57">
        <f t="shared" si="35"/>
        <v>0</v>
      </c>
      <c r="DD57" t="s">
        <v>3</v>
      </c>
      <c r="DE57" t="s">
        <v>3</v>
      </c>
      <c r="DF57">
        <f t="shared" si="36"/>
        <v>0</v>
      </c>
      <c r="DG57">
        <f t="shared" si="37"/>
        <v>0</v>
      </c>
      <c r="DH57">
        <f t="shared" si="38"/>
        <v>0</v>
      </c>
      <c r="DI57">
        <f t="shared" si="21"/>
        <v>0</v>
      </c>
      <c r="DJ57">
        <f t="shared" si="3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432738977</v>
      </c>
      <c r="C58">
        <v>438013596</v>
      </c>
      <c r="D58">
        <v>208786738</v>
      </c>
      <c r="E58">
        <v>1</v>
      </c>
      <c r="F58">
        <v>1</v>
      </c>
      <c r="G58">
        <v>14</v>
      </c>
      <c r="H58">
        <v>3</v>
      </c>
      <c r="I58" t="s">
        <v>401</v>
      </c>
      <c r="J58" t="s">
        <v>402</v>
      </c>
      <c r="K58" t="s">
        <v>403</v>
      </c>
      <c r="L58">
        <v>1348</v>
      </c>
      <c r="N58">
        <v>1009</v>
      </c>
      <c r="O58" t="s">
        <v>42</v>
      </c>
      <c r="P58" t="s">
        <v>42</v>
      </c>
      <c r="Q58">
        <v>1000</v>
      </c>
      <c r="W58">
        <v>0</v>
      </c>
      <c r="X58">
        <v>1708694938</v>
      </c>
      <c r="Y58">
        <f t="shared" si="30"/>
        <v>0</v>
      </c>
      <c r="AA58">
        <v>80237.97</v>
      </c>
      <c r="AB58">
        <v>0</v>
      </c>
      <c r="AC58">
        <v>0</v>
      </c>
      <c r="AD58">
        <v>0</v>
      </c>
      <c r="AE58">
        <v>20009.47</v>
      </c>
      <c r="AF58">
        <v>0</v>
      </c>
      <c r="AG58">
        <v>0</v>
      </c>
      <c r="AH58">
        <v>0</v>
      </c>
      <c r="AI58">
        <v>4.01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4.0000000000000002E-4</v>
      </c>
      <c r="AU58" t="s">
        <v>25</v>
      </c>
      <c r="AV58">
        <v>0</v>
      </c>
      <c r="AW58">
        <v>2</v>
      </c>
      <c r="AX58">
        <v>438013620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ROUND(Y58*Source!I47,9)</f>
        <v>0</v>
      </c>
      <c r="CY58">
        <f t="shared" si="31"/>
        <v>80237.97</v>
      </c>
      <c r="CZ58">
        <f t="shared" si="32"/>
        <v>20009.47</v>
      </c>
      <c r="DA58">
        <f t="shared" si="33"/>
        <v>4.01</v>
      </c>
      <c r="DB58">
        <f t="shared" si="34"/>
        <v>0</v>
      </c>
      <c r="DC58">
        <f t="shared" si="35"/>
        <v>0</v>
      </c>
      <c r="DD58" t="s">
        <v>3</v>
      </c>
      <c r="DE58" t="s">
        <v>3</v>
      </c>
      <c r="DF58">
        <f t="shared" si="36"/>
        <v>0</v>
      </c>
      <c r="DG58">
        <f t="shared" si="37"/>
        <v>0</v>
      </c>
      <c r="DH58">
        <f t="shared" si="38"/>
        <v>0</v>
      </c>
      <c r="DI58">
        <f t="shared" si="21"/>
        <v>0</v>
      </c>
      <c r="DJ58">
        <f t="shared" si="39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432738977</v>
      </c>
      <c r="C59">
        <v>438013596</v>
      </c>
      <c r="D59">
        <v>208786748</v>
      </c>
      <c r="E59">
        <v>1</v>
      </c>
      <c r="F59">
        <v>1</v>
      </c>
      <c r="G59">
        <v>14</v>
      </c>
      <c r="H59">
        <v>3</v>
      </c>
      <c r="I59" t="s">
        <v>404</v>
      </c>
      <c r="J59" t="s">
        <v>405</v>
      </c>
      <c r="K59" t="s">
        <v>406</v>
      </c>
      <c r="L59">
        <v>1348</v>
      </c>
      <c r="N59">
        <v>1009</v>
      </c>
      <c r="O59" t="s">
        <v>42</v>
      </c>
      <c r="P59" t="s">
        <v>42</v>
      </c>
      <c r="Q59">
        <v>1000</v>
      </c>
      <c r="W59">
        <v>0</v>
      </c>
      <c r="X59">
        <v>214910199</v>
      </c>
      <c r="Y59">
        <f t="shared" si="30"/>
        <v>0</v>
      </c>
      <c r="AA59">
        <v>48405.35</v>
      </c>
      <c r="AB59">
        <v>0</v>
      </c>
      <c r="AC59">
        <v>0</v>
      </c>
      <c r="AD59">
        <v>0</v>
      </c>
      <c r="AE59">
        <v>16189.08</v>
      </c>
      <c r="AF59">
        <v>0</v>
      </c>
      <c r="AG59">
        <v>0</v>
      </c>
      <c r="AH59">
        <v>0</v>
      </c>
      <c r="AI59">
        <v>2.99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1E-4</v>
      </c>
      <c r="AU59" t="s">
        <v>25</v>
      </c>
      <c r="AV59">
        <v>0</v>
      </c>
      <c r="AW59">
        <v>2</v>
      </c>
      <c r="AX59">
        <v>438013621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ROUND(Y59*Source!I47,9)</f>
        <v>0</v>
      </c>
      <c r="CY59">
        <f t="shared" si="31"/>
        <v>48405.35</v>
      </c>
      <c r="CZ59">
        <f t="shared" si="32"/>
        <v>16189.08</v>
      </c>
      <c r="DA59">
        <f t="shared" si="33"/>
        <v>2.99</v>
      </c>
      <c r="DB59">
        <f t="shared" si="34"/>
        <v>0</v>
      </c>
      <c r="DC59">
        <f t="shared" si="35"/>
        <v>0</v>
      </c>
      <c r="DD59" t="s">
        <v>3</v>
      </c>
      <c r="DE59" t="s">
        <v>3</v>
      </c>
      <c r="DF59">
        <f t="shared" si="36"/>
        <v>0</v>
      </c>
      <c r="DG59">
        <f t="shared" si="37"/>
        <v>0</v>
      </c>
      <c r="DH59">
        <f t="shared" si="38"/>
        <v>0</v>
      </c>
      <c r="DI59">
        <f t="shared" si="21"/>
        <v>0</v>
      </c>
      <c r="DJ59">
        <f t="shared" si="3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ROW(Source!A47)</f>
        <v>47</v>
      </c>
      <c r="B60">
        <v>432738977</v>
      </c>
      <c r="C60">
        <v>438013596</v>
      </c>
      <c r="D60">
        <v>304941699</v>
      </c>
      <c r="E60">
        <v>1</v>
      </c>
      <c r="F60">
        <v>1</v>
      </c>
      <c r="G60">
        <v>14</v>
      </c>
      <c r="H60">
        <v>3</v>
      </c>
      <c r="I60" t="s">
        <v>407</v>
      </c>
      <c r="J60" t="s">
        <v>408</v>
      </c>
      <c r="K60" t="s">
        <v>409</v>
      </c>
      <c r="L60">
        <v>1346</v>
      </c>
      <c r="N60">
        <v>1009</v>
      </c>
      <c r="O60" t="s">
        <v>344</v>
      </c>
      <c r="P60" t="s">
        <v>344</v>
      </c>
      <c r="Q60">
        <v>1</v>
      </c>
      <c r="W60">
        <v>0</v>
      </c>
      <c r="X60">
        <v>1898529018</v>
      </c>
      <c r="Y60">
        <f t="shared" si="30"/>
        <v>0</v>
      </c>
      <c r="AA60">
        <v>385.27</v>
      </c>
      <c r="AB60">
        <v>0</v>
      </c>
      <c r="AC60">
        <v>0</v>
      </c>
      <c r="AD60">
        <v>0</v>
      </c>
      <c r="AE60">
        <v>47.86</v>
      </c>
      <c r="AF60">
        <v>0</v>
      </c>
      <c r="AG60">
        <v>0</v>
      </c>
      <c r="AH60">
        <v>0</v>
      </c>
      <c r="AI60">
        <v>8.0500000000000007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</v>
      </c>
      <c r="AU60" t="s">
        <v>25</v>
      </c>
      <c r="AV60">
        <v>0</v>
      </c>
      <c r="AW60">
        <v>2</v>
      </c>
      <c r="AX60">
        <v>438013622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ROUND(Y60*Source!I47,9)</f>
        <v>0</v>
      </c>
      <c r="CY60">
        <f t="shared" si="31"/>
        <v>385.27</v>
      </c>
      <c r="CZ60">
        <f t="shared" si="32"/>
        <v>47.86</v>
      </c>
      <c r="DA60">
        <f t="shared" si="33"/>
        <v>8.0500000000000007</v>
      </c>
      <c r="DB60">
        <f t="shared" si="34"/>
        <v>0</v>
      </c>
      <c r="DC60">
        <f t="shared" si="35"/>
        <v>0</v>
      </c>
      <c r="DD60" t="s">
        <v>3</v>
      </c>
      <c r="DE60" t="s">
        <v>3</v>
      </c>
      <c r="DF60">
        <f t="shared" si="36"/>
        <v>0</v>
      </c>
      <c r="DG60">
        <f t="shared" si="37"/>
        <v>0</v>
      </c>
      <c r="DH60">
        <f t="shared" si="38"/>
        <v>0</v>
      </c>
      <c r="DI60">
        <f t="shared" si="21"/>
        <v>0</v>
      </c>
      <c r="DJ60">
        <f t="shared" si="3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ROW(Source!A47)</f>
        <v>47</v>
      </c>
      <c r="B61">
        <v>432738977</v>
      </c>
      <c r="C61">
        <v>438013596</v>
      </c>
      <c r="D61">
        <v>286818019</v>
      </c>
      <c r="E61">
        <v>1</v>
      </c>
      <c r="F61">
        <v>1</v>
      </c>
      <c r="G61">
        <v>14</v>
      </c>
      <c r="H61">
        <v>3</v>
      </c>
      <c r="I61" t="s">
        <v>410</v>
      </c>
      <c r="J61" t="s">
        <v>411</v>
      </c>
      <c r="K61" t="s">
        <v>412</v>
      </c>
      <c r="L61">
        <v>1355</v>
      </c>
      <c r="N61">
        <v>1010</v>
      </c>
      <c r="O61" t="s">
        <v>213</v>
      </c>
      <c r="P61" t="s">
        <v>213</v>
      </c>
      <c r="Q61">
        <v>100</v>
      </c>
      <c r="W61">
        <v>0</v>
      </c>
      <c r="X61">
        <v>-1640371530</v>
      </c>
      <c r="Y61">
        <f t="shared" si="30"/>
        <v>0</v>
      </c>
      <c r="AA61">
        <v>1125.79</v>
      </c>
      <c r="AB61">
        <v>0</v>
      </c>
      <c r="AC61">
        <v>0</v>
      </c>
      <c r="AD61">
        <v>0</v>
      </c>
      <c r="AE61">
        <v>139.85</v>
      </c>
      <c r="AF61">
        <v>0</v>
      </c>
      <c r="AG61">
        <v>0</v>
      </c>
      <c r="AH61">
        <v>0</v>
      </c>
      <c r="AI61">
        <v>8.0500000000000007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0.06</v>
      </c>
      <c r="AU61" t="s">
        <v>25</v>
      </c>
      <c r="AV61">
        <v>0</v>
      </c>
      <c r="AW61">
        <v>2</v>
      </c>
      <c r="AX61">
        <v>438013623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ROUND(Y61*Source!I47,9)</f>
        <v>0</v>
      </c>
      <c r="CY61">
        <f t="shared" si="31"/>
        <v>1125.79</v>
      </c>
      <c r="CZ61">
        <f t="shared" si="32"/>
        <v>139.85</v>
      </c>
      <c r="DA61">
        <f t="shared" si="33"/>
        <v>8.0500000000000007</v>
      </c>
      <c r="DB61">
        <f t="shared" si="34"/>
        <v>0</v>
      </c>
      <c r="DC61">
        <f t="shared" si="35"/>
        <v>0</v>
      </c>
      <c r="DD61" t="s">
        <v>3</v>
      </c>
      <c r="DE61" t="s">
        <v>3</v>
      </c>
      <c r="DF61">
        <f t="shared" si="36"/>
        <v>0</v>
      </c>
      <c r="DG61">
        <f t="shared" si="37"/>
        <v>0</v>
      </c>
      <c r="DH61">
        <f t="shared" si="38"/>
        <v>0</v>
      </c>
      <c r="DI61">
        <f t="shared" si="21"/>
        <v>0</v>
      </c>
      <c r="DJ61">
        <f t="shared" si="3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ROW(Source!A47)</f>
        <v>47</v>
      </c>
      <c r="B62">
        <v>432738977</v>
      </c>
      <c r="C62">
        <v>438013596</v>
      </c>
      <c r="D62">
        <v>82345679</v>
      </c>
      <c r="E62">
        <v>14</v>
      </c>
      <c r="F62">
        <v>1</v>
      </c>
      <c r="G62">
        <v>14</v>
      </c>
      <c r="H62">
        <v>3</v>
      </c>
      <c r="I62" t="s">
        <v>45</v>
      </c>
      <c r="J62" t="s">
        <v>3</v>
      </c>
      <c r="K62" t="s">
        <v>46</v>
      </c>
      <c r="L62">
        <v>1348</v>
      </c>
      <c r="N62">
        <v>1009</v>
      </c>
      <c r="O62" t="s">
        <v>42</v>
      </c>
      <c r="P62" t="s">
        <v>42</v>
      </c>
      <c r="Q62">
        <v>1000</v>
      </c>
      <c r="W62">
        <v>0</v>
      </c>
      <c r="X62">
        <v>-647853212</v>
      </c>
      <c r="Y62">
        <f t="shared" si="30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8.0500000000000007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</v>
      </c>
      <c r="AU62" t="s">
        <v>25</v>
      </c>
      <c r="AV62">
        <v>0</v>
      </c>
      <c r="AW62">
        <v>2</v>
      </c>
      <c r="AX62">
        <v>438013624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ROUND(Y62*Source!I47,9)</f>
        <v>0</v>
      </c>
      <c r="CY62">
        <f t="shared" si="31"/>
        <v>0</v>
      </c>
      <c r="CZ62">
        <f t="shared" si="32"/>
        <v>0</v>
      </c>
      <c r="DA62">
        <f t="shared" si="33"/>
        <v>8.0500000000000007</v>
      </c>
      <c r="DB62">
        <f t="shared" si="34"/>
        <v>0</v>
      </c>
      <c r="DC62">
        <f t="shared" si="35"/>
        <v>0</v>
      </c>
      <c r="DD62" t="s">
        <v>3</v>
      </c>
      <c r="DE62" t="s">
        <v>3</v>
      </c>
      <c r="DF62">
        <f t="shared" si="36"/>
        <v>0</v>
      </c>
      <c r="DG62">
        <f t="shared" si="37"/>
        <v>0</v>
      </c>
      <c r="DH62">
        <f t="shared" si="38"/>
        <v>0</v>
      </c>
      <c r="DI62">
        <f t="shared" si="21"/>
        <v>0</v>
      </c>
      <c r="DJ62">
        <f t="shared" si="3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ROW(Source!A47)</f>
        <v>47</v>
      </c>
      <c r="B63">
        <v>432738977</v>
      </c>
      <c r="C63">
        <v>438013596</v>
      </c>
      <c r="D63">
        <v>82353935</v>
      </c>
      <c r="E63">
        <v>14</v>
      </c>
      <c r="F63">
        <v>1</v>
      </c>
      <c r="G63">
        <v>14</v>
      </c>
      <c r="H63">
        <v>3</v>
      </c>
      <c r="I63" t="s">
        <v>47</v>
      </c>
      <c r="J63" t="s">
        <v>3</v>
      </c>
      <c r="K63" t="s">
        <v>48</v>
      </c>
      <c r="L63">
        <v>235684255</v>
      </c>
      <c r="N63">
        <v>1010</v>
      </c>
      <c r="O63" t="s">
        <v>49</v>
      </c>
      <c r="P63" t="s">
        <v>49</v>
      </c>
      <c r="Q63">
        <v>1</v>
      </c>
      <c r="W63">
        <v>0</v>
      </c>
      <c r="X63">
        <v>1929132435</v>
      </c>
      <c r="Y63">
        <f t="shared" si="30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8.0500000000000007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25</v>
      </c>
      <c r="AV63">
        <v>0</v>
      </c>
      <c r="AW63">
        <v>2</v>
      </c>
      <c r="AX63">
        <v>438013625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ROUND(Y63*Source!I47,9)</f>
        <v>0</v>
      </c>
      <c r="CY63">
        <f t="shared" si="31"/>
        <v>0</v>
      </c>
      <c r="CZ63">
        <f t="shared" si="32"/>
        <v>0</v>
      </c>
      <c r="DA63">
        <f t="shared" si="33"/>
        <v>8.0500000000000007</v>
      </c>
      <c r="DB63">
        <f t="shared" si="34"/>
        <v>0</v>
      </c>
      <c r="DC63">
        <f t="shared" si="35"/>
        <v>0</v>
      </c>
      <c r="DD63" t="s">
        <v>3</v>
      </c>
      <c r="DE63" t="s">
        <v>3</v>
      </c>
      <c r="DF63">
        <f t="shared" si="36"/>
        <v>0</v>
      </c>
      <c r="DG63">
        <f t="shared" si="37"/>
        <v>0</v>
      </c>
      <c r="DH63">
        <f t="shared" si="38"/>
        <v>0</v>
      </c>
      <c r="DI63">
        <f t="shared" si="21"/>
        <v>0</v>
      </c>
      <c r="DJ63">
        <f t="shared" si="3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ROW(Source!A47)</f>
        <v>47</v>
      </c>
      <c r="B64">
        <v>432738977</v>
      </c>
      <c r="C64">
        <v>438013596</v>
      </c>
      <c r="D64">
        <v>223927936</v>
      </c>
      <c r="E64">
        <v>14</v>
      </c>
      <c r="F64">
        <v>1</v>
      </c>
      <c r="G64">
        <v>14</v>
      </c>
      <c r="H64">
        <v>3</v>
      </c>
      <c r="I64" t="s">
        <v>50</v>
      </c>
      <c r="J64" t="s">
        <v>3</v>
      </c>
      <c r="K64" t="s">
        <v>51</v>
      </c>
      <c r="L64">
        <v>1348</v>
      </c>
      <c r="N64">
        <v>1009</v>
      </c>
      <c r="O64" t="s">
        <v>42</v>
      </c>
      <c r="P64" t="s">
        <v>42</v>
      </c>
      <c r="Q64">
        <v>1000</v>
      </c>
      <c r="W64">
        <v>0</v>
      </c>
      <c r="X64">
        <v>-1774830696</v>
      </c>
      <c r="Y64">
        <f t="shared" si="30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8.0500000000000007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25</v>
      </c>
      <c r="AV64">
        <v>0</v>
      </c>
      <c r="AW64">
        <v>2</v>
      </c>
      <c r="AX64">
        <v>438013626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ROUND(Y64*Source!I47,9)</f>
        <v>0</v>
      </c>
      <c r="CY64">
        <f t="shared" si="31"/>
        <v>0</v>
      </c>
      <c r="CZ64">
        <f t="shared" si="32"/>
        <v>0</v>
      </c>
      <c r="DA64">
        <f t="shared" si="33"/>
        <v>8.0500000000000007</v>
      </c>
      <c r="DB64">
        <f t="shared" si="34"/>
        <v>0</v>
      </c>
      <c r="DC64">
        <f t="shared" si="35"/>
        <v>0</v>
      </c>
      <c r="DD64" t="s">
        <v>3</v>
      </c>
      <c r="DE64" t="s">
        <v>3</v>
      </c>
      <c r="DF64">
        <f t="shared" si="36"/>
        <v>0</v>
      </c>
      <c r="DG64">
        <f t="shared" si="37"/>
        <v>0</v>
      </c>
      <c r="DH64">
        <f t="shared" si="38"/>
        <v>0</v>
      </c>
      <c r="DI64">
        <f t="shared" si="21"/>
        <v>0</v>
      </c>
      <c r="DJ64">
        <f t="shared" si="3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ROW(Source!A47)</f>
        <v>47</v>
      </c>
      <c r="B65">
        <v>432738977</v>
      </c>
      <c r="C65">
        <v>438013596</v>
      </c>
      <c r="D65">
        <v>223927936</v>
      </c>
      <c r="E65">
        <v>14</v>
      </c>
      <c r="F65">
        <v>1</v>
      </c>
      <c r="G65">
        <v>14</v>
      </c>
      <c r="H65">
        <v>3</v>
      </c>
      <c r="I65" t="s">
        <v>50</v>
      </c>
      <c r="J65" t="s">
        <v>3</v>
      </c>
      <c r="K65" t="s">
        <v>61</v>
      </c>
      <c r="L65">
        <v>1348</v>
      </c>
      <c r="N65">
        <v>1009</v>
      </c>
      <c r="O65" t="s">
        <v>42</v>
      </c>
      <c r="P65" t="s">
        <v>42</v>
      </c>
      <c r="Q65">
        <v>1000</v>
      </c>
      <c r="W65">
        <v>0</v>
      </c>
      <c r="X65">
        <v>1386712955</v>
      </c>
      <c r="Y65">
        <f t="shared" si="30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8.0500000000000007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25</v>
      </c>
      <c r="AV65">
        <v>0</v>
      </c>
      <c r="AW65">
        <v>2</v>
      </c>
      <c r="AX65">
        <v>438013627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ROUND(Y65*Source!I47,9)</f>
        <v>0</v>
      </c>
      <c r="CY65">
        <f t="shared" si="31"/>
        <v>0</v>
      </c>
      <c r="CZ65">
        <f t="shared" si="32"/>
        <v>0</v>
      </c>
      <c r="DA65">
        <f t="shared" si="33"/>
        <v>8.0500000000000007</v>
      </c>
      <c r="DB65">
        <f t="shared" si="34"/>
        <v>0</v>
      </c>
      <c r="DC65">
        <f t="shared" si="35"/>
        <v>0</v>
      </c>
      <c r="DD65" t="s">
        <v>3</v>
      </c>
      <c r="DE65" t="s">
        <v>3</v>
      </c>
      <c r="DF65">
        <f t="shared" si="36"/>
        <v>0</v>
      </c>
      <c r="DG65">
        <f t="shared" si="37"/>
        <v>0</v>
      </c>
      <c r="DH65">
        <f t="shared" si="38"/>
        <v>0</v>
      </c>
      <c r="DI65">
        <f t="shared" ref="DI65:DI96" si="40">ROUND(ROUND(AH65,2)*CX65,2)</f>
        <v>0</v>
      </c>
      <c r="DJ65">
        <f t="shared" si="3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ROW(Source!A47)</f>
        <v>47</v>
      </c>
      <c r="B66">
        <v>432738977</v>
      </c>
      <c r="C66">
        <v>438013596</v>
      </c>
      <c r="D66">
        <v>82367761</v>
      </c>
      <c r="E66">
        <v>14</v>
      </c>
      <c r="F66">
        <v>1</v>
      </c>
      <c r="G66">
        <v>14</v>
      </c>
      <c r="H66">
        <v>3</v>
      </c>
      <c r="I66" t="s">
        <v>52</v>
      </c>
      <c r="J66" t="s">
        <v>3</v>
      </c>
      <c r="K66" t="s">
        <v>53</v>
      </c>
      <c r="L66">
        <v>235684255</v>
      </c>
      <c r="N66">
        <v>1010</v>
      </c>
      <c r="O66" t="s">
        <v>49</v>
      </c>
      <c r="P66" t="s">
        <v>49</v>
      </c>
      <c r="Q66">
        <v>1</v>
      </c>
      <c r="W66">
        <v>0</v>
      </c>
      <c r="X66">
        <v>1014892448</v>
      </c>
      <c r="Y66">
        <f t="shared" si="30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8.0500000000000007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25</v>
      </c>
      <c r="AV66">
        <v>0</v>
      </c>
      <c r="AW66">
        <v>2</v>
      </c>
      <c r="AX66">
        <v>438013628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ROUND(Y66*Source!I47,9)</f>
        <v>0</v>
      </c>
      <c r="CY66">
        <f t="shared" si="31"/>
        <v>0</v>
      </c>
      <c r="CZ66">
        <f t="shared" si="32"/>
        <v>0</v>
      </c>
      <c r="DA66">
        <f t="shared" si="33"/>
        <v>8.0500000000000007</v>
      </c>
      <c r="DB66">
        <f t="shared" si="34"/>
        <v>0</v>
      </c>
      <c r="DC66">
        <f t="shared" si="35"/>
        <v>0</v>
      </c>
      <c r="DD66" t="s">
        <v>3</v>
      </c>
      <c r="DE66" t="s">
        <v>3</v>
      </c>
      <c r="DF66">
        <f t="shared" si="36"/>
        <v>0</v>
      </c>
      <c r="DG66">
        <f t="shared" si="37"/>
        <v>0</v>
      </c>
      <c r="DH66">
        <f t="shared" si="38"/>
        <v>0</v>
      </c>
      <c r="DI66">
        <f t="shared" si="40"/>
        <v>0</v>
      </c>
      <c r="DJ66">
        <f t="shared" si="3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ROW(Source!A47)</f>
        <v>47</v>
      </c>
      <c r="B67">
        <v>432738977</v>
      </c>
      <c r="C67">
        <v>438013596</v>
      </c>
      <c r="D67">
        <v>82368118</v>
      </c>
      <c r="E67">
        <v>14</v>
      </c>
      <c r="F67">
        <v>1</v>
      </c>
      <c r="G67">
        <v>14</v>
      </c>
      <c r="H67">
        <v>3</v>
      </c>
      <c r="I67" t="s">
        <v>54</v>
      </c>
      <c r="J67" t="s">
        <v>3</v>
      </c>
      <c r="K67" t="s">
        <v>55</v>
      </c>
      <c r="L67">
        <v>235684255</v>
      </c>
      <c r="N67">
        <v>1010</v>
      </c>
      <c r="O67" t="s">
        <v>49</v>
      </c>
      <c r="P67" t="s">
        <v>49</v>
      </c>
      <c r="Q67">
        <v>1</v>
      </c>
      <c r="W67">
        <v>0</v>
      </c>
      <c r="X67">
        <v>-1071972184</v>
      </c>
      <c r="Y67">
        <f t="shared" si="30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8.0500000000000007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25</v>
      </c>
      <c r="AV67">
        <v>0</v>
      </c>
      <c r="AW67">
        <v>2</v>
      </c>
      <c r="AX67">
        <v>438013629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ROUND(Y67*Source!I47,9)</f>
        <v>0</v>
      </c>
      <c r="CY67">
        <f t="shared" si="31"/>
        <v>0</v>
      </c>
      <c r="CZ67">
        <f t="shared" si="32"/>
        <v>0</v>
      </c>
      <c r="DA67">
        <f t="shared" si="33"/>
        <v>8.0500000000000007</v>
      </c>
      <c r="DB67">
        <f t="shared" si="34"/>
        <v>0</v>
      </c>
      <c r="DC67">
        <f t="shared" si="35"/>
        <v>0</v>
      </c>
      <c r="DD67" t="s">
        <v>3</v>
      </c>
      <c r="DE67" t="s">
        <v>3</v>
      </c>
      <c r="DF67">
        <f t="shared" si="36"/>
        <v>0</v>
      </c>
      <c r="DG67">
        <f t="shared" si="37"/>
        <v>0</v>
      </c>
      <c r="DH67">
        <f t="shared" si="38"/>
        <v>0</v>
      </c>
      <c r="DI67">
        <f t="shared" si="40"/>
        <v>0</v>
      </c>
      <c r="DJ67">
        <f t="shared" si="3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ROW(Source!A47)</f>
        <v>47</v>
      </c>
      <c r="B68">
        <v>432738977</v>
      </c>
      <c r="C68">
        <v>438013596</v>
      </c>
      <c r="D68">
        <v>82372548</v>
      </c>
      <c r="E68">
        <v>14</v>
      </c>
      <c r="F68">
        <v>1</v>
      </c>
      <c r="G68">
        <v>14</v>
      </c>
      <c r="H68">
        <v>3</v>
      </c>
      <c r="I68" t="s">
        <v>56</v>
      </c>
      <c r="J68" t="s">
        <v>3</v>
      </c>
      <c r="K68" t="s">
        <v>57</v>
      </c>
      <c r="L68">
        <v>235684255</v>
      </c>
      <c r="N68">
        <v>1010</v>
      </c>
      <c r="O68" t="s">
        <v>49</v>
      </c>
      <c r="P68" t="s">
        <v>49</v>
      </c>
      <c r="Q68">
        <v>1</v>
      </c>
      <c r="W68">
        <v>0</v>
      </c>
      <c r="X68">
        <v>2031457897</v>
      </c>
      <c r="Y68">
        <f t="shared" si="30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8.0500000000000007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25</v>
      </c>
      <c r="AV68">
        <v>0</v>
      </c>
      <c r="AW68">
        <v>2</v>
      </c>
      <c r="AX68">
        <v>438013630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ROUND(Y68*Source!I47,9)</f>
        <v>0</v>
      </c>
      <c r="CY68">
        <f t="shared" si="31"/>
        <v>0</v>
      </c>
      <c r="CZ68">
        <f t="shared" si="32"/>
        <v>0</v>
      </c>
      <c r="DA68">
        <f t="shared" si="33"/>
        <v>8.0500000000000007</v>
      </c>
      <c r="DB68">
        <f t="shared" si="34"/>
        <v>0</v>
      </c>
      <c r="DC68">
        <f t="shared" si="35"/>
        <v>0</v>
      </c>
      <c r="DD68" t="s">
        <v>3</v>
      </c>
      <c r="DE68" t="s">
        <v>3</v>
      </c>
      <c r="DF68">
        <f t="shared" si="36"/>
        <v>0</v>
      </c>
      <c r="DG68">
        <f t="shared" si="37"/>
        <v>0</v>
      </c>
      <c r="DH68">
        <f t="shared" si="38"/>
        <v>0</v>
      </c>
      <c r="DI68">
        <f t="shared" si="40"/>
        <v>0</v>
      </c>
      <c r="DJ68">
        <f t="shared" si="3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ROW(Source!A101)</f>
        <v>101</v>
      </c>
      <c r="B69">
        <v>432739034</v>
      </c>
      <c r="C69">
        <v>438013640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385</v>
      </c>
      <c r="J69" t="s">
        <v>3</v>
      </c>
      <c r="K69" t="s">
        <v>386</v>
      </c>
      <c r="L69">
        <v>1191</v>
      </c>
      <c r="N69">
        <v>1013</v>
      </c>
      <c r="O69" t="s">
        <v>387</v>
      </c>
      <c r="P69" t="s">
        <v>387</v>
      </c>
      <c r="Q69">
        <v>1</v>
      </c>
      <c r="W69">
        <v>0</v>
      </c>
      <c r="X69">
        <v>476480486</v>
      </c>
      <c r="Y69">
        <f t="shared" ref="Y69:Y100" si="41">AT69</f>
        <v>5.98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5.98</v>
      </c>
      <c r="AU69" t="s">
        <v>3</v>
      </c>
      <c r="AV69">
        <v>1</v>
      </c>
      <c r="AW69">
        <v>2</v>
      </c>
      <c r="AX69">
        <v>438013644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ROUND(AT69*Source!I101*AH69*AL69,2)</f>
        <v>0</v>
      </c>
      <c r="CV69">
        <f>ROUND(Y69*Source!I101,9)</f>
        <v>41.86</v>
      </c>
      <c r="CW69">
        <v>0</v>
      </c>
      <c r="CX69">
        <f>ROUND(Y69*Source!I101,9)</f>
        <v>41.86</v>
      </c>
      <c r="CY69">
        <f>AD69</f>
        <v>0</v>
      </c>
      <c r="CZ69">
        <f>AH69</f>
        <v>0</v>
      </c>
      <c r="DA69">
        <f>AL69</f>
        <v>1</v>
      </c>
      <c r="DB69">
        <f t="shared" ref="DB69:DB100" si="42">ROUND(ROUND(AT69*CZ69,2),6)</f>
        <v>0</v>
      </c>
      <c r="DC69">
        <f t="shared" ref="DC69:DC100" si="43">ROUND(ROUND(AT69*AG69,2),6)</f>
        <v>0</v>
      </c>
      <c r="DD69" t="s">
        <v>3</v>
      </c>
      <c r="DE69" t="s">
        <v>3</v>
      </c>
      <c r="DF69">
        <f t="shared" ref="DF69:DF85" si="44">ROUND(ROUND(AE69,2)*CX69,2)</f>
        <v>0</v>
      </c>
      <c r="DG69">
        <f t="shared" si="37"/>
        <v>0</v>
      </c>
      <c r="DH69">
        <f t="shared" si="38"/>
        <v>0</v>
      </c>
      <c r="DI69">
        <f t="shared" si="40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ROW(Source!A101)</f>
        <v>101</v>
      </c>
      <c r="B70">
        <v>432739034</v>
      </c>
      <c r="C70">
        <v>438013640</v>
      </c>
      <c r="D70">
        <v>224075622</v>
      </c>
      <c r="E70">
        <v>1</v>
      </c>
      <c r="F70">
        <v>1</v>
      </c>
      <c r="G70">
        <v>14</v>
      </c>
      <c r="H70">
        <v>2</v>
      </c>
      <c r="I70" t="s">
        <v>392</v>
      </c>
      <c r="J70" t="s">
        <v>393</v>
      </c>
      <c r="K70" t="s">
        <v>394</v>
      </c>
      <c r="L70">
        <v>1368</v>
      </c>
      <c r="N70">
        <v>1011</v>
      </c>
      <c r="O70" t="s">
        <v>391</v>
      </c>
      <c r="P70" t="s">
        <v>391</v>
      </c>
      <c r="Q70">
        <v>1</v>
      </c>
      <c r="W70">
        <v>0</v>
      </c>
      <c r="X70">
        <v>2120447496</v>
      </c>
      <c r="Y70">
        <f t="shared" si="41"/>
        <v>1.6</v>
      </c>
      <c r="AA70">
        <v>0</v>
      </c>
      <c r="AB70">
        <v>166.63</v>
      </c>
      <c r="AC70">
        <v>14.54</v>
      </c>
      <c r="AD70">
        <v>0</v>
      </c>
      <c r="AE70">
        <v>0</v>
      </c>
      <c r="AF70">
        <v>166.63</v>
      </c>
      <c r="AG70">
        <v>14.54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1.6</v>
      </c>
      <c r="AU70" t="s">
        <v>3</v>
      </c>
      <c r="AV70">
        <v>0</v>
      </c>
      <c r="AW70">
        <v>2</v>
      </c>
      <c r="AX70">
        <v>438013645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ROUND(Y70*Source!I101*DO70,9)</f>
        <v>0</v>
      </c>
      <c r="CX70">
        <f>ROUND(Y70*Source!I101,9)</f>
        <v>11.2</v>
      </c>
      <c r="CY70">
        <f>AB70</f>
        <v>166.63</v>
      </c>
      <c r="CZ70">
        <f>AF70</f>
        <v>166.63</v>
      </c>
      <c r="DA70">
        <f>AJ70</f>
        <v>1</v>
      </c>
      <c r="DB70">
        <f t="shared" si="42"/>
        <v>266.61</v>
      </c>
      <c r="DC70">
        <f t="shared" si="43"/>
        <v>23.26</v>
      </c>
      <c r="DD70" t="s">
        <v>3</v>
      </c>
      <c r="DE70" t="s">
        <v>3</v>
      </c>
      <c r="DF70">
        <f t="shared" si="44"/>
        <v>0</v>
      </c>
      <c r="DG70">
        <f t="shared" si="37"/>
        <v>1866.26</v>
      </c>
      <c r="DH70">
        <f t="shared" si="38"/>
        <v>162.85</v>
      </c>
      <c r="DI70">
        <f t="shared" si="40"/>
        <v>0</v>
      </c>
      <c r="DJ70">
        <f>DG70</f>
        <v>1866.26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ROW(Source!A101)</f>
        <v>101</v>
      </c>
      <c r="B71">
        <v>432739034</v>
      </c>
      <c r="C71">
        <v>438013640</v>
      </c>
      <c r="D71">
        <v>85329408</v>
      </c>
      <c r="E71">
        <v>14</v>
      </c>
      <c r="F71">
        <v>1</v>
      </c>
      <c r="G71">
        <v>14</v>
      </c>
      <c r="H71">
        <v>2</v>
      </c>
      <c r="I71" t="s">
        <v>413</v>
      </c>
      <c r="J71" t="s">
        <v>3</v>
      </c>
      <c r="K71" t="s">
        <v>414</v>
      </c>
      <c r="L71">
        <v>1344</v>
      </c>
      <c r="N71">
        <v>1008</v>
      </c>
      <c r="O71" t="s">
        <v>415</v>
      </c>
      <c r="P71" t="s">
        <v>415</v>
      </c>
      <c r="Q71">
        <v>1</v>
      </c>
      <c r="W71">
        <v>0</v>
      </c>
      <c r="X71">
        <v>-1180195794</v>
      </c>
      <c r="Y71">
        <f t="shared" si="41"/>
        <v>49.87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49.87</v>
      </c>
      <c r="AU71" t="s">
        <v>3</v>
      </c>
      <c r="AV71">
        <v>0</v>
      </c>
      <c r="AW71">
        <v>2</v>
      </c>
      <c r="AX71">
        <v>438013646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ROUND(Y71*Source!I101*DO71,9)</f>
        <v>0</v>
      </c>
      <c r="CX71">
        <f>ROUND(Y71*Source!I101,9)</f>
        <v>349.09</v>
      </c>
      <c r="CY71">
        <f>AB71</f>
        <v>1</v>
      </c>
      <c r="CZ71">
        <f>AF71</f>
        <v>1</v>
      </c>
      <c r="DA71">
        <f>AJ71</f>
        <v>1</v>
      </c>
      <c r="DB71">
        <f t="shared" si="42"/>
        <v>49.87</v>
      </c>
      <c r="DC71">
        <f t="shared" si="43"/>
        <v>0</v>
      </c>
      <c r="DD71" t="s">
        <v>3</v>
      </c>
      <c r="DE71" t="s">
        <v>3</v>
      </c>
      <c r="DF71">
        <f t="shared" si="44"/>
        <v>0</v>
      </c>
      <c r="DG71">
        <f t="shared" si="37"/>
        <v>349.09</v>
      </c>
      <c r="DH71">
        <f t="shared" si="38"/>
        <v>0</v>
      </c>
      <c r="DI71">
        <f t="shared" si="40"/>
        <v>0</v>
      </c>
      <c r="DJ71">
        <f>DG71</f>
        <v>349.09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ROW(Source!A102)</f>
        <v>102</v>
      </c>
      <c r="B72">
        <v>432738977</v>
      </c>
      <c r="C72">
        <v>438013640</v>
      </c>
      <c r="D72">
        <v>85329302</v>
      </c>
      <c r="E72">
        <v>14</v>
      </c>
      <c r="F72">
        <v>1</v>
      </c>
      <c r="G72">
        <v>14</v>
      </c>
      <c r="H72">
        <v>1</v>
      </c>
      <c r="I72" t="s">
        <v>385</v>
      </c>
      <c r="J72" t="s">
        <v>3</v>
      </c>
      <c r="K72" t="s">
        <v>386</v>
      </c>
      <c r="L72">
        <v>1191</v>
      </c>
      <c r="N72">
        <v>1013</v>
      </c>
      <c r="O72" t="s">
        <v>387</v>
      </c>
      <c r="P72" t="s">
        <v>387</v>
      </c>
      <c r="Q72">
        <v>1</v>
      </c>
      <c r="W72">
        <v>0</v>
      </c>
      <c r="X72">
        <v>476480486</v>
      </c>
      <c r="Y72">
        <f t="shared" si="41"/>
        <v>5.98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5.98</v>
      </c>
      <c r="AU72" t="s">
        <v>3</v>
      </c>
      <c r="AV72">
        <v>1</v>
      </c>
      <c r="AW72">
        <v>2</v>
      </c>
      <c r="AX72">
        <v>438013644</v>
      </c>
      <c r="AY72">
        <v>1</v>
      </c>
      <c r="AZ72">
        <v>0</v>
      </c>
      <c r="BA72">
        <v>80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ROUND(AT72*Source!I102*AH72*AL72,2)</f>
        <v>0</v>
      </c>
      <c r="CV72">
        <f>ROUND(Y72*Source!I102,9)</f>
        <v>41.86</v>
      </c>
      <c r="CW72">
        <v>0</v>
      </c>
      <c r="CX72">
        <f>ROUND(Y72*Source!I102,9)</f>
        <v>41.86</v>
      </c>
      <c r="CY72">
        <f>AD72</f>
        <v>0</v>
      </c>
      <c r="CZ72">
        <f>AH72</f>
        <v>0</v>
      </c>
      <c r="DA72">
        <f>AL72</f>
        <v>1</v>
      </c>
      <c r="DB72">
        <f t="shared" si="42"/>
        <v>0</v>
      </c>
      <c r="DC72">
        <f t="shared" si="43"/>
        <v>0</v>
      </c>
      <c r="DD72" t="s">
        <v>3</v>
      </c>
      <c r="DE72" t="s">
        <v>3</v>
      </c>
      <c r="DF72">
        <f t="shared" si="44"/>
        <v>0</v>
      </c>
      <c r="DG72">
        <f t="shared" si="37"/>
        <v>0</v>
      </c>
      <c r="DH72">
        <f t="shared" si="38"/>
        <v>0</v>
      </c>
      <c r="DI72">
        <f t="shared" si="40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ROW(Source!A102)</f>
        <v>102</v>
      </c>
      <c r="B73">
        <v>432738977</v>
      </c>
      <c r="C73">
        <v>438013640</v>
      </c>
      <c r="D73">
        <v>224075622</v>
      </c>
      <c r="E73">
        <v>1</v>
      </c>
      <c r="F73">
        <v>1</v>
      </c>
      <c r="G73">
        <v>14</v>
      </c>
      <c r="H73">
        <v>2</v>
      </c>
      <c r="I73" t="s">
        <v>392</v>
      </c>
      <c r="J73" t="s">
        <v>393</v>
      </c>
      <c r="K73" t="s">
        <v>394</v>
      </c>
      <c r="L73">
        <v>1368</v>
      </c>
      <c r="N73">
        <v>1011</v>
      </c>
      <c r="O73" t="s">
        <v>391</v>
      </c>
      <c r="P73" t="s">
        <v>391</v>
      </c>
      <c r="Q73">
        <v>1</v>
      </c>
      <c r="W73">
        <v>0</v>
      </c>
      <c r="X73">
        <v>2120447496</v>
      </c>
      <c r="Y73">
        <f t="shared" si="41"/>
        <v>1.6</v>
      </c>
      <c r="AA73">
        <v>0</v>
      </c>
      <c r="AB73">
        <v>1693.54</v>
      </c>
      <c r="AC73">
        <v>427.37</v>
      </c>
      <c r="AD73">
        <v>0</v>
      </c>
      <c r="AE73">
        <v>0</v>
      </c>
      <c r="AF73">
        <v>166.63</v>
      </c>
      <c r="AG73">
        <v>14.54</v>
      </c>
      <c r="AH73">
        <v>0</v>
      </c>
      <c r="AI73">
        <v>1</v>
      </c>
      <c r="AJ73">
        <v>9.35</v>
      </c>
      <c r="AK73">
        <v>27.04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1.6</v>
      </c>
      <c r="AU73" t="s">
        <v>3</v>
      </c>
      <c r="AV73">
        <v>0</v>
      </c>
      <c r="AW73">
        <v>2</v>
      </c>
      <c r="AX73">
        <v>438013645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ROUND(Y73*Source!I102*DO73,9)</f>
        <v>0</v>
      </c>
      <c r="CX73">
        <f>ROUND(Y73*Source!I102,9)</f>
        <v>11.2</v>
      </c>
      <c r="CY73">
        <f>AB73</f>
        <v>1693.54</v>
      </c>
      <c r="CZ73">
        <f>AF73</f>
        <v>166.63</v>
      </c>
      <c r="DA73">
        <f>AJ73</f>
        <v>9.35</v>
      </c>
      <c r="DB73">
        <f t="shared" si="42"/>
        <v>266.61</v>
      </c>
      <c r="DC73">
        <f t="shared" si="43"/>
        <v>23.26</v>
      </c>
      <c r="DD73" t="s">
        <v>3</v>
      </c>
      <c r="DE73" t="s">
        <v>3</v>
      </c>
      <c r="DF73">
        <f t="shared" si="44"/>
        <v>0</v>
      </c>
      <c r="DG73">
        <f>ROUND(ROUND(AF73*AJ73,2)*CX73,2)</f>
        <v>17449.490000000002</v>
      </c>
      <c r="DH73">
        <f>ROUND(ROUND(AG73*AK73,2)*CX73,2)</f>
        <v>4403.3900000000003</v>
      </c>
      <c r="DI73">
        <f t="shared" si="40"/>
        <v>0</v>
      </c>
      <c r="DJ73">
        <f>DG73</f>
        <v>17449.490000000002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ROW(Source!A102)</f>
        <v>102</v>
      </c>
      <c r="B74">
        <v>432738977</v>
      </c>
      <c r="C74">
        <v>438013640</v>
      </c>
      <c r="D74">
        <v>85329408</v>
      </c>
      <c r="E74">
        <v>14</v>
      </c>
      <c r="F74">
        <v>1</v>
      </c>
      <c r="G74">
        <v>14</v>
      </c>
      <c r="H74">
        <v>2</v>
      </c>
      <c r="I74" t="s">
        <v>413</v>
      </c>
      <c r="J74" t="s">
        <v>3</v>
      </c>
      <c r="K74" t="s">
        <v>414</v>
      </c>
      <c r="L74">
        <v>1344</v>
      </c>
      <c r="N74">
        <v>1008</v>
      </c>
      <c r="O74" t="s">
        <v>415</v>
      </c>
      <c r="P74" t="s">
        <v>415</v>
      </c>
      <c r="Q74">
        <v>1</v>
      </c>
      <c r="W74">
        <v>0</v>
      </c>
      <c r="X74">
        <v>-1180195794</v>
      </c>
      <c r="Y74">
        <f t="shared" si="41"/>
        <v>49.87</v>
      </c>
      <c r="AA74">
        <v>0</v>
      </c>
      <c r="AB74">
        <v>1.0900000000000001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49.87</v>
      </c>
      <c r="AU74" t="s">
        <v>3</v>
      </c>
      <c r="AV74">
        <v>0</v>
      </c>
      <c r="AW74">
        <v>2</v>
      </c>
      <c r="AX74">
        <v>438013646</v>
      </c>
      <c r="AY74">
        <v>1</v>
      </c>
      <c r="AZ74">
        <v>0</v>
      </c>
      <c r="BA74">
        <v>82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ROUND(Y74*Source!I102*DO74,9)</f>
        <v>0</v>
      </c>
      <c r="CX74">
        <f>ROUND(Y74*Source!I102,9)</f>
        <v>349.09</v>
      </c>
      <c r="CY74">
        <f>AB74</f>
        <v>1.0900000000000001</v>
      </c>
      <c r="CZ74">
        <f>AF74</f>
        <v>1</v>
      </c>
      <c r="DA74">
        <f>AJ74</f>
        <v>1</v>
      </c>
      <c r="DB74">
        <f t="shared" si="42"/>
        <v>49.87</v>
      </c>
      <c r="DC74">
        <f t="shared" si="43"/>
        <v>0</v>
      </c>
      <c r="DD74" t="s">
        <v>3</v>
      </c>
      <c r="DE74" t="s">
        <v>3</v>
      </c>
      <c r="DF74">
        <f t="shared" si="44"/>
        <v>0</v>
      </c>
      <c r="DG74">
        <f>ROUND(ROUND(AF74,2)*CX74,2)</f>
        <v>349.09</v>
      </c>
      <c r="DH74">
        <f>ROUND(ROUND(AG74,2)*CX74,2)</f>
        <v>0</v>
      </c>
      <c r="DI74">
        <f t="shared" si="40"/>
        <v>0</v>
      </c>
      <c r="DJ74">
        <f>DG74</f>
        <v>349.09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ROW(Source!A103)</f>
        <v>103</v>
      </c>
      <c r="B75">
        <v>432739034</v>
      </c>
      <c r="C75">
        <v>438013655</v>
      </c>
      <c r="D75">
        <v>85329302</v>
      </c>
      <c r="E75">
        <v>14</v>
      </c>
      <c r="F75">
        <v>1</v>
      </c>
      <c r="G75">
        <v>14</v>
      </c>
      <c r="H75">
        <v>1</v>
      </c>
      <c r="I75" t="s">
        <v>385</v>
      </c>
      <c r="J75" t="s">
        <v>3</v>
      </c>
      <c r="K75" t="s">
        <v>386</v>
      </c>
      <c r="L75">
        <v>1191</v>
      </c>
      <c r="N75">
        <v>1013</v>
      </c>
      <c r="O75" t="s">
        <v>387</v>
      </c>
      <c r="P75" t="s">
        <v>387</v>
      </c>
      <c r="Q75">
        <v>1</v>
      </c>
      <c r="W75">
        <v>0</v>
      </c>
      <c r="X75">
        <v>476480486</v>
      </c>
      <c r="Y75">
        <f t="shared" si="41"/>
        <v>9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9</v>
      </c>
      <c r="AU75" t="s">
        <v>3</v>
      </c>
      <c r="AV75">
        <v>1</v>
      </c>
      <c r="AW75">
        <v>2</v>
      </c>
      <c r="AX75">
        <v>438013659</v>
      </c>
      <c r="AY75">
        <v>1</v>
      </c>
      <c r="AZ75">
        <v>0</v>
      </c>
      <c r="BA75">
        <v>91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ROUND(AT75*Source!I103*AH75*AL75,2)</f>
        <v>0</v>
      </c>
      <c r="CV75">
        <f>ROUND(Y75*Source!I103,9)</f>
        <v>9</v>
      </c>
      <c r="CW75">
        <v>0</v>
      </c>
      <c r="CX75">
        <f>ROUND(Y75*Source!I103,9)</f>
        <v>9</v>
      </c>
      <c r="CY75">
        <f>AD75</f>
        <v>0</v>
      </c>
      <c r="CZ75">
        <f>AH75</f>
        <v>0</v>
      </c>
      <c r="DA75">
        <f>AL75</f>
        <v>1</v>
      </c>
      <c r="DB75">
        <f t="shared" si="42"/>
        <v>0</v>
      </c>
      <c r="DC75">
        <f t="shared" si="43"/>
        <v>0</v>
      </c>
      <c r="DD75" t="s">
        <v>3</v>
      </c>
      <c r="DE75" t="s">
        <v>3</v>
      </c>
      <c r="DF75">
        <f t="shared" si="44"/>
        <v>0</v>
      </c>
      <c r="DG75">
        <f>ROUND(ROUND(AF75,2)*CX75,2)</f>
        <v>0</v>
      </c>
      <c r="DH75">
        <f>ROUND(ROUND(AG75,2)*CX75,2)</f>
        <v>0</v>
      </c>
      <c r="DI75">
        <f t="shared" si="4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ROW(Source!A103)</f>
        <v>103</v>
      </c>
      <c r="B76">
        <v>432739034</v>
      </c>
      <c r="C76">
        <v>438013655</v>
      </c>
      <c r="D76">
        <v>224075622</v>
      </c>
      <c r="E76">
        <v>1</v>
      </c>
      <c r="F76">
        <v>1</v>
      </c>
      <c r="G76">
        <v>14</v>
      </c>
      <c r="H76">
        <v>2</v>
      </c>
      <c r="I76" t="s">
        <v>392</v>
      </c>
      <c r="J76" t="s">
        <v>393</v>
      </c>
      <c r="K76" t="s">
        <v>394</v>
      </c>
      <c r="L76">
        <v>1368</v>
      </c>
      <c r="N76">
        <v>1011</v>
      </c>
      <c r="O76" t="s">
        <v>391</v>
      </c>
      <c r="P76" t="s">
        <v>391</v>
      </c>
      <c r="Q76">
        <v>1</v>
      </c>
      <c r="W76">
        <v>0</v>
      </c>
      <c r="X76">
        <v>2120447496</v>
      </c>
      <c r="Y76">
        <f t="shared" si="41"/>
        <v>2.6</v>
      </c>
      <c r="AA76">
        <v>0</v>
      </c>
      <c r="AB76">
        <v>166.63</v>
      </c>
      <c r="AC76">
        <v>14.54</v>
      </c>
      <c r="AD76">
        <v>0</v>
      </c>
      <c r="AE76">
        <v>0</v>
      </c>
      <c r="AF76">
        <v>166.63</v>
      </c>
      <c r="AG76">
        <v>14.54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2.6</v>
      </c>
      <c r="AU76" t="s">
        <v>3</v>
      </c>
      <c r="AV76">
        <v>0</v>
      </c>
      <c r="AW76">
        <v>2</v>
      </c>
      <c r="AX76">
        <v>438013660</v>
      </c>
      <c r="AY76">
        <v>1</v>
      </c>
      <c r="AZ76">
        <v>0</v>
      </c>
      <c r="BA76">
        <v>92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ROUND(Y76*Source!I103*DO76,9)</f>
        <v>0</v>
      </c>
      <c r="CX76">
        <f>ROUND(Y76*Source!I103,9)</f>
        <v>2.6</v>
      </c>
      <c r="CY76">
        <f>AB76</f>
        <v>166.63</v>
      </c>
      <c r="CZ76">
        <f>AF76</f>
        <v>166.63</v>
      </c>
      <c r="DA76">
        <f>AJ76</f>
        <v>1</v>
      </c>
      <c r="DB76">
        <f t="shared" si="42"/>
        <v>433.24</v>
      </c>
      <c r="DC76">
        <f t="shared" si="43"/>
        <v>37.799999999999997</v>
      </c>
      <c r="DD76" t="s">
        <v>3</v>
      </c>
      <c r="DE76" t="s">
        <v>3</v>
      </c>
      <c r="DF76">
        <f t="shared" si="44"/>
        <v>0</v>
      </c>
      <c r="DG76">
        <f>ROUND(ROUND(AF76,2)*CX76,2)</f>
        <v>433.24</v>
      </c>
      <c r="DH76">
        <f>ROUND(ROUND(AG76,2)*CX76,2)</f>
        <v>37.799999999999997</v>
      </c>
      <c r="DI76">
        <f t="shared" si="40"/>
        <v>0</v>
      </c>
      <c r="DJ76">
        <f>DG76</f>
        <v>433.24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ROW(Source!A103)</f>
        <v>103</v>
      </c>
      <c r="B77">
        <v>432739034</v>
      </c>
      <c r="C77">
        <v>438013655</v>
      </c>
      <c r="D77">
        <v>85329408</v>
      </c>
      <c r="E77">
        <v>14</v>
      </c>
      <c r="F77">
        <v>1</v>
      </c>
      <c r="G77">
        <v>14</v>
      </c>
      <c r="H77">
        <v>2</v>
      </c>
      <c r="I77" t="s">
        <v>413</v>
      </c>
      <c r="J77" t="s">
        <v>3</v>
      </c>
      <c r="K77" t="s">
        <v>414</v>
      </c>
      <c r="L77">
        <v>1344</v>
      </c>
      <c r="N77">
        <v>1008</v>
      </c>
      <c r="O77" t="s">
        <v>415</v>
      </c>
      <c r="P77" t="s">
        <v>415</v>
      </c>
      <c r="Q77">
        <v>1</v>
      </c>
      <c r="W77">
        <v>0</v>
      </c>
      <c r="X77">
        <v>-1180195794</v>
      </c>
      <c r="Y77">
        <f t="shared" si="41"/>
        <v>74.44</v>
      </c>
      <c r="AA77">
        <v>0</v>
      </c>
      <c r="AB77">
        <v>1</v>
      </c>
      <c r="AC77">
        <v>0</v>
      </c>
      <c r="AD77">
        <v>0</v>
      </c>
      <c r="AE77">
        <v>0</v>
      </c>
      <c r="AF77">
        <v>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74.44</v>
      </c>
      <c r="AU77" t="s">
        <v>3</v>
      </c>
      <c r="AV77">
        <v>0</v>
      </c>
      <c r="AW77">
        <v>2</v>
      </c>
      <c r="AX77">
        <v>438013661</v>
      </c>
      <c r="AY77">
        <v>1</v>
      </c>
      <c r="AZ77">
        <v>0</v>
      </c>
      <c r="BA77">
        <v>93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ROUND(Y77*Source!I103*DO77,9)</f>
        <v>0</v>
      </c>
      <c r="CX77">
        <f>ROUND(Y77*Source!I103,9)</f>
        <v>74.44</v>
      </c>
      <c r="CY77">
        <f>AB77</f>
        <v>1</v>
      </c>
      <c r="CZ77">
        <f>AF77</f>
        <v>1</v>
      </c>
      <c r="DA77">
        <f>AJ77</f>
        <v>1</v>
      </c>
      <c r="DB77">
        <f t="shared" si="42"/>
        <v>74.44</v>
      </c>
      <c r="DC77">
        <f t="shared" si="43"/>
        <v>0</v>
      </c>
      <c r="DD77" t="s">
        <v>3</v>
      </c>
      <c r="DE77" t="s">
        <v>3</v>
      </c>
      <c r="DF77">
        <f t="shared" si="44"/>
        <v>0</v>
      </c>
      <c r="DG77">
        <f>ROUND(ROUND(AF77,2)*CX77,2)</f>
        <v>74.44</v>
      </c>
      <c r="DH77">
        <f>ROUND(ROUND(AG77,2)*CX77,2)</f>
        <v>0</v>
      </c>
      <c r="DI77">
        <f t="shared" si="40"/>
        <v>0</v>
      </c>
      <c r="DJ77">
        <f>DG77</f>
        <v>74.44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ROW(Source!A104)</f>
        <v>104</v>
      </c>
      <c r="B78">
        <v>432738977</v>
      </c>
      <c r="C78">
        <v>438013655</v>
      </c>
      <c r="D78">
        <v>85329302</v>
      </c>
      <c r="E78">
        <v>14</v>
      </c>
      <c r="F78">
        <v>1</v>
      </c>
      <c r="G78">
        <v>14</v>
      </c>
      <c r="H78">
        <v>1</v>
      </c>
      <c r="I78" t="s">
        <v>385</v>
      </c>
      <c r="J78" t="s">
        <v>3</v>
      </c>
      <c r="K78" t="s">
        <v>386</v>
      </c>
      <c r="L78">
        <v>1191</v>
      </c>
      <c r="N78">
        <v>1013</v>
      </c>
      <c r="O78" t="s">
        <v>387</v>
      </c>
      <c r="P78" t="s">
        <v>387</v>
      </c>
      <c r="Q78">
        <v>1</v>
      </c>
      <c r="W78">
        <v>0</v>
      </c>
      <c r="X78">
        <v>476480486</v>
      </c>
      <c r="Y78">
        <f t="shared" si="41"/>
        <v>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9</v>
      </c>
      <c r="AU78" t="s">
        <v>3</v>
      </c>
      <c r="AV78">
        <v>1</v>
      </c>
      <c r="AW78">
        <v>2</v>
      </c>
      <c r="AX78">
        <v>438013659</v>
      </c>
      <c r="AY78">
        <v>1</v>
      </c>
      <c r="AZ78">
        <v>0</v>
      </c>
      <c r="BA78">
        <v>102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ROUND(AT78*Source!I104*AH78*AL78,2)</f>
        <v>0</v>
      </c>
      <c r="CV78">
        <f>ROUND(Y78*Source!I104,9)</f>
        <v>9</v>
      </c>
      <c r="CW78">
        <v>0</v>
      </c>
      <c r="CX78">
        <f>ROUND(Y78*Source!I104,9)</f>
        <v>9</v>
      </c>
      <c r="CY78">
        <f>AD78</f>
        <v>0</v>
      </c>
      <c r="CZ78">
        <f>AH78</f>
        <v>0</v>
      </c>
      <c r="DA78">
        <f>AL78</f>
        <v>1</v>
      </c>
      <c r="DB78">
        <f t="shared" si="42"/>
        <v>0</v>
      </c>
      <c r="DC78">
        <f t="shared" si="43"/>
        <v>0</v>
      </c>
      <c r="DD78" t="s">
        <v>3</v>
      </c>
      <c r="DE78" t="s">
        <v>3</v>
      </c>
      <c r="DF78">
        <f t="shared" si="44"/>
        <v>0</v>
      </c>
      <c r="DG78">
        <f>ROUND(ROUND(AF78,2)*CX78,2)</f>
        <v>0</v>
      </c>
      <c r="DH78">
        <f>ROUND(ROUND(AG78,2)*CX78,2)</f>
        <v>0</v>
      </c>
      <c r="DI78">
        <f t="shared" si="40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ROW(Source!A104)</f>
        <v>104</v>
      </c>
      <c r="B79">
        <v>432738977</v>
      </c>
      <c r="C79">
        <v>438013655</v>
      </c>
      <c r="D79">
        <v>224075622</v>
      </c>
      <c r="E79">
        <v>1</v>
      </c>
      <c r="F79">
        <v>1</v>
      </c>
      <c r="G79">
        <v>14</v>
      </c>
      <c r="H79">
        <v>2</v>
      </c>
      <c r="I79" t="s">
        <v>392</v>
      </c>
      <c r="J79" t="s">
        <v>393</v>
      </c>
      <c r="K79" t="s">
        <v>394</v>
      </c>
      <c r="L79">
        <v>1368</v>
      </c>
      <c r="N79">
        <v>1011</v>
      </c>
      <c r="O79" t="s">
        <v>391</v>
      </c>
      <c r="P79" t="s">
        <v>391</v>
      </c>
      <c r="Q79">
        <v>1</v>
      </c>
      <c r="W79">
        <v>0</v>
      </c>
      <c r="X79">
        <v>2120447496</v>
      </c>
      <c r="Y79">
        <f t="shared" si="41"/>
        <v>2.6</v>
      </c>
      <c r="AA79">
        <v>0</v>
      </c>
      <c r="AB79">
        <v>1693.54</v>
      </c>
      <c r="AC79">
        <v>427.37</v>
      </c>
      <c r="AD79">
        <v>0</v>
      </c>
      <c r="AE79">
        <v>0</v>
      </c>
      <c r="AF79">
        <v>166.63</v>
      </c>
      <c r="AG79">
        <v>14.54</v>
      </c>
      <c r="AH79">
        <v>0</v>
      </c>
      <c r="AI79">
        <v>1</v>
      </c>
      <c r="AJ79">
        <v>9.35</v>
      </c>
      <c r="AK79">
        <v>27.04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2.6</v>
      </c>
      <c r="AU79" t="s">
        <v>3</v>
      </c>
      <c r="AV79">
        <v>0</v>
      </c>
      <c r="AW79">
        <v>2</v>
      </c>
      <c r="AX79">
        <v>438013660</v>
      </c>
      <c r="AY79">
        <v>1</v>
      </c>
      <c r="AZ79">
        <v>0</v>
      </c>
      <c r="BA79">
        <v>103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ROUND(Y79*Source!I104*DO79,9)</f>
        <v>0</v>
      </c>
      <c r="CX79">
        <f>ROUND(Y79*Source!I104,9)</f>
        <v>2.6</v>
      </c>
      <c r="CY79">
        <f>AB79</f>
        <v>1693.54</v>
      </c>
      <c r="CZ79">
        <f>AF79</f>
        <v>166.63</v>
      </c>
      <c r="DA79">
        <f>AJ79</f>
        <v>9.35</v>
      </c>
      <c r="DB79">
        <f t="shared" si="42"/>
        <v>433.24</v>
      </c>
      <c r="DC79">
        <f t="shared" si="43"/>
        <v>37.799999999999997</v>
      </c>
      <c r="DD79" t="s">
        <v>3</v>
      </c>
      <c r="DE79" t="s">
        <v>3</v>
      </c>
      <c r="DF79">
        <f t="shared" si="44"/>
        <v>0</v>
      </c>
      <c r="DG79">
        <f>ROUND(ROUND(AF79*AJ79,2)*CX79,2)</f>
        <v>4050.77</v>
      </c>
      <c r="DH79">
        <f>ROUND(ROUND(AG79*AK79,2)*CX79,2)</f>
        <v>1022.22</v>
      </c>
      <c r="DI79">
        <f t="shared" si="40"/>
        <v>0</v>
      </c>
      <c r="DJ79">
        <f>DG79</f>
        <v>4050.77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ROW(Source!A104)</f>
        <v>104</v>
      </c>
      <c r="B80">
        <v>432738977</v>
      </c>
      <c r="C80">
        <v>438013655</v>
      </c>
      <c r="D80">
        <v>85329408</v>
      </c>
      <c r="E80">
        <v>14</v>
      </c>
      <c r="F80">
        <v>1</v>
      </c>
      <c r="G80">
        <v>14</v>
      </c>
      <c r="H80">
        <v>2</v>
      </c>
      <c r="I80" t="s">
        <v>413</v>
      </c>
      <c r="J80" t="s">
        <v>3</v>
      </c>
      <c r="K80" t="s">
        <v>414</v>
      </c>
      <c r="L80">
        <v>1344</v>
      </c>
      <c r="N80">
        <v>1008</v>
      </c>
      <c r="O80" t="s">
        <v>415</v>
      </c>
      <c r="P80" t="s">
        <v>415</v>
      </c>
      <c r="Q80">
        <v>1</v>
      </c>
      <c r="W80">
        <v>0</v>
      </c>
      <c r="X80">
        <v>-1180195794</v>
      </c>
      <c r="Y80">
        <f t="shared" si="41"/>
        <v>74.44</v>
      </c>
      <c r="AA80">
        <v>0</v>
      </c>
      <c r="AB80">
        <v>1.0900000000000001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74.44</v>
      </c>
      <c r="AU80" t="s">
        <v>3</v>
      </c>
      <c r="AV80">
        <v>0</v>
      </c>
      <c r="AW80">
        <v>2</v>
      </c>
      <c r="AX80">
        <v>438013661</v>
      </c>
      <c r="AY80">
        <v>1</v>
      </c>
      <c r="AZ80">
        <v>0</v>
      </c>
      <c r="BA80">
        <v>104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ROUND(Y80*Source!I104*DO80,9)</f>
        <v>0</v>
      </c>
      <c r="CX80">
        <f>ROUND(Y80*Source!I104,9)</f>
        <v>74.44</v>
      </c>
      <c r="CY80">
        <f>AB80</f>
        <v>1.0900000000000001</v>
      </c>
      <c r="CZ80">
        <f>AF80</f>
        <v>1</v>
      </c>
      <c r="DA80">
        <f>AJ80</f>
        <v>1</v>
      </c>
      <c r="DB80">
        <f t="shared" si="42"/>
        <v>74.44</v>
      </c>
      <c r="DC80">
        <f t="shared" si="43"/>
        <v>0</v>
      </c>
      <c r="DD80" t="s">
        <v>3</v>
      </c>
      <c r="DE80" t="s">
        <v>3</v>
      </c>
      <c r="DF80">
        <f t="shared" si="44"/>
        <v>0</v>
      </c>
      <c r="DG80">
        <f t="shared" ref="DG80:DG92" si="45">ROUND(ROUND(AF80,2)*CX80,2)</f>
        <v>74.44</v>
      </c>
      <c r="DH80">
        <f t="shared" ref="DH80:DH92" si="46">ROUND(ROUND(AG80,2)*CX80,2)</f>
        <v>0</v>
      </c>
      <c r="DI80">
        <f t="shared" si="40"/>
        <v>0</v>
      </c>
      <c r="DJ80">
        <f>DG80</f>
        <v>74.44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ROW(Source!A107)</f>
        <v>107</v>
      </c>
      <c r="B81">
        <v>432739034</v>
      </c>
      <c r="C81">
        <v>438013671</v>
      </c>
      <c r="D81">
        <v>85329302</v>
      </c>
      <c r="E81">
        <v>14</v>
      </c>
      <c r="F81">
        <v>1</v>
      </c>
      <c r="G81">
        <v>14</v>
      </c>
      <c r="H81">
        <v>1</v>
      </c>
      <c r="I81" t="s">
        <v>385</v>
      </c>
      <c r="J81" t="s">
        <v>3</v>
      </c>
      <c r="K81" t="s">
        <v>386</v>
      </c>
      <c r="L81">
        <v>1191</v>
      </c>
      <c r="N81">
        <v>1013</v>
      </c>
      <c r="O81" t="s">
        <v>387</v>
      </c>
      <c r="P81" t="s">
        <v>387</v>
      </c>
      <c r="Q81">
        <v>1</v>
      </c>
      <c r="W81">
        <v>0</v>
      </c>
      <c r="X81">
        <v>476480486</v>
      </c>
      <c r="Y81">
        <f t="shared" si="41"/>
        <v>39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39</v>
      </c>
      <c r="AU81" t="s">
        <v>3</v>
      </c>
      <c r="AV81">
        <v>1</v>
      </c>
      <c r="AW81">
        <v>2</v>
      </c>
      <c r="AX81">
        <v>438013676</v>
      </c>
      <c r="AY81">
        <v>1</v>
      </c>
      <c r="AZ81">
        <v>0</v>
      </c>
      <c r="BA81">
        <v>113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ROUND(AT81*Source!I107*AH81*AL81,2)</f>
        <v>0</v>
      </c>
      <c r="CV81">
        <f>ROUND(Y81*Source!I107,9)</f>
        <v>17.374500000000001</v>
      </c>
      <c r="CW81">
        <v>0</v>
      </c>
      <c r="CX81">
        <f>ROUND(Y81*Source!I107,9)</f>
        <v>17.374500000000001</v>
      </c>
      <c r="CY81">
        <f>AD81</f>
        <v>0</v>
      </c>
      <c r="CZ81">
        <f>AH81</f>
        <v>0</v>
      </c>
      <c r="DA81">
        <f>AL81</f>
        <v>1</v>
      </c>
      <c r="DB81">
        <f t="shared" si="42"/>
        <v>0</v>
      </c>
      <c r="DC81">
        <f t="shared" si="43"/>
        <v>0</v>
      </c>
      <c r="DD81" t="s">
        <v>3</v>
      </c>
      <c r="DE81" t="s">
        <v>3</v>
      </c>
      <c r="DF81">
        <f t="shared" si="44"/>
        <v>0</v>
      </c>
      <c r="DG81">
        <f t="shared" si="45"/>
        <v>0</v>
      </c>
      <c r="DH81">
        <f t="shared" si="46"/>
        <v>0</v>
      </c>
      <c r="DI81">
        <f t="shared" si="40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ROW(Source!A107)</f>
        <v>107</v>
      </c>
      <c r="B82">
        <v>432739034</v>
      </c>
      <c r="C82">
        <v>438013671</v>
      </c>
      <c r="D82">
        <v>85329408</v>
      </c>
      <c r="E82">
        <v>14</v>
      </c>
      <c r="F82">
        <v>1</v>
      </c>
      <c r="G82">
        <v>14</v>
      </c>
      <c r="H82">
        <v>2</v>
      </c>
      <c r="I82" t="s">
        <v>413</v>
      </c>
      <c r="J82" t="s">
        <v>3</v>
      </c>
      <c r="K82" t="s">
        <v>414</v>
      </c>
      <c r="L82">
        <v>1344</v>
      </c>
      <c r="N82">
        <v>1008</v>
      </c>
      <c r="O82" t="s">
        <v>415</v>
      </c>
      <c r="P82" t="s">
        <v>415</v>
      </c>
      <c r="Q82">
        <v>1</v>
      </c>
      <c r="W82">
        <v>0</v>
      </c>
      <c r="X82">
        <v>-1180195794</v>
      </c>
      <c r="Y82">
        <f t="shared" si="41"/>
        <v>71.290000000000006</v>
      </c>
      <c r="AA82">
        <v>0</v>
      </c>
      <c r="AB82">
        <v>1</v>
      </c>
      <c r="AC82">
        <v>0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71.290000000000006</v>
      </c>
      <c r="AU82" t="s">
        <v>3</v>
      </c>
      <c r="AV82">
        <v>0</v>
      </c>
      <c r="AW82">
        <v>2</v>
      </c>
      <c r="AX82">
        <v>438013677</v>
      </c>
      <c r="AY82">
        <v>1</v>
      </c>
      <c r="AZ82">
        <v>0</v>
      </c>
      <c r="BA82">
        <v>114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ROUND(Y82*Source!I107*DO82,9)</f>
        <v>0</v>
      </c>
      <c r="CX82">
        <f>ROUND(Y82*Source!I107,9)</f>
        <v>31.759695000000001</v>
      </c>
      <c r="CY82">
        <f>AB82</f>
        <v>1</v>
      </c>
      <c r="CZ82">
        <f>AF82</f>
        <v>1</v>
      </c>
      <c r="DA82">
        <f>AJ82</f>
        <v>1</v>
      </c>
      <c r="DB82">
        <f t="shared" si="42"/>
        <v>71.290000000000006</v>
      </c>
      <c r="DC82">
        <f t="shared" si="43"/>
        <v>0</v>
      </c>
      <c r="DD82" t="s">
        <v>3</v>
      </c>
      <c r="DE82" t="s">
        <v>3</v>
      </c>
      <c r="DF82">
        <f t="shared" si="44"/>
        <v>0</v>
      </c>
      <c r="DG82">
        <f t="shared" si="45"/>
        <v>31.76</v>
      </c>
      <c r="DH82">
        <f t="shared" si="46"/>
        <v>0</v>
      </c>
      <c r="DI82">
        <f t="shared" si="40"/>
        <v>0</v>
      </c>
      <c r="DJ82">
        <f>DG82</f>
        <v>31.76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ROW(Source!A107)</f>
        <v>107</v>
      </c>
      <c r="B83">
        <v>432739034</v>
      </c>
      <c r="C83">
        <v>438013671</v>
      </c>
      <c r="D83">
        <v>85329336</v>
      </c>
      <c r="E83">
        <v>14</v>
      </c>
      <c r="F83">
        <v>1</v>
      </c>
      <c r="G83">
        <v>14</v>
      </c>
      <c r="H83">
        <v>3</v>
      </c>
      <c r="I83" t="s">
        <v>416</v>
      </c>
      <c r="J83" t="s">
        <v>3</v>
      </c>
      <c r="K83" t="s">
        <v>417</v>
      </c>
      <c r="L83">
        <v>1344</v>
      </c>
      <c r="N83">
        <v>1008</v>
      </c>
      <c r="O83" t="s">
        <v>415</v>
      </c>
      <c r="P83" t="s">
        <v>415</v>
      </c>
      <c r="Q83">
        <v>1</v>
      </c>
      <c r="W83">
        <v>0</v>
      </c>
      <c r="X83">
        <v>-94250534</v>
      </c>
      <c r="Y83">
        <f t="shared" si="41"/>
        <v>27.72</v>
      </c>
      <c r="AA83">
        <v>1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27.72</v>
      </c>
      <c r="AU83" t="s">
        <v>3</v>
      </c>
      <c r="AV83">
        <v>0</v>
      </c>
      <c r="AW83">
        <v>2</v>
      </c>
      <c r="AX83">
        <v>438013679</v>
      </c>
      <c r="AY83">
        <v>1</v>
      </c>
      <c r="AZ83">
        <v>0</v>
      </c>
      <c r="BA83">
        <v>116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ROUND(Y83*Source!I107,9)</f>
        <v>12.349259999999999</v>
      </c>
      <c r="CY83">
        <f>AA83</f>
        <v>1</v>
      </c>
      <c r="CZ83">
        <f>AE83</f>
        <v>1</v>
      </c>
      <c r="DA83">
        <f>AI83</f>
        <v>1</v>
      </c>
      <c r="DB83">
        <f t="shared" si="42"/>
        <v>27.72</v>
      </c>
      <c r="DC83">
        <f t="shared" si="43"/>
        <v>0</v>
      </c>
      <c r="DD83" t="s">
        <v>3</v>
      </c>
      <c r="DE83" t="s">
        <v>3</v>
      </c>
      <c r="DF83">
        <f t="shared" si="44"/>
        <v>12.35</v>
      </c>
      <c r="DG83">
        <f t="shared" si="45"/>
        <v>0</v>
      </c>
      <c r="DH83">
        <f t="shared" si="46"/>
        <v>0</v>
      </c>
      <c r="DI83">
        <f t="shared" si="40"/>
        <v>0</v>
      </c>
      <c r="DJ83">
        <f>DF83</f>
        <v>12.35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ROW(Source!A108)</f>
        <v>108</v>
      </c>
      <c r="B84">
        <v>432738977</v>
      </c>
      <c r="C84">
        <v>438013671</v>
      </c>
      <c r="D84">
        <v>85329302</v>
      </c>
      <c r="E84">
        <v>14</v>
      </c>
      <c r="F84">
        <v>1</v>
      </c>
      <c r="G84">
        <v>14</v>
      </c>
      <c r="H84">
        <v>1</v>
      </c>
      <c r="I84" t="s">
        <v>385</v>
      </c>
      <c r="J84" t="s">
        <v>3</v>
      </c>
      <c r="K84" t="s">
        <v>386</v>
      </c>
      <c r="L84">
        <v>1191</v>
      </c>
      <c r="N84">
        <v>1013</v>
      </c>
      <c r="O84" t="s">
        <v>387</v>
      </c>
      <c r="P84" t="s">
        <v>387</v>
      </c>
      <c r="Q84">
        <v>1</v>
      </c>
      <c r="W84">
        <v>0</v>
      </c>
      <c r="X84">
        <v>476480486</v>
      </c>
      <c r="Y84">
        <f t="shared" si="41"/>
        <v>39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39</v>
      </c>
      <c r="AU84" t="s">
        <v>3</v>
      </c>
      <c r="AV84">
        <v>1</v>
      </c>
      <c r="AW84">
        <v>2</v>
      </c>
      <c r="AX84">
        <v>438013676</v>
      </c>
      <c r="AY84">
        <v>1</v>
      </c>
      <c r="AZ84">
        <v>0</v>
      </c>
      <c r="BA84">
        <v>117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ROUND(AT84*Source!I108*AH84*AL84,2)</f>
        <v>0</v>
      </c>
      <c r="CV84">
        <f>ROUND(Y84*Source!I108,9)</f>
        <v>17.374500000000001</v>
      </c>
      <c r="CW84">
        <v>0</v>
      </c>
      <c r="CX84">
        <f>ROUND(Y84*Source!I108,9)</f>
        <v>17.374500000000001</v>
      </c>
      <c r="CY84">
        <f>AD84</f>
        <v>0</v>
      </c>
      <c r="CZ84">
        <f>AH84</f>
        <v>0</v>
      </c>
      <c r="DA84">
        <f>AL84</f>
        <v>1</v>
      </c>
      <c r="DB84">
        <f t="shared" si="42"/>
        <v>0</v>
      </c>
      <c r="DC84">
        <f t="shared" si="43"/>
        <v>0</v>
      </c>
      <c r="DD84" t="s">
        <v>3</v>
      </c>
      <c r="DE84" t="s">
        <v>3</v>
      </c>
      <c r="DF84">
        <f t="shared" si="44"/>
        <v>0</v>
      </c>
      <c r="DG84">
        <f t="shared" si="45"/>
        <v>0</v>
      </c>
      <c r="DH84">
        <f t="shared" si="46"/>
        <v>0</v>
      </c>
      <c r="DI84">
        <f t="shared" si="40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ROW(Source!A108)</f>
        <v>108</v>
      </c>
      <c r="B85">
        <v>432738977</v>
      </c>
      <c r="C85">
        <v>438013671</v>
      </c>
      <c r="D85">
        <v>85329408</v>
      </c>
      <c r="E85">
        <v>14</v>
      </c>
      <c r="F85">
        <v>1</v>
      </c>
      <c r="G85">
        <v>14</v>
      </c>
      <c r="H85">
        <v>2</v>
      </c>
      <c r="I85" t="s">
        <v>413</v>
      </c>
      <c r="J85" t="s">
        <v>3</v>
      </c>
      <c r="K85" t="s">
        <v>414</v>
      </c>
      <c r="L85">
        <v>1344</v>
      </c>
      <c r="N85">
        <v>1008</v>
      </c>
      <c r="O85" t="s">
        <v>415</v>
      </c>
      <c r="P85" t="s">
        <v>415</v>
      </c>
      <c r="Q85">
        <v>1</v>
      </c>
      <c r="W85">
        <v>0</v>
      </c>
      <c r="X85">
        <v>-1180195794</v>
      </c>
      <c r="Y85">
        <f t="shared" si="41"/>
        <v>71.290000000000006</v>
      </c>
      <c r="AA85">
        <v>0</v>
      </c>
      <c r="AB85">
        <v>1.05</v>
      </c>
      <c r="AC85">
        <v>0</v>
      </c>
      <c r="AD85">
        <v>0</v>
      </c>
      <c r="AE85">
        <v>0</v>
      </c>
      <c r="AF85">
        <v>1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71.290000000000006</v>
      </c>
      <c r="AU85" t="s">
        <v>3</v>
      </c>
      <c r="AV85">
        <v>0</v>
      </c>
      <c r="AW85">
        <v>2</v>
      </c>
      <c r="AX85">
        <v>438013677</v>
      </c>
      <c r="AY85">
        <v>1</v>
      </c>
      <c r="AZ85">
        <v>0</v>
      </c>
      <c r="BA85">
        <v>118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ROUND(Y85*Source!I108*DO85,9)</f>
        <v>0</v>
      </c>
      <c r="CX85">
        <f>ROUND(Y85*Source!I108,9)</f>
        <v>31.759695000000001</v>
      </c>
      <c r="CY85">
        <f>AB85</f>
        <v>1.05</v>
      </c>
      <c r="CZ85">
        <f>AF85</f>
        <v>1</v>
      </c>
      <c r="DA85">
        <f>AJ85</f>
        <v>1</v>
      </c>
      <c r="DB85">
        <f t="shared" si="42"/>
        <v>71.290000000000006</v>
      </c>
      <c r="DC85">
        <f t="shared" si="43"/>
        <v>0</v>
      </c>
      <c r="DD85" t="s">
        <v>3</v>
      </c>
      <c r="DE85" t="s">
        <v>3</v>
      </c>
      <c r="DF85">
        <f t="shared" si="44"/>
        <v>0</v>
      </c>
      <c r="DG85">
        <f t="shared" si="45"/>
        <v>31.76</v>
      </c>
      <c r="DH85">
        <f t="shared" si="46"/>
        <v>0</v>
      </c>
      <c r="DI85">
        <f t="shared" si="40"/>
        <v>0</v>
      </c>
      <c r="DJ85">
        <f>DG85</f>
        <v>31.76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ROW(Source!A108)</f>
        <v>108</v>
      </c>
      <c r="B86">
        <v>432738977</v>
      </c>
      <c r="C86">
        <v>438013671</v>
      </c>
      <c r="D86">
        <v>85329336</v>
      </c>
      <c r="E86">
        <v>14</v>
      </c>
      <c r="F86">
        <v>1</v>
      </c>
      <c r="G86">
        <v>14</v>
      </c>
      <c r="H86">
        <v>3</v>
      </c>
      <c r="I86" t="s">
        <v>416</v>
      </c>
      <c r="J86" t="s">
        <v>3</v>
      </c>
      <c r="K86" t="s">
        <v>417</v>
      </c>
      <c r="L86">
        <v>1344</v>
      </c>
      <c r="N86">
        <v>1008</v>
      </c>
      <c r="O86" t="s">
        <v>415</v>
      </c>
      <c r="P86" t="s">
        <v>415</v>
      </c>
      <c r="Q86">
        <v>1</v>
      </c>
      <c r="W86">
        <v>0</v>
      </c>
      <c r="X86">
        <v>-94250534</v>
      </c>
      <c r="Y86">
        <f t="shared" si="41"/>
        <v>27.72</v>
      </c>
      <c r="AA86">
        <v>8.6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8.0500000000000007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27.72</v>
      </c>
      <c r="AU86" t="s">
        <v>3</v>
      </c>
      <c r="AV86">
        <v>0</v>
      </c>
      <c r="AW86">
        <v>2</v>
      </c>
      <c r="AX86">
        <v>438013679</v>
      </c>
      <c r="AY86">
        <v>1</v>
      </c>
      <c r="AZ86">
        <v>0</v>
      </c>
      <c r="BA86">
        <v>120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ROUND(Y86*Source!I108,9)</f>
        <v>12.349259999999999</v>
      </c>
      <c r="CY86">
        <f>AA86</f>
        <v>8.6</v>
      </c>
      <c r="CZ86">
        <f>AE86</f>
        <v>1</v>
      </c>
      <c r="DA86">
        <f>AI86</f>
        <v>8.0500000000000007</v>
      </c>
      <c r="DB86">
        <f t="shared" si="42"/>
        <v>27.72</v>
      </c>
      <c r="DC86">
        <f t="shared" si="43"/>
        <v>0</v>
      </c>
      <c r="DD86" t="s">
        <v>3</v>
      </c>
      <c r="DE86" t="s">
        <v>3</v>
      </c>
      <c r="DF86">
        <f>ROUND(ROUND(AE86*AI86,2)*CX86,2)</f>
        <v>99.41</v>
      </c>
      <c r="DG86">
        <f t="shared" si="45"/>
        <v>0</v>
      </c>
      <c r="DH86">
        <f t="shared" si="46"/>
        <v>0</v>
      </c>
      <c r="DI86">
        <f t="shared" si="40"/>
        <v>0</v>
      </c>
      <c r="DJ86">
        <f>DF86</f>
        <v>99.41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ROW(Source!A111)</f>
        <v>111</v>
      </c>
      <c r="B87">
        <v>432739034</v>
      </c>
      <c r="C87">
        <v>438013681</v>
      </c>
      <c r="D87">
        <v>85329302</v>
      </c>
      <c r="E87">
        <v>14</v>
      </c>
      <c r="F87">
        <v>1</v>
      </c>
      <c r="G87">
        <v>14</v>
      </c>
      <c r="H87">
        <v>1</v>
      </c>
      <c r="I87" t="s">
        <v>385</v>
      </c>
      <c r="J87" t="s">
        <v>3</v>
      </c>
      <c r="K87" t="s">
        <v>386</v>
      </c>
      <c r="L87">
        <v>1191</v>
      </c>
      <c r="N87">
        <v>1013</v>
      </c>
      <c r="O87" t="s">
        <v>387</v>
      </c>
      <c r="P87" t="s">
        <v>387</v>
      </c>
      <c r="Q87">
        <v>1</v>
      </c>
      <c r="W87">
        <v>0</v>
      </c>
      <c r="X87">
        <v>476480486</v>
      </c>
      <c r="Y87">
        <f t="shared" si="41"/>
        <v>3.22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3.22</v>
      </c>
      <c r="AU87" t="s">
        <v>3</v>
      </c>
      <c r="AV87">
        <v>1</v>
      </c>
      <c r="AW87">
        <v>2</v>
      </c>
      <c r="AX87">
        <v>438013687</v>
      </c>
      <c r="AY87">
        <v>1</v>
      </c>
      <c r="AZ87">
        <v>0</v>
      </c>
      <c r="BA87">
        <v>121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ROUND(AT87*Source!I111*AH87*AL87,2)</f>
        <v>0</v>
      </c>
      <c r="CV87">
        <f>ROUND(Y87*Source!I111,9)</f>
        <v>0.86070599999999997</v>
      </c>
      <c r="CW87">
        <v>0</v>
      </c>
      <c r="CX87">
        <f>ROUND(Y87*Source!I111,9)</f>
        <v>0.86070599999999997</v>
      </c>
      <c r="CY87">
        <f>AD87</f>
        <v>0</v>
      </c>
      <c r="CZ87">
        <f>AH87</f>
        <v>0</v>
      </c>
      <c r="DA87">
        <f>AL87</f>
        <v>1</v>
      </c>
      <c r="DB87">
        <f t="shared" si="42"/>
        <v>0</v>
      </c>
      <c r="DC87">
        <f t="shared" si="43"/>
        <v>0</v>
      </c>
      <c r="DD87" t="s">
        <v>3</v>
      </c>
      <c r="DE87" t="s">
        <v>3</v>
      </c>
      <c r="DF87">
        <f t="shared" ref="DF87:DF94" si="47">ROUND(ROUND(AE87,2)*CX87,2)</f>
        <v>0</v>
      </c>
      <c r="DG87">
        <f t="shared" si="45"/>
        <v>0</v>
      </c>
      <c r="DH87">
        <f t="shared" si="46"/>
        <v>0</v>
      </c>
      <c r="DI87">
        <f t="shared" si="40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ROW(Source!A111)</f>
        <v>111</v>
      </c>
      <c r="B88">
        <v>432739034</v>
      </c>
      <c r="C88">
        <v>438013681</v>
      </c>
      <c r="D88">
        <v>224075648</v>
      </c>
      <c r="E88">
        <v>1</v>
      </c>
      <c r="F88">
        <v>1</v>
      </c>
      <c r="G88">
        <v>14</v>
      </c>
      <c r="H88">
        <v>2</v>
      </c>
      <c r="I88" t="s">
        <v>418</v>
      </c>
      <c r="J88" t="s">
        <v>419</v>
      </c>
      <c r="K88" t="s">
        <v>420</v>
      </c>
      <c r="L88">
        <v>1368</v>
      </c>
      <c r="N88">
        <v>1011</v>
      </c>
      <c r="O88" t="s">
        <v>391</v>
      </c>
      <c r="P88" t="s">
        <v>391</v>
      </c>
      <c r="Q88">
        <v>1</v>
      </c>
      <c r="W88">
        <v>0</v>
      </c>
      <c r="X88">
        <v>120354188</v>
      </c>
      <c r="Y88">
        <f t="shared" si="41"/>
        <v>0.65</v>
      </c>
      <c r="AA88">
        <v>0</v>
      </c>
      <c r="AB88">
        <v>10.4</v>
      </c>
      <c r="AC88">
        <v>0</v>
      </c>
      <c r="AD88">
        <v>0</v>
      </c>
      <c r="AE88">
        <v>0</v>
      </c>
      <c r="AF88">
        <v>10.4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0.65</v>
      </c>
      <c r="AU88" t="s">
        <v>3</v>
      </c>
      <c r="AV88">
        <v>0</v>
      </c>
      <c r="AW88">
        <v>2</v>
      </c>
      <c r="AX88">
        <v>438013688</v>
      </c>
      <c r="AY88">
        <v>1</v>
      </c>
      <c r="AZ88">
        <v>0</v>
      </c>
      <c r="BA88">
        <v>122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ROUND(Y88*Source!I111*DO88,9)</f>
        <v>0</v>
      </c>
      <c r="CX88">
        <f>ROUND(Y88*Source!I111,9)</f>
        <v>0.17374500000000001</v>
      </c>
      <c r="CY88">
        <f>AB88</f>
        <v>10.4</v>
      </c>
      <c r="CZ88">
        <f>AF88</f>
        <v>10.4</v>
      </c>
      <c r="DA88">
        <f>AJ88</f>
        <v>1</v>
      </c>
      <c r="DB88">
        <f t="shared" si="42"/>
        <v>6.76</v>
      </c>
      <c r="DC88">
        <f t="shared" si="43"/>
        <v>0</v>
      </c>
      <c r="DD88" t="s">
        <v>3</v>
      </c>
      <c r="DE88" t="s">
        <v>3</v>
      </c>
      <c r="DF88">
        <f t="shared" si="47"/>
        <v>0</v>
      </c>
      <c r="DG88">
        <f t="shared" si="45"/>
        <v>1.81</v>
      </c>
      <c r="DH88">
        <f t="shared" si="46"/>
        <v>0</v>
      </c>
      <c r="DI88">
        <f t="shared" si="40"/>
        <v>0</v>
      </c>
      <c r="DJ88">
        <f>DG88</f>
        <v>1.81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ROW(Source!A111)</f>
        <v>111</v>
      </c>
      <c r="B89">
        <v>432739034</v>
      </c>
      <c r="C89">
        <v>438013681</v>
      </c>
      <c r="D89">
        <v>85329408</v>
      </c>
      <c r="E89">
        <v>14</v>
      </c>
      <c r="F89">
        <v>1</v>
      </c>
      <c r="G89">
        <v>14</v>
      </c>
      <c r="H89">
        <v>2</v>
      </c>
      <c r="I89" t="s">
        <v>413</v>
      </c>
      <c r="J89" t="s">
        <v>3</v>
      </c>
      <c r="K89" t="s">
        <v>414</v>
      </c>
      <c r="L89">
        <v>1344</v>
      </c>
      <c r="N89">
        <v>1008</v>
      </c>
      <c r="O89" t="s">
        <v>415</v>
      </c>
      <c r="P89" t="s">
        <v>415</v>
      </c>
      <c r="Q89">
        <v>1</v>
      </c>
      <c r="W89">
        <v>0</v>
      </c>
      <c r="X89">
        <v>-1180195794</v>
      </c>
      <c r="Y89">
        <f t="shared" si="41"/>
        <v>2.23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2.23</v>
      </c>
      <c r="AU89" t="s">
        <v>3</v>
      </c>
      <c r="AV89">
        <v>0</v>
      </c>
      <c r="AW89">
        <v>2</v>
      </c>
      <c r="AX89">
        <v>438013689</v>
      </c>
      <c r="AY89">
        <v>1</v>
      </c>
      <c r="AZ89">
        <v>0</v>
      </c>
      <c r="BA89">
        <v>123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ROUND(Y89*Source!I111*DO89,9)</f>
        <v>0</v>
      </c>
      <c r="CX89">
        <f>ROUND(Y89*Source!I111,9)</f>
        <v>0.59607900000000003</v>
      </c>
      <c r="CY89">
        <f>AB89</f>
        <v>1</v>
      </c>
      <c r="CZ89">
        <f>AF89</f>
        <v>1</v>
      </c>
      <c r="DA89">
        <f>AJ89</f>
        <v>1</v>
      </c>
      <c r="DB89">
        <f t="shared" si="42"/>
        <v>2.23</v>
      </c>
      <c r="DC89">
        <f t="shared" si="43"/>
        <v>0</v>
      </c>
      <c r="DD89" t="s">
        <v>3</v>
      </c>
      <c r="DE89" t="s">
        <v>3</v>
      </c>
      <c r="DF89">
        <f t="shared" si="47"/>
        <v>0</v>
      </c>
      <c r="DG89">
        <f t="shared" si="45"/>
        <v>0.6</v>
      </c>
      <c r="DH89">
        <f t="shared" si="46"/>
        <v>0</v>
      </c>
      <c r="DI89">
        <f t="shared" si="40"/>
        <v>0</v>
      </c>
      <c r="DJ89">
        <f>DG89</f>
        <v>0.6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ROW(Source!A111)</f>
        <v>111</v>
      </c>
      <c r="B90">
        <v>432739034</v>
      </c>
      <c r="C90">
        <v>438013681</v>
      </c>
      <c r="D90">
        <v>208786966</v>
      </c>
      <c r="E90">
        <v>1</v>
      </c>
      <c r="F90">
        <v>1</v>
      </c>
      <c r="G90">
        <v>14</v>
      </c>
      <c r="H90">
        <v>3</v>
      </c>
      <c r="I90" t="s">
        <v>421</v>
      </c>
      <c r="J90" t="s">
        <v>422</v>
      </c>
      <c r="K90" t="s">
        <v>423</v>
      </c>
      <c r="L90">
        <v>1348</v>
      </c>
      <c r="N90">
        <v>1009</v>
      </c>
      <c r="O90" t="s">
        <v>42</v>
      </c>
      <c r="P90" t="s">
        <v>42</v>
      </c>
      <c r="Q90">
        <v>1000</v>
      </c>
      <c r="W90">
        <v>0</v>
      </c>
      <c r="X90">
        <v>1944067004</v>
      </c>
      <c r="Y90">
        <f t="shared" si="41"/>
        <v>8.9999999999999993E-3</v>
      </c>
      <c r="AA90">
        <v>8595.42</v>
      </c>
      <c r="AB90">
        <v>0</v>
      </c>
      <c r="AC90">
        <v>0</v>
      </c>
      <c r="AD90">
        <v>0</v>
      </c>
      <c r="AE90">
        <v>8595.42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8.9999999999999993E-3</v>
      </c>
      <c r="AU90" t="s">
        <v>3</v>
      </c>
      <c r="AV90">
        <v>0</v>
      </c>
      <c r="AW90">
        <v>2</v>
      </c>
      <c r="AX90">
        <v>438013690</v>
      </c>
      <c r="AY90">
        <v>1</v>
      </c>
      <c r="AZ90">
        <v>0</v>
      </c>
      <c r="BA90">
        <v>124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ROUND(Y90*Source!I111,9)</f>
        <v>2.4057000000000002E-3</v>
      </c>
      <c r="CY90">
        <f>AA90</f>
        <v>8595.42</v>
      </c>
      <c r="CZ90">
        <f>AE90</f>
        <v>8595.42</v>
      </c>
      <c r="DA90">
        <f>AI90</f>
        <v>1</v>
      </c>
      <c r="DB90">
        <f t="shared" si="42"/>
        <v>77.36</v>
      </c>
      <c r="DC90">
        <f t="shared" si="43"/>
        <v>0</v>
      </c>
      <c r="DD90" t="s">
        <v>3</v>
      </c>
      <c r="DE90" t="s">
        <v>3</v>
      </c>
      <c r="DF90">
        <f t="shared" si="47"/>
        <v>20.68</v>
      </c>
      <c r="DG90">
        <f t="shared" si="45"/>
        <v>0</v>
      </c>
      <c r="DH90">
        <f t="shared" si="46"/>
        <v>0</v>
      </c>
      <c r="DI90">
        <f t="shared" si="40"/>
        <v>0</v>
      </c>
      <c r="DJ90">
        <f>DF90</f>
        <v>20.68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ROW(Source!A111)</f>
        <v>111</v>
      </c>
      <c r="B91">
        <v>432739034</v>
      </c>
      <c r="C91">
        <v>438013681</v>
      </c>
      <c r="D91">
        <v>82342273</v>
      </c>
      <c r="E91">
        <v>14</v>
      </c>
      <c r="F91">
        <v>1</v>
      </c>
      <c r="G91">
        <v>14</v>
      </c>
      <c r="H91">
        <v>3</v>
      </c>
      <c r="I91" t="s">
        <v>144</v>
      </c>
      <c r="J91" t="s">
        <v>3</v>
      </c>
      <c r="K91" t="s">
        <v>145</v>
      </c>
      <c r="L91">
        <v>1348</v>
      </c>
      <c r="N91">
        <v>1009</v>
      </c>
      <c r="O91" t="s">
        <v>42</v>
      </c>
      <c r="P91" t="s">
        <v>42</v>
      </c>
      <c r="Q91">
        <v>1000</v>
      </c>
      <c r="W91">
        <v>0</v>
      </c>
      <c r="X91">
        <v>255740328</v>
      </c>
      <c r="Y91">
        <f t="shared" si="41"/>
        <v>2.1999999999999999E-2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2.1999999999999999E-2</v>
      </c>
      <c r="AU91" t="s">
        <v>3</v>
      </c>
      <c r="AV91">
        <v>0</v>
      </c>
      <c r="AW91">
        <v>2</v>
      </c>
      <c r="AX91">
        <v>438013691</v>
      </c>
      <c r="AY91">
        <v>1</v>
      </c>
      <c r="AZ91">
        <v>0</v>
      </c>
      <c r="BA91">
        <v>125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ROUND(Y91*Source!I111,9)</f>
        <v>5.8805999999999997E-3</v>
      </c>
      <c r="CY91">
        <f>AA91</f>
        <v>0</v>
      </c>
      <c r="CZ91">
        <f>AE91</f>
        <v>0</v>
      </c>
      <c r="DA91">
        <f>AI91</f>
        <v>1</v>
      </c>
      <c r="DB91">
        <f t="shared" si="42"/>
        <v>0</v>
      </c>
      <c r="DC91">
        <f t="shared" si="43"/>
        <v>0</v>
      </c>
      <c r="DD91" t="s">
        <v>3</v>
      </c>
      <c r="DE91" t="s">
        <v>3</v>
      </c>
      <c r="DF91">
        <f t="shared" si="47"/>
        <v>0</v>
      </c>
      <c r="DG91">
        <f t="shared" si="45"/>
        <v>0</v>
      </c>
      <c r="DH91">
        <f t="shared" si="46"/>
        <v>0</v>
      </c>
      <c r="DI91">
        <f t="shared" si="40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ROW(Source!A112)</f>
        <v>112</v>
      </c>
      <c r="B92">
        <v>432738977</v>
      </c>
      <c r="C92">
        <v>438013681</v>
      </c>
      <c r="D92">
        <v>85329302</v>
      </c>
      <c r="E92">
        <v>14</v>
      </c>
      <c r="F92">
        <v>1</v>
      </c>
      <c r="G92">
        <v>14</v>
      </c>
      <c r="H92">
        <v>1</v>
      </c>
      <c r="I92" t="s">
        <v>385</v>
      </c>
      <c r="J92" t="s">
        <v>3</v>
      </c>
      <c r="K92" t="s">
        <v>386</v>
      </c>
      <c r="L92">
        <v>1191</v>
      </c>
      <c r="N92">
        <v>1013</v>
      </c>
      <c r="O92" t="s">
        <v>387</v>
      </c>
      <c r="P92" t="s">
        <v>387</v>
      </c>
      <c r="Q92">
        <v>1</v>
      </c>
      <c r="W92">
        <v>0</v>
      </c>
      <c r="X92">
        <v>476480486</v>
      </c>
      <c r="Y92">
        <f t="shared" si="41"/>
        <v>3.22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3.22</v>
      </c>
      <c r="AU92" t="s">
        <v>3</v>
      </c>
      <c r="AV92">
        <v>1</v>
      </c>
      <c r="AW92">
        <v>2</v>
      </c>
      <c r="AX92">
        <v>438013687</v>
      </c>
      <c r="AY92">
        <v>1</v>
      </c>
      <c r="AZ92">
        <v>0</v>
      </c>
      <c r="BA92">
        <v>126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ROUND(AT92*Source!I112*AH92*AL92,2)</f>
        <v>0</v>
      </c>
      <c r="CV92">
        <f>ROUND(Y92*Source!I112,9)</f>
        <v>0.86070599999999997</v>
      </c>
      <c r="CW92">
        <v>0</v>
      </c>
      <c r="CX92">
        <f>ROUND(Y92*Source!I112,9)</f>
        <v>0.86070599999999997</v>
      </c>
      <c r="CY92">
        <f>AD92</f>
        <v>0</v>
      </c>
      <c r="CZ92">
        <f>AH92</f>
        <v>0</v>
      </c>
      <c r="DA92">
        <f>AL92</f>
        <v>1</v>
      </c>
      <c r="DB92">
        <f t="shared" si="42"/>
        <v>0</v>
      </c>
      <c r="DC92">
        <f t="shared" si="43"/>
        <v>0</v>
      </c>
      <c r="DD92" t="s">
        <v>3</v>
      </c>
      <c r="DE92" t="s">
        <v>3</v>
      </c>
      <c r="DF92">
        <f t="shared" si="47"/>
        <v>0</v>
      </c>
      <c r="DG92">
        <f t="shared" si="45"/>
        <v>0</v>
      </c>
      <c r="DH92">
        <f t="shared" si="46"/>
        <v>0</v>
      </c>
      <c r="DI92">
        <f t="shared" si="40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ROW(Source!A112)</f>
        <v>112</v>
      </c>
      <c r="B93">
        <v>432738977</v>
      </c>
      <c r="C93">
        <v>438013681</v>
      </c>
      <c r="D93">
        <v>224075648</v>
      </c>
      <c r="E93">
        <v>1</v>
      </c>
      <c r="F93">
        <v>1</v>
      </c>
      <c r="G93">
        <v>14</v>
      </c>
      <c r="H93">
        <v>2</v>
      </c>
      <c r="I93" t="s">
        <v>418</v>
      </c>
      <c r="J93" t="s">
        <v>419</v>
      </c>
      <c r="K93" t="s">
        <v>420</v>
      </c>
      <c r="L93">
        <v>1368</v>
      </c>
      <c r="N93">
        <v>1011</v>
      </c>
      <c r="O93" t="s">
        <v>391</v>
      </c>
      <c r="P93" t="s">
        <v>391</v>
      </c>
      <c r="Q93">
        <v>1</v>
      </c>
      <c r="W93">
        <v>0</v>
      </c>
      <c r="X93">
        <v>120354188</v>
      </c>
      <c r="Y93">
        <f t="shared" si="41"/>
        <v>0.65</v>
      </c>
      <c r="AA93">
        <v>0</v>
      </c>
      <c r="AB93">
        <v>85.26</v>
      </c>
      <c r="AC93">
        <v>0</v>
      </c>
      <c r="AD93">
        <v>0</v>
      </c>
      <c r="AE93">
        <v>0</v>
      </c>
      <c r="AF93">
        <v>10.4</v>
      </c>
      <c r="AG93">
        <v>0</v>
      </c>
      <c r="AH93">
        <v>0</v>
      </c>
      <c r="AI93">
        <v>1</v>
      </c>
      <c r="AJ93">
        <v>7.83</v>
      </c>
      <c r="AK93">
        <v>27.04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0.65</v>
      </c>
      <c r="AU93" t="s">
        <v>3</v>
      </c>
      <c r="AV93">
        <v>0</v>
      </c>
      <c r="AW93">
        <v>2</v>
      </c>
      <c r="AX93">
        <v>438013688</v>
      </c>
      <c r="AY93">
        <v>1</v>
      </c>
      <c r="AZ93">
        <v>0</v>
      </c>
      <c r="BA93">
        <v>127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ROUND(Y93*Source!I112*DO93,9)</f>
        <v>0</v>
      </c>
      <c r="CX93">
        <f>ROUND(Y93*Source!I112,9)</f>
        <v>0.17374500000000001</v>
      </c>
      <c r="CY93">
        <f>AB93</f>
        <v>85.26</v>
      </c>
      <c r="CZ93">
        <f>AF93</f>
        <v>10.4</v>
      </c>
      <c r="DA93">
        <f>AJ93</f>
        <v>7.83</v>
      </c>
      <c r="DB93">
        <f t="shared" si="42"/>
        <v>6.76</v>
      </c>
      <c r="DC93">
        <f t="shared" si="43"/>
        <v>0</v>
      </c>
      <c r="DD93" t="s">
        <v>3</v>
      </c>
      <c r="DE93" t="s">
        <v>3</v>
      </c>
      <c r="DF93">
        <f t="shared" si="47"/>
        <v>0</v>
      </c>
      <c r="DG93">
        <f>ROUND(ROUND(AF93*AJ93,2)*CX93,2)</f>
        <v>14.15</v>
      </c>
      <c r="DH93">
        <f>ROUND(ROUND(AG93*AK93,2)*CX93,2)</f>
        <v>0</v>
      </c>
      <c r="DI93">
        <f t="shared" si="40"/>
        <v>0</v>
      </c>
      <c r="DJ93">
        <f>DG93</f>
        <v>14.15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ROW(Source!A112)</f>
        <v>112</v>
      </c>
      <c r="B94">
        <v>432738977</v>
      </c>
      <c r="C94">
        <v>438013681</v>
      </c>
      <c r="D94">
        <v>85329408</v>
      </c>
      <c r="E94">
        <v>14</v>
      </c>
      <c r="F94">
        <v>1</v>
      </c>
      <c r="G94">
        <v>14</v>
      </c>
      <c r="H94">
        <v>2</v>
      </c>
      <c r="I94" t="s">
        <v>413</v>
      </c>
      <c r="J94" t="s">
        <v>3</v>
      </c>
      <c r="K94" t="s">
        <v>414</v>
      </c>
      <c r="L94">
        <v>1344</v>
      </c>
      <c r="N94">
        <v>1008</v>
      </c>
      <c r="O94" t="s">
        <v>415</v>
      </c>
      <c r="P94" t="s">
        <v>415</v>
      </c>
      <c r="Q94">
        <v>1</v>
      </c>
      <c r="W94">
        <v>0</v>
      </c>
      <c r="X94">
        <v>-1180195794</v>
      </c>
      <c r="Y94">
        <f t="shared" si="41"/>
        <v>2.23</v>
      </c>
      <c r="AA94">
        <v>0</v>
      </c>
      <c r="AB94">
        <v>1.05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2.23</v>
      </c>
      <c r="AU94" t="s">
        <v>3</v>
      </c>
      <c r="AV94">
        <v>0</v>
      </c>
      <c r="AW94">
        <v>2</v>
      </c>
      <c r="AX94">
        <v>438013689</v>
      </c>
      <c r="AY94">
        <v>1</v>
      </c>
      <c r="AZ94">
        <v>0</v>
      </c>
      <c r="BA94">
        <v>128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ROUND(Y94*Source!I112*DO94,9)</f>
        <v>0</v>
      </c>
      <c r="CX94">
        <f>ROUND(Y94*Source!I112,9)</f>
        <v>0.59607900000000003</v>
      </c>
      <c r="CY94">
        <f>AB94</f>
        <v>1.05</v>
      </c>
      <c r="CZ94">
        <f>AF94</f>
        <v>1</v>
      </c>
      <c r="DA94">
        <f>AJ94</f>
        <v>1</v>
      </c>
      <c r="DB94">
        <f t="shared" si="42"/>
        <v>2.23</v>
      </c>
      <c r="DC94">
        <f t="shared" si="43"/>
        <v>0</v>
      </c>
      <c r="DD94" t="s">
        <v>3</v>
      </c>
      <c r="DE94" t="s">
        <v>3</v>
      </c>
      <c r="DF94">
        <f t="shared" si="47"/>
        <v>0</v>
      </c>
      <c r="DG94">
        <f t="shared" ref="DG94:DG114" si="48">ROUND(ROUND(AF94,2)*CX94,2)</f>
        <v>0.6</v>
      </c>
      <c r="DH94">
        <f t="shared" ref="DH94:DH114" si="49">ROUND(ROUND(AG94,2)*CX94,2)</f>
        <v>0</v>
      </c>
      <c r="DI94">
        <f t="shared" si="40"/>
        <v>0</v>
      </c>
      <c r="DJ94">
        <f>DG94</f>
        <v>0.6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ROW(Source!A112)</f>
        <v>112</v>
      </c>
      <c r="B95">
        <v>432738977</v>
      </c>
      <c r="C95">
        <v>438013681</v>
      </c>
      <c r="D95">
        <v>208786966</v>
      </c>
      <c r="E95">
        <v>1</v>
      </c>
      <c r="F95">
        <v>1</v>
      </c>
      <c r="G95">
        <v>14</v>
      </c>
      <c r="H95">
        <v>3</v>
      </c>
      <c r="I95" t="s">
        <v>421</v>
      </c>
      <c r="J95" t="s">
        <v>422</v>
      </c>
      <c r="K95" t="s">
        <v>423</v>
      </c>
      <c r="L95">
        <v>1348</v>
      </c>
      <c r="N95">
        <v>1009</v>
      </c>
      <c r="O95" t="s">
        <v>42</v>
      </c>
      <c r="P95" t="s">
        <v>42</v>
      </c>
      <c r="Q95">
        <v>1000</v>
      </c>
      <c r="W95">
        <v>0</v>
      </c>
      <c r="X95">
        <v>1944067004</v>
      </c>
      <c r="Y95">
        <f t="shared" si="41"/>
        <v>8.9999999999999993E-3</v>
      </c>
      <c r="AA95">
        <v>103145.04</v>
      </c>
      <c r="AB95">
        <v>0</v>
      </c>
      <c r="AC95">
        <v>0</v>
      </c>
      <c r="AD95">
        <v>0</v>
      </c>
      <c r="AE95">
        <v>8595.42</v>
      </c>
      <c r="AF95">
        <v>0</v>
      </c>
      <c r="AG95">
        <v>0</v>
      </c>
      <c r="AH95">
        <v>0</v>
      </c>
      <c r="AI95">
        <v>12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8.9999999999999993E-3</v>
      </c>
      <c r="AU95" t="s">
        <v>3</v>
      </c>
      <c r="AV95">
        <v>0</v>
      </c>
      <c r="AW95">
        <v>2</v>
      </c>
      <c r="AX95">
        <v>438013690</v>
      </c>
      <c r="AY95">
        <v>1</v>
      </c>
      <c r="AZ95">
        <v>0</v>
      </c>
      <c r="BA95">
        <v>129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ROUND(Y95*Source!I112,9)</f>
        <v>2.4057000000000002E-3</v>
      </c>
      <c r="CY95">
        <f>AA95</f>
        <v>103145.04</v>
      </c>
      <c r="CZ95">
        <f>AE95</f>
        <v>8595.42</v>
      </c>
      <c r="DA95">
        <f>AI95</f>
        <v>12</v>
      </c>
      <c r="DB95">
        <f t="shared" si="42"/>
        <v>77.36</v>
      </c>
      <c r="DC95">
        <f t="shared" si="43"/>
        <v>0</v>
      </c>
      <c r="DD95" t="s">
        <v>3</v>
      </c>
      <c r="DE95" t="s">
        <v>3</v>
      </c>
      <c r="DF95">
        <f>ROUND(ROUND(AE95*AI95,2)*CX95,2)</f>
        <v>248.14</v>
      </c>
      <c r="DG95">
        <f t="shared" si="48"/>
        <v>0</v>
      </c>
      <c r="DH95">
        <f t="shared" si="49"/>
        <v>0</v>
      </c>
      <c r="DI95">
        <f t="shared" si="40"/>
        <v>0</v>
      </c>
      <c r="DJ95">
        <f>DF95</f>
        <v>248.14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ROW(Source!A112)</f>
        <v>112</v>
      </c>
      <c r="B96">
        <v>432738977</v>
      </c>
      <c r="C96">
        <v>438013681</v>
      </c>
      <c r="D96">
        <v>82342273</v>
      </c>
      <c r="E96">
        <v>14</v>
      </c>
      <c r="F96">
        <v>1</v>
      </c>
      <c r="G96">
        <v>14</v>
      </c>
      <c r="H96">
        <v>3</v>
      </c>
      <c r="I96" t="s">
        <v>144</v>
      </c>
      <c r="J96" t="s">
        <v>3</v>
      </c>
      <c r="K96" t="s">
        <v>145</v>
      </c>
      <c r="L96">
        <v>1348</v>
      </c>
      <c r="N96">
        <v>1009</v>
      </c>
      <c r="O96" t="s">
        <v>42</v>
      </c>
      <c r="P96" t="s">
        <v>42</v>
      </c>
      <c r="Q96">
        <v>1000</v>
      </c>
      <c r="W96">
        <v>0</v>
      </c>
      <c r="X96">
        <v>255740328</v>
      </c>
      <c r="Y96">
        <f t="shared" si="41"/>
        <v>2.1999999999999999E-2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8.0500000000000007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2.1999999999999999E-2</v>
      </c>
      <c r="AU96" t="s">
        <v>3</v>
      </c>
      <c r="AV96">
        <v>0</v>
      </c>
      <c r="AW96">
        <v>2</v>
      </c>
      <c r="AX96">
        <v>438013691</v>
      </c>
      <c r="AY96">
        <v>1</v>
      </c>
      <c r="AZ96">
        <v>0</v>
      </c>
      <c r="BA96">
        <v>130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ROUND(Y96*Source!I112,9)</f>
        <v>5.8805999999999997E-3</v>
      </c>
      <c r="CY96">
        <f>AA96</f>
        <v>0</v>
      </c>
      <c r="CZ96">
        <f>AE96</f>
        <v>0</v>
      </c>
      <c r="DA96">
        <f>AI96</f>
        <v>8.0500000000000007</v>
      </c>
      <c r="DB96">
        <f t="shared" si="42"/>
        <v>0</v>
      </c>
      <c r="DC96">
        <f t="shared" si="43"/>
        <v>0</v>
      </c>
      <c r="DD96" t="s">
        <v>3</v>
      </c>
      <c r="DE96" t="s">
        <v>3</v>
      </c>
      <c r="DF96">
        <f>ROUND(ROUND(AE96*AI96,2)*CX96,2)</f>
        <v>0</v>
      </c>
      <c r="DG96">
        <f t="shared" si="48"/>
        <v>0</v>
      </c>
      <c r="DH96">
        <f t="shared" si="49"/>
        <v>0</v>
      </c>
      <c r="DI96">
        <f t="shared" si="40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ROW(Source!A199)</f>
        <v>199</v>
      </c>
      <c r="B97">
        <v>432739034</v>
      </c>
      <c r="C97">
        <v>438013700</v>
      </c>
      <c r="D97">
        <v>85329302</v>
      </c>
      <c r="E97">
        <v>14</v>
      </c>
      <c r="F97">
        <v>1</v>
      </c>
      <c r="G97">
        <v>14</v>
      </c>
      <c r="H97">
        <v>1</v>
      </c>
      <c r="I97" t="s">
        <v>385</v>
      </c>
      <c r="J97" t="s">
        <v>3</v>
      </c>
      <c r="K97" t="s">
        <v>386</v>
      </c>
      <c r="L97">
        <v>1191</v>
      </c>
      <c r="N97">
        <v>1013</v>
      </c>
      <c r="O97" t="s">
        <v>387</v>
      </c>
      <c r="P97" t="s">
        <v>387</v>
      </c>
      <c r="Q97">
        <v>1</v>
      </c>
      <c r="W97">
        <v>0</v>
      </c>
      <c r="X97">
        <v>476480486</v>
      </c>
      <c r="Y97">
        <f t="shared" si="41"/>
        <v>87.48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87.48</v>
      </c>
      <c r="AU97" t="s">
        <v>3</v>
      </c>
      <c r="AV97">
        <v>1</v>
      </c>
      <c r="AW97">
        <v>2</v>
      </c>
      <c r="AX97">
        <v>438013704</v>
      </c>
      <c r="AY97">
        <v>1</v>
      </c>
      <c r="AZ97">
        <v>0</v>
      </c>
      <c r="BA97">
        <v>131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ROUND(AT97*Source!I199*AH97*AL97,2)</f>
        <v>0</v>
      </c>
      <c r="CV97">
        <f>ROUND(Y97*Source!I199,9)</f>
        <v>1.3122</v>
      </c>
      <c r="CW97">
        <v>0</v>
      </c>
      <c r="CX97">
        <f>ROUND(Y97*Source!I199,9)</f>
        <v>1.3122</v>
      </c>
      <c r="CY97">
        <f>AD97</f>
        <v>0</v>
      </c>
      <c r="CZ97">
        <f>AH97</f>
        <v>0</v>
      </c>
      <c r="DA97">
        <f>AL97</f>
        <v>1</v>
      </c>
      <c r="DB97">
        <f t="shared" si="42"/>
        <v>0</v>
      </c>
      <c r="DC97">
        <f t="shared" si="43"/>
        <v>0</v>
      </c>
      <c r="DD97" t="s">
        <v>3</v>
      </c>
      <c r="DE97" t="s">
        <v>3</v>
      </c>
      <c r="DF97">
        <f t="shared" ref="DF97:DF117" si="50">ROUND(ROUND(AE97,2)*CX97,2)</f>
        <v>0</v>
      </c>
      <c r="DG97">
        <f t="shared" si="48"/>
        <v>0</v>
      </c>
      <c r="DH97">
        <f t="shared" si="49"/>
        <v>0</v>
      </c>
      <c r="DI97">
        <f t="shared" ref="DI97:DI128" si="51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ROW(Source!A200)</f>
        <v>200</v>
      </c>
      <c r="B98">
        <v>432738977</v>
      </c>
      <c r="C98">
        <v>438013700</v>
      </c>
      <c r="D98">
        <v>85329302</v>
      </c>
      <c r="E98">
        <v>14</v>
      </c>
      <c r="F98">
        <v>1</v>
      </c>
      <c r="G98">
        <v>14</v>
      </c>
      <c r="H98">
        <v>1</v>
      </c>
      <c r="I98" t="s">
        <v>385</v>
      </c>
      <c r="J98" t="s">
        <v>3</v>
      </c>
      <c r="K98" t="s">
        <v>386</v>
      </c>
      <c r="L98">
        <v>1191</v>
      </c>
      <c r="N98">
        <v>1013</v>
      </c>
      <c r="O98" t="s">
        <v>387</v>
      </c>
      <c r="P98" t="s">
        <v>387</v>
      </c>
      <c r="Q98">
        <v>1</v>
      </c>
      <c r="W98">
        <v>0</v>
      </c>
      <c r="X98">
        <v>476480486</v>
      </c>
      <c r="Y98">
        <f t="shared" si="41"/>
        <v>87.48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87.48</v>
      </c>
      <c r="AU98" t="s">
        <v>3</v>
      </c>
      <c r="AV98">
        <v>1</v>
      </c>
      <c r="AW98">
        <v>2</v>
      </c>
      <c r="AX98">
        <v>438013704</v>
      </c>
      <c r="AY98">
        <v>1</v>
      </c>
      <c r="AZ98">
        <v>0</v>
      </c>
      <c r="BA98">
        <v>132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ROUND(AT98*Source!I200*AH98*AL98,2)</f>
        <v>0</v>
      </c>
      <c r="CV98">
        <f>ROUND(Y98*Source!I200,9)</f>
        <v>1.3122</v>
      </c>
      <c r="CW98">
        <v>0</v>
      </c>
      <c r="CX98">
        <f>ROUND(Y98*Source!I200,9)</f>
        <v>1.3122</v>
      </c>
      <c r="CY98">
        <f>AD98</f>
        <v>0</v>
      </c>
      <c r="CZ98">
        <f>AH98</f>
        <v>0</v>
      </c>
      <c r="DA98">
        <f>AL98</f>
        <v>1</v>
      </c>
      <c r="DB98">
        <f t="shared" si="42"/>
        <v>0</v>
      </c>
      <c r="DC98">
        <f t="shared" si="43"/>
        <v>0</v>
      </c>
      <c r="DD98" t="s">
        <v>3</v>
      </c>
      <c r="DE98" t="s">
        <v>3</v>
      </c>
      <c r="DF98">
        <f t="shared" si="50"/>
        <v>0</v>
      </c>
      <c r="DG98">
        <f t="shared" si="48"/>
        <v>0</v>
      </c>
      <c r="DH98">
        <f t="shared" si="49"/>
        <v>0</v>
      </c>
      <c r="DI98">
        <f t="shared" si="51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ROW(Source!A201)</f>
        <v>201</v>
      </c>
      <c r="B99">
        <v>432739034</v>
      </c>
      <c r="C99">
        <v>438013705</v>
      </c>
      <c r="D99">
        <v>85329302</v>
      </c>
      <c r="E99">
        <v>14</v>
      </c>
      <c r="F99">
        <v>1</v>
      </c>
      <c r="G99">
        <v>14</v>
      </c>
      <c r="H99">
        <v>1</v>
      </c>
      <c r="I99" t="s">
        <v>385</v>
      </c>
      <c r="J99" t="s">
        <v>3</v>
      </c>
      <c r="K99" t="s">
        <v>386</v>
      </c>
      <c r="L99">
        <v>1191</v>
      </c>
      <c r="N99">
        <v>1013</v>
      </c>
      <c r="O99" t="s">
        <v>387</v>
      </c>
      <c r="P99" t="s">
        <v>387</v>
      </c>
      <c r="Q99">
        <v>1</v>
      </c>
      <c r="W99">
        <v>0</v>
      </c>
      <c r="X99">
        <v>476480486</v>
      </c>
      <c r="Y99">
        <f t="shared" si="41"/>
        <v>13.3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13.3</v>
      </c>
      <c r="AU99" t="s">
        <v>3</v>
      </c>
      <c r="AV99">
        <v>1</v>
      </c>
      <c r="AW99">
        <v>2</v>
      </c>
      <c r="AX99">
        <v>438013721</v>
      </c>
      <c r="AY99">
        <v>1</v>
      </c>
      <c r="AZ99">
        <v>0</v>
      </c>
      <c r="BA99">
        <v>133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ROUND(AT99*Source!I201*AH99*AL99,2)</f>
        <v>0</v>
      </c>
      <c r="CV99">
        <f>ROUND(Y99*Source!I201,9)</f>
        <v>0</v>
      </c>
      <c r="CW99">
        <v>0</v>
      </c>
      <c r="CX99">
        <f>ROUND(Y99*Source!I201,9)</f>
        <v>0</v>
      </c>
      <c r="CY99">
        <f>AD99</f>
        <v>0</v>
      </c>
      <c r="CZ99">
        <f>AH99</f>
        <v>0</v>
      </c>
      <c r="DA99">
        <f>AL99</f>
        <v>1</v>
      </c>
      <c r="DB99">
        <f t="shared" si="42"/>
        <v>0</v>
      </c>
      <c r="DC99">
        <f t="shared" si="43"/>
        <v>0</v>
      </c>
      <c r="DD99" t="s">
        <v>3</v>
      </c>
      <c r="DE99" t="s">
        <v>3</v>
      </c>
      <c r="DF99">
        <f t="shared" si="50"/>
        <v>0</v>
      </c>
      <c r="DG99">
        <f t="shared" si="48"/>
        <v>0</v>
      </c>
      <c r="DH99">
        <f t="shared" si="49"/>
        <v>0</v>
      </c>
      <c r="DI99">
        <f t="shared" si="51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ROW(Source!A201)</f>
        <v>201</v>
      </c>
      <c r="B100">
        <v>432739034</v>
      </c>
      <c r="C100">
        <v>438013705</v>
      </c>
      <c r="D100">
        <v>224075980</v>
      </c>
      <c r="E100">
        <v>1</v>
      </c>
      <c r="F100">
        <v>1</v>
      </c>
      <c r="G100">
        <v>14</v>
      </c>
      <c r="H100">
        <v>2</v>
      </c>
      <c r="I100" t="s">
        <v>388</v>
      </c>
      <c r="J100" t="s">
        <v>389</v>
      </c>
      <c r="K100" t="s">
        <v>390</v>
      </c>
      <c r="L100">
        <v>1368</v>
      </c>
      <c r="N100">
        <v>1011</v>
      </c>
      <c r="O100" t="s">
        <v>391</v>
      </c>
      <c r="P100" t="s">
        <v>391</v>
      </c>
      <c r="Q100">
        <v>1</v>
      </c>
      <c r="W100">
        <v>0</v>
      </c>
      <c r="X100">
        <v>-7781208</v>
      </c>
      <c r="Y100">
        <f t="shared" si="41"/>
        <v>0.38</v>
      </c>
      <c r="AA100">
        <v>0</v>
      </c>
      <c r="AB100">
        <v>83.1</v>
      </c>
      <c r="AC100">
        <v>12.62</v>
      </c>
      <c r="AD100">
        <v>0</v>
      </c>
      <c r="AE100">
        <v>0</v>
      </c>
      <c r="AF100">
        <v>83.1</v>
      </c>
      <c r="AG100">
        <v>12.62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0.38</v>
      </c>
      <c r="AU100" t="s">
        <v>3</v>
      </c>
      <c r="AV100">
        <v>0</v>
      </c>
      <c r="AW100">
        <v>2</v>
      </c>
      <c r="AX100">
        <v>438013722</v>
      </c>
      <c r="AY100">
        <v>1</v>
      </c>
      <c r="AZ100">
        <v>0</v>
      </c>
      <c r="BA100">
        <v>134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ROUND(Y100*Source!I201*DO100,9)</f>
        <v>0</v>
      </c>
      <c r="CX100">
        <f>ROUND(Y100*Source!I201,9)</f>
        <v>0</v>
      </c>
      <c r="CY100">
        <f>AB100</f>
        <v>83.1</v>
      </c>
      <c r="CZ100">
        <f>AF100</f>
        <v>83.1</v>
      </c>
      <c r="DA100">
        <f>AJ100</f>
        <v>1</v>
      </c>
      <c r="DB100">
        <f t="shared" si="42"/>
        <v>31.58</v>
      </c>
      <c r="DC100">
        <f t="shared" si="43"/>
        <v>4.8</v>
      </c>
      <c r="DD100" t="s">
        <v>3</v>
      </c>
      <c r="DE100" t="s">
        <v>3</v>
      </c>
      <c r="DF100">
        <f t="shared" si="50"/>
        <v>0</v>
      </c>
      <c r="DG100">
        <f t="shared" si="48"/>
        <v>0</v>
      </c>
      <c r="DH100">
        <f t="shared" si="49"/>
        <v>0</v>
      </c>
      <c r="DI100">
        <f t="shared" si="51"/>
        <v>0</v>
      </c>
      <c r="DJ100">
        <f>DG100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ROW(Source!A201)</f>
        <v>201</v>
      </c>
      <c r="B101">
        <v>432739034</v>
      </c>
      <c r="C101">
        <v>438013705</v>
      </c>
      <c r="D101">
        <v>224075409</v>
      </c>
      <c r="E101">
        <v>1</v>
      </c>
      <c r="F101">
        <v>1</v>
      </c>
      <c r="G101">
        <v>14</v>
      </c>
      <c r="H101">
        <v>2</v>
      </c>
      <c r="I101" t="s">
        <v>424</v>
      </c>
      <c r="J101" t="s">
        <v>425</v>
      </c>
      <c r="K101" t="s">
        <v>426</v>
      </c>
      <c r="L101">
        <v>1368</v>
      </c>
      <c r="N101">
        <v>1011</v>
      </c>
      <c r="O101" t="s">
        <v>391</v>
      </c>
      <c r="P101" t="s">
        <v>391</v>
      </c>
      <c r="Q101">
        <v>1</v>
      </c>
      <c r="W101">
        <v>0</v>
      </c>
      <c r="X101">
        <v>-1386352920</v>
      </c>
      <c r="Y101">
        <f t="shared" ref="Y101:Y130" si="52">AT101</f>
        <v>3.1</v>
      </c>
      <c r="AA101">
        <v>0</v>
      </c>
      <c r="AB101">
        <v>2.27</v>
      </c>
      <c r="AC101">
        <v>0</v>
      </c>
      <c r="AD101">
        <v>0</v>
      </c>
      <c r="AE101">
        <v>0</v>
      </c>
      <c r="AF101">
        <v>2.27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3.1</v>
      </c>
      <c r="AU101" t="s">
        <v>3</v>
      </c>
      <c r="AV101">
        <v>0</v>
      </c>
      <c r="AW101">
        <v>2</v>
      </c>
      <c r="AX101">
        <v>438013723</v>
      </c>
      <c r="AY101">
        <v>1</v>
      </c>
      <c r="AZ101">
        <v>0</v>
      </c>
      <c r="BA101">
        <v>135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ROUND(Y101*Source!I201*DO101,9)</f>
        <v>0</v>
      </c>
      <c r="CX101">
        <f>ROUND(Y101*Source!I201,9)</f>
        <v>0</v>
      </c>
      <c r="CY101">
        <f>AB101</f>
        <v>2.27</v>
      </c>
      <c r="CZ101">
        <f>AF101</f>
        <v>2.27</v>
      </c>
      <c r="DA101">
        <f>AJ101</f>
        <v>1</v>
      </c>
      <c r="DB101">
        <f t="shared" ref="DB101:DB130" si="53">ROUND(ROUND(AT101*CZ101,2),6)</f>
        <v>7.04</v>
      </c>
      <c r="DC101">
        <f t="shared" ref="DC101:DC130" si="54">ROUND(ROUND(AT101*AG101,2),6)</f>
        <v>0</v>
      </c>
      <c r="DD101" t="s">
        <v>3</v>
      </c>
      <c r="DE101" t="s">
        <v>3</v>
      </c>
      <c r="DF101">
        <f t="shared" si="50"/>
        <v>0</v>
      </c>
      <c r="DG101">
        <f t="shared" si="48"/>
        <v>0</v>
      </c>
      <c r="DH101">
        <f t="shared" si="49"/>
        <v>0</v>
      </c>
      <c r="DI101">
        <f t="shared" si="51"/>
        <v>0</v>
      </c>
      <c r="DJ101">
        <f>DG101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ROW(Source!A201)</f>
        <v>201</v>
      </c>
      <c r="B102">
        <v>432739034</v>
      </c>
      <c r="C102">
        <v>438013705</v>
      </c>
      <c r="D102">
        <v>224075419</v>
      </c>
      <c r="E102">
        <v>1</v>
      </c>
      <c r="F102">
        <v>1</v>
      </c>
      <c r="G102">
        <v>14</v>
      </c>
      <c r="H102">
        <v>2</v>
      </c>
      <c r="I102" t="s">
        <v>427</v>
      </c>
      <c r="J102" t="s">
        <v>428</v>
      </c>
      <c r="K102" t="s">
        <v>429</v>
      </c>
      <c r="L102">
        <v>1368</v>
      </c>
      <c r="N102">
        <v>1011</v>
      </c>
      <c r="O102" t="s">
        <v>391</v>
      </c>
      <c r="P102" t="s">
        <v>391</v>
      </c>
      <c r="Q102">
        <v>1</v>
      </c>
      <c r="W102">
        <v>0</v>
      </c>
      <c r="X102">
        <v>1766156404</v>
      </c>
      <c r="Y102">
        <f t="shared" si="52"/>
        <v>3.1</v>
      </c>
      <c r="AA102">
        <v>0</v>
      </c>
      <c r="AB102">
        <v>0.73</v>
      </c>
      <c r="AC102">
        <v>0</v>
      </c>
      <c r="AD102">
        <v>0</v>
      </c>
      <c r="AE102">
        <v>0</v>
      </c>
      <c r="AF102">
        <v>0.73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3.1</v>
      </c>
      <c r="AU102" t="s">
        <v>3</v>
      </c>
      <c r="AV102">
        <v>0</v>
      </c>
      <c r="AW102">
        <v>2</v>
      </c>
      <c r="AX102">
        <v>438013724</v>
      </c>
      <c r="AY102">
        <v>1</v>
      </c>
      <c r="AZ102">
        <v>0</v>
      </c>
      <c r="BA102">
        <v>136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ROUND(Y102*Source!I201*DO102,9)</f>
        <v>0</v>
      </c>
      <c r="CX102">
        <f>ROUND(Y102*Source!I201,9)</f>
        <v>0</v>
      </c>
      <c r="CY102">
        <f>AB102</f>
        <v>0.73</v>
      </c>
      <c r="CZ102">
        <f>AF102</f>
        <v>0.73</v>
      </c>
      <c r="DA102">
        <f>AJ102</f>
        <v>1</v>
      </c>
      <c r="DB102">
        <f t="shared" si="53"/>
        <v>2.2599999999999998</v>
      </c>
      <c r="DC102">
        <f t="shared" si="54"/>
        <v>0</v>
      </c>
      <c r="DD102" t="s">
        <v>3</v>
      </c>
      <c r="DE102" t="s">
        <v>3</v>
      </c>
      <c r="DF102">
        <f t="shared" si="50"/>
        <v>0</v>
      </c>
      <c r="DG102">
        <f t="shared" si="48"/>
        <v>0</v>
      </c>
      <c r="DH102">
        <f t="shared" si="49"/>
        <v>0</v>
      </c>
      <c r="DI102">
        <f t="shared" si="51"/>
        <v>0</v>
      </c>
      <c r="DJ102">
        <f>DG102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ROW(Source!A201)</f>
        <v>201</v>
      </c>
      <c r="B103">
        <v>432739034</v>
      </c>
      <c r="C103">
        <v>438013705</v>
      </c>
      <c r="D103">
        <v>82380741</v>
      </c>
      <c r="E103">
        <v>1</v>
      </c>
      <c r="F103">
        <v>1</v>
      </c>
      <c r="G103">
        <v>14</v>
      </c>
      <c r="H103">
        <v>3</v>
      </c>
      <c r="I103" t="s">
        <v>430</v>
      </c>
      <c r="J103" t="s">
        <v>431</v>
      </c>
      <c r="K103" t="s">
        <v>432</v>
      </c>
      <c r="L103">
        <v>1348</v>
      </c>
      <c r="N103">
        <v>1009</v>
      </c>
      <c r="O103" t="s">
        <v>42</v>
      </c>
      <c r="P103" t="s">
        <v>42</v>
      </c>
      <c r="Q103">
        <v>1000</v>
      </c>
      <c r="W103">
        <v>0</v>
      </c>
      <c r="X103">
        <v>520105408</v>
      </c>
      <c r="Y103">
        <f t="shared" si="52"/>
        <v>1.1E-4</v>
      </c>
      <c r="AA103">
        <v>10651.81</v>
      </c>
      <c r="AB103">
        <v>0</v>
      </c>
      <c r="AC103">
        <v>0</v>
      </c>
      <c r="AD103">
        <v>0</v>
      </c>
      <c r="AE103">
        <v>10651.81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1.1E-4</v>
      </c>
      <c r="AU103" t="s">
        <v>3</v>
      </c>
      <c r="AV103">
        <v>0</v>
      </c>
      <c r="AW103">
        <v>2</v>
      </c>
      <c r="AX103">
        <v>438013725</v>
      </c>
      <c r="AY103">
        <v>1</v>
      </c>
      <c r="AZ103">
        <v>0</v>
      </c>
      <c r="BA103">
        <v>137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ROUND(Y103*Source!I201,9)</f>
        <v>0</v>
      </c>
      <c r="CY103">
        <f t="shared" ref="CY103:CY113" si="55">AA103</f>
        <v>10651.81</v>
      </c>
      <c r="CZ103">
        <f t="shared" ref="CZ103:CZ113" si="56">AE103</f>
        <v>10651.81</v>
      </c>
      <c r="DA103">
        <f t="shared" ref="DA103:DA113" si="57">AI103</f>
        <v>1</v>
      </c>
      <c r="DB103">
        <f t="shared" si="53"/>
        <v>1.17</v>
      </c>
      <c r="DC103">
        <f t="shared" si="54"/>
        <v>0</v>
      </c>
      <c r="DD103" t="s">
        <v>3</v>
      </c>
      <c r="DE103" t="s">
        <v>3</v>
      </c>
      <c r="DF103">
        <f t="shared" si="50"/>
        <v>0</v>
      </c>
      <c r="DG103">
        <f t="shared" si="48"/>
        <v>0</v>
      </c>
      <c r="DH103">
        <f t="shared" si="49"/>
        <v>0</v>
      </c>
      <c r="DI103">
        <f t="shared" si="51"/>
        <v>0</v>
      </c>
      <c r="DJ103">
        <f t="shared" ref="DJ103:DJ113" si="58"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ROW(Source!A201)</f>
        <v>201</v>
      </c>
      <c r="B104">
        <v>432739034</v>
      </c>
      <c r="C104">
        <v>438013705</v>
      </c>
      <c r="D104">
        <v>208786746</v>
      </c>
      <c r="E104">
        <v>1</v>
      </c>
      <c r="F104">
        <v>1</v>
      </c>
      <c r="G104">
        <v>14</v>
      </c>
      <c r="H104">
        <v>3</v>
      </c>
      <c r="I104" t="s">
        <v>433</v>
      </c>
      <c r="J104" t="s">
        <v>434</v>
      </c>
      <c r="K104" t="s">
        <v>435</v>
      </c>
      <c r="L104">
        <v>1348</v>
      </c>
      <c r="N104">
        <v>1009</v>
      </c>
      <c r="O104" t="s">
        <v>42</v>
      </c>
      <c r="P104" t="s">
        <v>42</v>
      </c>
      <c r="Q104">
        <v>1000</v>
      </c>
      <c r="W104">
        <v>0</v>
      </c>
      <c r="X104">
        <v>975641442</v>
      </c>
      <c r="Y104">
        <f t="shared" si="52"/>
        <v>7.2000000000000005E-4</v>
      </c>
      <c r="AA104">
        <v>11242.42</v>
      </c>
      <c r="AB104">
        <v>0</v>
      </c>
      <c r="AC104">
        <v>0</v>
      </c>
      <c r="AD104">
        <v>0</v>
      </c>
      <c r="AE104">
        <v>11242.42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7.2000000000000005E-4</v>
      </c>
      <c r="AU104" t="s">
        <v>3</v>
      </c>
      <c r="AV104">
        <v>0</v>
      </c>
      <c r="AW104">
        <v>2</v>
      </c>
      <c r="AX104">
        <v>438013726</v>
      </c>
      <c r="AY104">
        <v>1</v>
      </c>
      <c r="AZ104">
        <v>0</v>
      </c>
      <c r="BA104">
        <v>138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ROUND(Y104*Source!I201,9)</f>
        <v>0</v>
      </c>
      <c r="CY104">
        <f t="shared" si="55"/>
        <v>11242.42</v>
      </c>
      <c r="CZ104">
        <f t="shared" si="56"/>
        <v>11242.42</v>
      </c>
      <c r="DA104">
        <f t="shared" si="57"/>
        <v>1</v>
      </c>
      <c r="DB104">
        <f t="shared" si="53"/>
        <v>8.09</v>
      </c>
      <c r="DC104">
        <f t="shared" si="54"/>
        <v>0</v>
      </c>
      <c r="DD104" t="s">
        <v>3</v>
      </c>
      <c r="DE104" t="s">
        <v>3</v>
      </c>
      <c r="DF104">
        <f t="shared" si="50"/>
        <v>0</v>
      </c>
      <c r="DG104">
        <f t="shared" si="48"/>
        <v>0</v>
      </c>
      <c r="DH104">
        <f t="shared" si="49"/>
        <v>0</v>
      </c>
      <c r="DI104">
        <f t="shared" si="51"/>
        <v>0</v>
      </c>
      <c r="DJ104">
        <f t="shared" si="58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ROW(Source!A201)</f>
        <v>201</v>
      </c>
      <c r="B105">
        <v>432739034</v>
      </c>
      <c r="C105">
        <v>438013705</v>
      </c>
      <c r="D105">
        <v>195632723</v>
      </c>
      <c r="E105">
        <v>1</v>
      </c>
      <c r="F105">
        <v>1</v>
      </c>
      <c r="G105">
        <v>14</v>
      </c>
      <c r="H105">
        <v>3</v>
      </c>
      <c r="I105" t="s">
        <v>436</v>
      </c>
      <c r="J105" t="s">
        <v>437</v>
      </c>
      <c r="K105" t="s">
        <v>438</v>
      </c>
      <c r="L105">
        <v>1346</v>
      </c>
      <c r="N105">
        <v>1009</v>
      </c>
      <c r="O105" t="s">
        <v>344</v>
      </c>
      <c r="P105" t="s">
        <v>344</v>
      </c>
      <c r="Q105">
        <v>1</v>
      </c>
      <c r="W105">
        <v>0</v>
      </c>
      <c r="X105">
        <v>1533725368</v>
      </c>
      <c r="Y105">
        <f t="shared" si="52"/>
        <v>0.62</v>
      </c>
      <c r="AA105">
        <v>25.8</v>
      </c>
      <c r="AB105">
        <v>0</v>
      </c>
      <c r="AC105">
        <v>0</v>
      </c>
      <c r="AD105">
        <v>0</v>
      </c>
      <c r="AE105">
        <v>25.8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0.62</v>
      </c>
      <c r="AU105" t="s">
        <v>3</v>
      </c>
      <c r="AV105">
        <v>0</v>
      </c>
      <c r="AW105">
        <v>2</v>
      </c>
      <c r="AX105">
        <v>438013727</v>
      </c>
      <c r="AY105">
        <v>1</v>
      </c>
      <c r="AZ105">
        <v>0</v>
      </c>
      <c r="BA105">
        <v>139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ROUND(Y105*Source!I201,9)</f>
        <v>0</v>
      </c>
      <c r="CY105">
        <f t="shared" si="55"/>
        <v>25.8</v>
      </c>
      <c r="CZ105">
        <f t="shared" si="56"/>
        <v>25.8</v>
      </c>
      <c r="DA105">
        <f t="shared" si="57"/>
        <v>1</v>
      </c>
      <c r="DB105">
        <f t="shared" si="53"/>
        <v>16</v>
      </c>
      <c r="DC105">
        <f t="shared" si="54"/>
        <v>0</v>
      </c>
      <c r="DD105" t="s">
        <v>3</v>
      </c>
      <c r="DE105" t="s">
        <v>3</v>
      </c>
      <c r="DF105">
        <f t="shared" si="50"/>
        <v>0</v>
      </c>
      <c r="DG105">
        <f t="shared" si="48"/>
        <v>0</v>
      </c>
      <c r="DH105">
        <f t="shared" si="49"/>
        <v>0</v>
      </c>
      <c r="DI105">
        <f t="shared" si="51"/>
        <v>0</v>
      </c>
      <c r="DJ105">
        <f t="shared" si="58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ROW(Source!A201)</f>
        <v>201</v>
      </c>
      <c r="B106">
        <v>432739034</v>
      </c>
      <c r="C106">
        <v>438013705</v>
      </c>
      <c r="D106">
        <v>208786937</v>
      </c>
      <c r="E106">
        <v>1</v>
      </c>
      <c r="F106">
        <v>1</v>
      </c>
      <c r="G106">
        <v>14</v>
      </c>
      <c r="H106">
        <v>3</v>
      </c>
      <c r="I106" t="s">
        <v>439</v>
      </c>
      <c r="J106" t="s">
        <v>440</v>
      </c>
      <c r="K106" t="s">
        <v>441</v>
      </c>
      <c r="L106">
        <v>1348</v>
      </c>
      <c r="N106">
        <v>1009</v>
      </c>
      <c r="O106" t="s">
        <v>42</v>
      </c>
      <c r="P106" t="s">
        <v>42</v>
      </c>
      <c r="Q106">
        <v>1000</v>
      </c>
      <c r="W106">
        <v>0</v>
      </c>
      <c r="X106">
        <v>-1817633629</v>
      </c>
      <c r="Y106">
        <f t="shared" si="52"/>
        <v>2.5000000000000001E-4</v>
      </c>
      <c r="AA106">
        <v>60966</v>
      </c>
      <c r="AB106">
        <v>0</v>
      </c>
      <c r="AC106">
        <v>0</v>
      </c>
      <c r="AD106">
        <v>0</v>
      </c>
      <c r="AE106">
        <v>60966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2.5000000000000001E-4</v>
      </c>
      <c r="AU106" t="s">
        <v>3</v>
      </c>
      <c r="AV106">
        <v>0</v>
      </c>
      <c r="AW106">
        <v>2</v>
      </c>
      <c r="AX106">
        <v>438013728</v>
      </c>
      <c r="AY106">
        <v>1</v>
      </c>
      <c r="AZ106">
        <v>0</v>
      </c>
      <c r="BA106">
        <v>140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ROUND(Y106*Source!I201,9)</f>
        <v>0</v>
      </c>
      <c r="CY106">
        <f t="shared" si="55"/>
        <v>60966</v>
      </c>
      <c r="CZ106">
        <f t="shared" si="56"/>
        <v>60966</v>
      </c>
      <c r="DA106">
        <f t="shared" si="57"/>
        <v>1</v>
      </c>
      <c r="DB106">
        <f t="shared" si="53"/>
        <v>15.24</v>
      </c>
      <c r="DC106">
        <f t="shared" si="54"/>
        <v>0</v>
      </c>
      <c r="DD106" t="s">
        <v>3</v>
      </c>
      <c r="DE106" t="s">
        <v>3</v>
      </c>
      <c r="DF106">
        <f t="shared" si="50"/>
        <v>0</v>
      </c>
      <c r="DG106">
        <f t="shared" si="48"/>
        <v>0</v>
      </c>
      <c r="DH106">
        <f t="shared" si="49"/>
        <v>0</v>
      </c>
      <c r="DI106">
        <f t="shared" si="51"/>
        <v>0</v>
      </c>
      <c r="DJ106">
        <f t="shared" si="58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ROW(Source!A201)</f>
        <v>201</v>
      </c>
      <c r="B107">
        <v>432739034</v>
      </c>
      <c r="C107">
        <v>438013705</v>
      </c>
      <c r="D107">
        <v>208786952</v>
      </c>
      <c r="E107">
        <v>1</v>
      </c>
      <c r="F107">
        <v>1</v>
      </c>
      <c r="G107">
        <v>14</v>
      </c>
      <c r="H107">
        <v>3</v>
      </c>
      <c r="I107" t="s">
        <v>442</v>
      </c>
      <c r="J107" t="s">
        <v>443</v>
      </c>
      <c r="K107" t="s">
        <v>444</v>
      </c>
      <c r="L107">
        <v>1348</v>
      </c>
      <c r="N107">
        <v>1009</v>
      </c>
      <c r="O107" t="s">
        <v>42</v>
      </c>
      <c r="P107" t="s">
        <v>42</v>
      </c>
      <c r="Q107">
        <v>1000</v>
      </c>
      <c r="W107">
        <v>0</v>
      </c>
      <c r="X107">
        <v>1862018911</v>
      </c>
      <c r="Y107">
        <f t="shared" si="52"/>
        <v>1E-4</v>
      </c>
      <c r="AA107">
        <v>7982.5</v>
      </c>
      <c r="AB107">
        <v>0</v>
      </c>
      <c r="AC107">
        <v>0</v>
      </c>
      <c r="AD107">
        <v>0</v>
      </c>
      <c r="AE107">
        <v>7982.5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1E-4</v>
      </c>
      <c r="AU107" t="s">
        <v>3</v>
      </c>
      <c r="AV107">
        <v>0</v>
      </c>
      <c r="AW107">
        <v>2</v>
      </c>
      <c r="AX107">
        <v>438013729</v>
      </c>
      <c r="AY107">
        <v>1</v>
      </c>
      <c r="AZ107">
        <v>0</v>
      </c>
      <c r="BA107">
        <v>141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ROUND(Y107*Source!I201,9)</f>
        <v>0</v>
      </c>
      <c r="CY107">
        <f t="shared" si="55"/>
        <v>7982.5</v>
      </c>
      <c r="CZ107">
        <f t="shared" si="56"/>
        <v>7982.5</v>
      </c>
      <c r="DA107">
        <f t="shared" si="57"/>
        <v>1</v>
      </c>
      <c r="DB107">
        <f t="shared" si="53"/>
        <v>0.8</v>
      </c>
      <c r="DC107">
        <f t="shared" si="54"/>
        <v>0</v>
      </c>
      <c r="DD107" t="s">
        <v>3</v>
      </c>
      <c r="DE107" t="s">
        <v>3</v>
      </c>
      <c r="DF107">
        <f t="shared" si="50"/>
        <v>0</v>
      </c>
      <c r="DG107">
        <f t="shared" si="48"/>
        <v>0</v>
      </c>
      <c r="DH107">
        <f t="shared" si="49"/>
        <v>0</v>
      </c>
      <c r="DI107">
        <f t="shared" si="51"/>
        <v>0</v>
      </c>
      <c r="DJ107">
        <f t="shared" si="58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ROW(Source!A201)</f>
        <v>201</v>
      </c>
      <c r="B108">
        <v>432739034</v>
      </c>
      <c r="C108">
        <v>438013705</v>
      </c>
      <c r="D108">
        <v>208799093</v>
      </c>
      <c r="E108">
        <v>1</v>
      </c>
      <c r="F108">
        <v>1</v>
      </c>
      <c r="G108">
        <v>14</v>
      </c>
      <c r="H108">
        <v>3</v>
      </c>
      <c r="I108" t="s">
        <v>445</v>
      </c>
      <c r="J108" t="s">
        <v>446</v>
      </c>
      <c r="K108" t="s">
        <v>447</v>
      </c>
      <c r="L108">
        <v>1356</v>
      </c>
      <c r="N108">
        <v>1010</v>
      </c>
      <c r="O108" t="s">
        <v>194</v>
      </c>
      <c r="P108" t="s">
        <v>194</v>
      </c>
      <c r="Q108">
        <v>1000</v>
      </c>
      <c r="W108">
        <v>0</v>
      </c>
      <c r="X108">
        <v>-1862568020</v>
      </c>
      <c r="Y108">
        <f t="shared" si="52"/>
        <v>0.01</v>
      </c>
      <c r="AA108">
        <v>226.68</v>
      </c>
      <c r="AB108">
        <v>0</v>
      </c>
      <c r="AC108">
        <v>0</v>
      </c>
      <c r="AD108">
        <v>0</v>
      </c>
      <c r="AE108">
        <v>226.68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0.01</v>
      </c>
      <c r="AU108" t="s">
        <v>3</v>
      </c>
      <c r="AV108">
        <v>0</v>
      </c>
      <c r="AW108">
        <v>2</v>
      </c>
      <c r="AX108">
        <v>438013730</v>
      </c>
      <c r="AY108">
        <v>1</v>
      </c>
      <c r="AZ108">
        <v>0</v>
      </c>
      <c r="BA108">
        <v>142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ROUND(Y108*Source!I201,9)</f>
        <v>0</v>
      </c>
      <c r="CY108">
        <f t="shared" si="55"/>
        <v>226.68</v>
      </c>
      <c r="CZ108">
        <f t="shared" si="56"/>
        <v>226.68</v>
      </c>
      <c r="DA108">
        <f t="shared" si="57"/>
        <v>1</v>
      </c>
      <c r="DB108">
        <f t="shared" si="53"/>
        <v>2.27</v>
      </c>
      <c r="DC108">
        <f t="shared" si="54"/>
        <v>0</v>
      </c>
      <c r="DD108" t="s">
        <v>3</v>
      </c>
      <c r="DE108" t="s">
        <v>3</v>
      </c>
      <c r="DF108">
        <f t="shared" si="50"/>
        <v>0</v>
      </c>
      <c r="DG108">
        <f t="shared" si="48"/>
        <v>0</v>
      </c>
      <c r="DH108">
        <f t="shared" si="49"/>
        <v>0</v>
      </c>
      <c r="DI108">
        <f t="shared" si="51"/>
        <v>0</v>
      </c>
      <c r="DJ108">
        <f t="shared" si="58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ROW(Source!A201)</f>
        <v>201</v>
      </c>
      <c r="B109">
        <v>432739034</v>
      </c>
      <c r="C109">
        <v>438013705</v>
      </c>
      <c r="D109">
        <v>208798754</v>
      </c>
      <c r="E109">
        <v>1</v>
      </c>
      <c r="F109">
        <v>1</v>
      </c>
      <c r="G109">
        <v>14</v>
      </c>
      <c r="H109">
        <v>3</v>
      </c>
      <c r="I109" t="s">
        <v>448</v>
      </c>
      <c r="J109" t="s">
        <v>449</v>
      </c>
      <c r="K109" t="s">
        <v>450</v>
      </c>
      <c r="L109">
        <v>1301</v>
      </c>
      <c r="N109">
        <v>1003</v>
      </c>
      <c r="O109" t="s">
        <v>246</v>
      </c>
      <c r="P109" t="s">
        <v>246</v>
      </c>
      <c r="Q109">
        <v>1</v>
      </c>
      <c r="W109">
        <v>0</v>
      </c>
      <c r="X109">
        <v>1159735927</v>
      </c>
      <c r="Y109">
        <f t="shared" si="52"/>
        <v>2.4500000000000002</v>
      </c>
      <c r="AA109">
        <v>0.7</v>
      </c>
      <c r="AB109">
        <v>0</v>
      </c>
      <c r="AC109">
        <v>0</v>
      </c>
      <c r="AD109">
        <v>0</v>
      </c>
      <c r="AE109">
        <v>0.7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2.4500000000000002</v>
      </c>
      <c r="AU109" t="s">
        <v>3</v>
      </c>
      <c r="AV109">
        <v>0</v>
      </c>
      <c r="AW109">
        <v>2</v>
      </c>
      <c r="AX109">
        <v>438013731</v>
      </c>
      <c r="AY109">
        <v>1</v>
      </c>
      <c r="AZ109">
        <v>0</v>
      </c>
      <c r="BA109">
        <v>143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ROUND(Y109*Source!I201,9)</f>
        <v>0</v>
      </c>
      <c r="CY109">
        <f t="shared" si="55"/>
        <v>0.7</v>
      </c>
      <c r="CZ109">
        <f t="shared" si="56"/>
        <v>0.7</v>
      </c>
      <c r="DA109">
        <f t="shared" si="57"/>
        <v>1</v>
      </c>
      <c r="DB109">
        <f t="shared" si="53"/>
        <v>1.72</v>
      </c>
      <c r="DC109">
        <f t="shared" si="54"/>
        <v>0</v>
      </c>
      <c r="DD109" t="s">
        <v>3</v>
      </c>
      <c r="DE109" t="s">
        <v>3</v>
      </c>
      <c r="DF109">
        <f t="shared" si="50"/>
        <v>0</v>
      </c>
      <c r="DG109">
        <f t="shared" si="48"/>
        <v>0</v>
      </c>
      <c r="DH109">
        <f t="shared" si="49"/>
        <v>0</v>
      </c>
      <c r="DI109">
        <f t="shared" si="51"/>
        <v>0</v>
      </c>
      <c r="DJ109">
        <f t="shared" si="58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ROW(Source!A201)</f>
        <v>201</v>
      </c>
      <c r="B110">
        <v>432739034</v>
      </c>
      <c r="C110">
        <v>438013705</v>
      </c>
      <c r="D110">
        <v>208798756</v>
      </c>
      <c r="E110">
        <v>1</v>
      </c>
      <c r="F110">
        <v>1</v>
      </c>
      <c r="G110">
        <v>14</v>
      </c>
      <c r="H110">
        <v>3</v>
      </c>
      <c r="I110" t="s">
        <v>451</v>
      </c>
      <c r="J110" t="s">
        <v>452</v>
      </c>
      <c r="K110" t="s">
        <v>453</v>
      </c>
      <c r="L110">
        <v>1356</v>
      </c>
      <c r="N110">
        <v>1010</v>
      </c>
      <c r="O110" t="s">
        <v>194</v>
      </c>
      <c r="P110" t="s">
        <v>194</v>
      </c>
      <c r="Q110">
        <v>1000</v>
      </c>
      <c r="W110">
        <v>0</v>
      </c>
      <c r="X110">
        <v>1674776227</v>
      </c>
      <c r="Y110">
        <f t="shared" si="52"/>
        <v>2.0799999999999999E-2</v>
      </c>
      <c r="AA110">
        <v>6.44</v>
      </c>
      <c r="AB110">
        <v>0</v>
      </c>
      <c r="AC110">
        <v>0</v>
      </c>
      <c r="AD110">
        <v>0</v>
      </c>
      <c r="AE110">
        <v>6.44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2.0799999999999999E-2</v>
      </c>
      <c r="AU110" t="s">
        <v>3</v>
      </c>
      <c r="AV110">
        <v>0</v>
      </c>
      <c r="AW110">
        <v>2</v>
      </c>
      <c r="AX110">
        <v>438013732</v>
      </c>
      <c r="AY110">
        <v>1</v>
      </c>
      <c r="AZ110">
        <v>0</v>
      </c>
      <c r="BA110">
        <v>144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ROUND(Y110*Source!I201,9)</f>
        <v>0</v>
      </c>
      <c r="CY110">
        <f t="shared" si="55"/>
        <v>6.44</v>
      </c>
      <c r="CZ110">
        <f t="shared" si="56"/>
        <v>6.44</v>
      </c>
      <c r="DA110">
        <f t="shared" si="57"/>
        <v>1</v>
      </c>
      <c r="DB110">
        <f t="shared" si="53"/>
        <v>0.13</v>
      </c>
      <c r="DC110">
        <f t="shared" si="54"/>
        <v>0</v>
      </c>
      <c r="DD110" t="s">
        <v>3</v>
      </c>
      <c r="DE110" t="s">
        <v>3</v>
      </c>
      <c r="DF110">
        <f t="shared" si="50"/>
        <v>0</v>
      </c>
      <c r="DG110">
        <f t="shared" si="48"/>
        <v>0</v>
      </c>
      <c r="DH110">
        <f t="shared" si="49"/>
        <v>0</v>
      </c>
      <c r="DI110">
        <f t="shared" si="51"/>
        <v>0</v>
      </c>
      <c r="DJ110">
        <f t="shared" si="58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ROW(Source!A201)</f>
        <v>201</v>
      </c>
      <c r="B111">
        <v>432739034</v>
      </c>
      <c r="C111">
        <v>438013705</v>
      </c>
      <c r="D111">
        <v>82353935</v>
      </c>
      <c r="E111">
        <v>14</v>
      </c>
      <c r="F111">
        <v>1</v>
      </c>
      <c r="G111">
        <v>14</v>
      </c>
      <c r="H111">
        <v>3</v>
      </c>
      <c r="I111" t="s">
        <v>47</v>
      </c>
      <c r="J111" t="s">
        <v>3</v>
      </c>
      <c r="K111" t="s">
        <v>193</v>
      </c>
      <c r="L111">
        <v>1356</v>
      </c>
      <c r="N111">
        <v>1010</v>
      </c>
      <c r="O111" t="s">
        <v>194</v>
      </c>
      <c r="P111" t="s">
        <v>194</v>
      </c>
      <c r="Q111">
        <v>1000</v>
      </c>
      <c r="W111">
        <v>0</v>
      </c>
      <c r="X111">
        <v>-1399138706</v>
      </c>
      <c r="Y111">
        <f t="shared" si="52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438013733</v>
      </c>
      <c r="AY111">
        <v>1</v>
      </c>
      <c r="AZ111">
        <v>0</v>
      </c>
      <c r="BA111">
        <v>145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ROUND(Y111*Source!I201,9)</f>
        <v>0</v>
      </c>
      <c r="CY111">
        <f t="shared" si="55"/>
        <v>0</v>
      </c>
      <c r="CZ111">
        <f t="shared" si="56"/>
        <v>0</v>
      </c>
      <c r="DA111">
        <f t="shared" si="57"/>
        <v>1</v>
      </c>
      <c r="DB111">
        <f t="shared" si="53"/>
        <v>0</v>
      </c>
      <c r="DC111">
        <f t="shared" si="54"/>
        <v>0</v>
      </c>
      <c r="DD111" t="s">
        <v>3</v>
      </c>
      <c r="DE111" t="s">
        <v>3</v>
      </c>
      <c r="DF111">
        <f t="shared" si="50"/>
        <v>0</v>
      </c>
      <c r="DG111">
        <f t="shared" si="48"/>
        <v>0</v>
      </c>
      <c r="DH111">
        <f t="shared" si="49"/>
        <v>0</v>
      </c>
      <c r="DI111">
        <f t="shared" si="51"/>
        <v>0</v>
      </c>
      <c r="DJ111">
        <f t="shared" si="58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ROW(Source!A201)</f>
        <v>201</v>
      </c>
      <c r="B112">
        <v>432739034</v>
      </c>
      <c r="C112">
        <v>438013705</v>
      </c>
      <c r="D112">
        <v>82355232</v>
      </c>
      <c r="E112">
        <v>14</v>
      </c>
      <c r="F112">
        <v>1</v>
      </c>
      <c r="G112">
        <v>14</v>
      </c>
      <c r="H112">
        <v>3</v>
      </c>
      <c r="I112" t="s">
        <v>196</v>
      </c>
      <c r="J112" t="s">
        <v>3</v>
      </c>
      <c r="K112" t="s">
        <v>197</v>
      </c>
      <c r="L112">
        <v>1303</v>
      </c>
      <c r="N112">
        <v>1003</v>
      </c>
      <c r="O112" t="s">
        <v>198</v>
      </c>
      <c r="P112" t="s">
        <v>198</v>
      </c>
      <c r="Q112">
        <v>1000</v>
      </c>
      <c r="W112">
        <v>0</v>
      </c>
      <c r="X112">
        <v>-1893455869</v>
      </c>
      <c r="Y112">
        <f t="shared" si="52"/>
        <v>0.10199999999999999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0.10199999999999999</v>
      </c>
      <c r="AU112" t="s">
        <v>3</v>
      </c>
      <c r="AV112">
        <v>0</v>
      </c>
      <c r="AW112">
        <v>2</v>
      </c>
      <c r="AX112">
        <v>438013734</v>
      </c>
      <c r="AY112">
        <v>1</v>
      </c>
      <c r="AZ112">
        <v>0</v>
      </c>
      <c r="BA112">
        <v>146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ROUND(Y112*Source!I201,9)</f>
        <v>0</v>
      </c>
      <c r="CY112">
        <f t="shared" si="55"/>
        <v>0</v>
      </c>
      <c r="CZ112">
        <f t="shared" si="56"/>
        <v>0</v>
      </c>
      <c r="DA112">
        <f t="shared" si="57"/>
        <v>1</v>
      </c>
      <c r="DB112">
        <f t="shared" si="53"/>
        <v>0</v>
      </c>
      <c r="DC112">
        <f t="shared" si="54"/>
        <v>0</v>
      </c>
      <c r="DD112" t="s">
        <v>3</v>
      </c>
      <c r="DE112" t="s">
        <v>3</v>
      </c>
      <c r="DF112">
        <f t="shared" si="50"/>
        <v>0</v>
      </c>
      <c r="DG112">
        <f t="shared" si="48"/>
        <v>0</v>
      </c>
      <c r="DH112">
        <f t="shared" si="49"/>
        <v>0</v>
      </c>
      <c r="DI112">
        <f t="shared" si="51"/>
        <v>0</v>
      </c>
      <c r="DJ112">
        <f t="shared" si="58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ROW(Source!A201)</f>
        <v>201</v>
      </c>
      <c r="B113">
        <v>432739034</v>
      </c>
      <c r="C113">
        <v>438013705</v>
      </c>
      <c r="D113">
        <v>208650386</v>
      </c>
      <c r="E113">
        <v>14</v>
      </c>
      <c r="F113">
        <v>1</v>
      </c>
      <c r="G113">
        <v>14</v>
      </c>
      <c r="H113">
        <v>3</v>
      </c>
      <c r="I113" t="s">
        <v>200</v>
      </c>
      <c r="J113" t="s">
        <v>3</v>
      </c>
      <c r="K113" t="s">
        <v>201</v>
      </c>
      <c r="L113">
        <v>235684255</v>
      </c>
      <c r="N113">
        <v>1010</v>
      </c>
      <c r="O113" t="s">
        <v>49</v>
      </c>
      <c r="P113" t="s">
        <v>49</v>
      </c>
      <c r="Q113">
        <v>1</v>
      </c>
      <c r="W113">
        <v>0</v>
      </c>
      <c r="X113">
        <v>-502973214</v>
      </c>
      <c r="Y113">
        <f t="shared" si="52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438013735</v>
      </c>
      <c r="AY113">
        <v>1</v>
      </c>
      <c r="AZ113">
        <v>0</v>
      </c>
      <c r="BA113">
        <v>147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ROUND(Y113*Source!I201,9)</f>
        <v>0</v>
      </c>
      <c r="CY113">
        <f t="shared" si="55"/>
        <v>0</v>
      </c>
      <c r="CZ113">
        <f t="shared" si="56"/>
        <v>0</v>
      </c>
      <c r="DA113">
        <f t="shared" si="57"/>
        <v>1</v>
      </c>
      <c r="DB113">
        <f t="shared" si="53"/>
        <v>0</v>
      </c>
      <c r="DC113">
        <f t="shared" si="54"/>
        <v>0</v>
      </c>
      <c r="DD113" t="s">
        <v>3</v>
      </c>
      <c r="DE113" t="s">
        <v>3</v>
      </c>
      <c r="DF113">
        <f t="shared" si="50"/>
        <v>0</v>
      </c>
      <c r="DG113">
        <f t="shared" si="48"/>
        <v>0</v>
      </c>
      <c r="DH113">
        <f t="shared" si="49"/>
        <v>0</v>
      </c>
      <c r="DI113">
        <f t="shared" si="51"/>
        <v>0</v>
      </c>
      <c r="DJ113">
        <f t="shared" si="58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ROW(Source!A202)</f>
        <v>202</v>
      </c>
      <c r="B114">
        <v>432738977</v>
      </c>
      <c r="C114">
        <v>438013705</v>
      </c>
      <c r="D114">
        <v>85329302</v>
      </c>
      <c r="E114">
        <v>14</v>
      </c>
      <c r="F114">
        <v>1</v>
      </c>
      <c r="G114">
        <v>14</v>
      </c>
      <c r="H114">
        <v>1</v>
      </c>
      <c r="I114" t="s">
        <v>385</v>
      </c>
      <c r="J114" t="s">
        <v>3</v>
      </c>
      <c r="K114" t="s">
        <v>386</v>
      </c>
      <c r="L114">
        <v>1191</v>
      </c>
      <c r="N114">
        <v>1013</v>
      </c>
      <c r="O114" t="s">
        <v>387</v>
      </c>
      <c r="P114" t="s">
        <v>387</v>
      </c>
      <c r="Q114">
        <v>1</v>
      </c>
      <c r="W114">
        <v>0</v>
      </c>
      <c r="X114">
        <v>476480486</v>
      </c>
      <c r="Y114">
        <f t="shared" si="52"/>
        <v>13.3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13.3</v>
      </c>
      <c r="AU114" t="s">
        <v>3</v>
      </c>
      <c r="AV114">
        <v>1</v>
      </c>
      <c r="AW114">
        <v>2</v>
      </c>
      <c r="AX114">
        <v>438013721</v>
      </c>
      <c r="AY114">
        <v>1</v>
      </c>
      <c r="AZ114">
        <v>0</v>
      </c>
      <c r="BA114">
        <v>148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ROUND(AT114*Source!I202*AH114*AL114,2)</f>
        <v>0</v>
      </c>
      <c r="CV114">
        <f>ROUND(Y114*Source!I202,9)</f>
        <v>0</v>
      </c>
      <c r="CW114">
        <v>0</v>
      </c>
      <c r="CX114">
        <f>ROUND(Y114*Source!I202,9)</f>
        <v>0</v>
      </c>
      <c r="CY114">
        <f>AD114</f>
        <v>0</v>
      </c>
      <c r="CZ114">
        <f>AH114</f>
        <v>0</v>
      </c>
      <c r="DA114">
        <f>AL114</f>
        <v>1</v>
      </c>
      <c r="DB114">
        <f t="shared" si="53"/>
        <v>0</v>
      </c>
      <c r="DC114">
        <f t="shared" si="54"/>
        <v>0</v>
      </c>
      <c r="DD114" t="s">
        <v>3</v>
      </c>
      <c r="DE114" t="s">
        <v>3</v>
      </c>
      <c r="DF114">
        <f t="shared" si="50"/>
        <v>0</v>
      </c>
      <c r="DG114">
        <f t="shared" si="48"/>
        <v>0</v>
      </c>
      <c r="DH114">
        <f t="shared" si="49"/>
        <v>0</v>
      </c>
      <c r="DI114">
        <f t="shared" si="51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ROW(Source!A202)</f>
        <v>202</v>
      </c>
      <c r="B115">
        <v>432738977</v>
      </c>
      <c r="C115">
        <v>438013705</v>
      </c>
      <c r="D115">
        <v>224075980</v>
      </c>
      <c r="E115">
        <v>1</v>
      </c>
      <c r="F115">
        <v>1</v>
      </c>
      <c r="G115">
        <v>14</v>
      </c>
      <c r="H115">
        <v>2</v>
      </c>
      <c r="I115" t="s">
        <v>388</v>
      </c>
      <c r="J115" t="s">
        <v>389</v>
      </c>
      <c r="K115" t="s">
        <v>390</v>
      </c>
      <c r="L115">
        <v>1368</v>
      </c>
      <c r="N115">
        <v>1011</v>
      </c>
      <c r="O115" t="s">
        <v>391</v>
      </c>
      <c r="P115" t="s">
        <v>391</v>
      </c>
      <c r="Q115">
        <v>1</v>
      </c>
      <c r="W115">
        <v>0</v>
      </c>
      <c r="X115">
        <v>-7781208</v>
      </c>
      <c r="Y115">
        <f t="shared" si="52"/>
        <v>0.38</v>
      </c>
      <c r="AA115">
        <v>0</v>
      </c>
      <c r="AB115">
        <v>932.78</v>
      </c>
      <c r="AC115">
        <v>364.11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10.52</v>
      </c>
      <c r="AK115">
        <v>27.04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0.38</v>
      </c>
      <c r="AU115" t="s">
        <v>3</v>
      </c>
      <c r="AV115">
        <v>0</v>
      </c>
      <c r="AW115">
        <v>2</v>
      </c>
      <c r="AX115">
        <v>438013722</v>
      </c>
      <c r="AY115">
        <v>1</v>
      </c>
      <c r="AZ115">
        <v>0</v>
      </c>
      <c r="BA115">
        <v>149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ROUND(Y115*Source!I202*DO115,9)</f>
        <v>0</v>
      </c>
      <c r="CX115">
        <f>ROUND(Y115*Source!I202,9)</f>
        <v>0</v>
      </c>
      <c r="CY115">
        <f>AB115</f>
        <v>932.78</v>
      </c>
      <c r="CZ115">
        <f>AF115</f>
        <v>83.1</v>
      </c>
      <c r="DA115">
        <f>AJ115</f>
        <v>10.52</v>
      </c>
      <c r="DB115">
        <f t="shared" si="53"/>
        <v>31.58</v>
      </c>
      <c r="DC115">
        <f t="shared" si="54"/>
        <v>4.8</v>
      </c>
      <c r="DD115" t="s">
        <v>3</v>
      </c>
      <c r="DE115" t="s">
        <v>3</v>
      </c>
      <c r="DF115">
        <f t="shared" si="50"/>
        <v>0</v>
      </c>
      <c r="DG115">
        <f>ROUND(ROUND(AF115*AJ115,2)*CX115,2)</f>
        <v>0</v>
      </c>
      <c r="DH115">
        <f>ROUND(ROUND(AG115*AK115,2)*CX115,2)</f>
        <v>0</v>
      </c>
      <c r="DI115">
        <f t="shared" si="51"/>
        <v>0</v>
      </c>
      <c r="DJ115">
        <f>DG115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ROW(Source!A202)</f>
        <v>202</v>
      </c>
      <c r="B116">
        <v>432738977</v>
      </c>
      <c r="C116">
        <v>438013705</v>
      </c>
      <c r="D116">
        <v>224075409</v>
      </c>
      <c r="E116">
        <v>1</v>
      </c>
      <c r="F116">
        <v>1</v>
      </c>
      <c r="G116">
        <v>14</v>
      </c>
      <c r="H116">
        <v>2</v>
      </c>
      <c r="I116" t="s">
        <v>424</v>
      </c>
      <c r="J116" t="s">
        <v>425</v>
      </c>
      <c r="K116" t="s">
        <v>426</v>
      </c>
      <c r="L116">
        <v>1368</v>
      </c>
      <c r="N116">
        <v>1011</v>
      </c>
      <c r="O116" t="s">
        <v>391</v>
      </c>
      <c r="P116" t="s">
        <v>391</v>
      </c>
      <c r="Q116">
        <v>1</v>
      </c>
      <c r="W116">
        <v>0</v>
      </c>
      <c r="X116">
        <v>-1386352920</v>
      </c>
      <c r="Y116">
        <f t="shared" si="52"/>
        <v>3.1</v>
      </c>
      <c r="AA116">
        <v>0</v>
      </c>
      <c r="AB116">
        <v>15.5</v>
      </c>
      <c r="AC116">
        <v>0</v>
      </c>
      <c r="AD116">
        <v>0</v>
      </c>
      <c r="AE116">
        <v>0</v>
      </c>
      <c r="AF116">
        <v>2.27</v>
      </c>
      <c r="AG116">
        <v>0</v>
      </c>
      <c r="AH116">
        <v>0</v>
      </c>
      <c r="AI116">
        <v>1</v>
      </c>
      <c r="AJ116">
        <v>6.4</v>
      </c>
      <c r="AK116">
        <v>27.04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3.1</v>
      </c>
      <c r="AU116" t="s">
        <v>3</v>
      </c>
      <c r="AV116">
        <v>0</v>
      </c>
      <c r="AW116">
        <v>2</v>
      </c>
      <c r="AX116">
        <v>438013723</v>
      </c>
      <c r="AY116">
        <v>1</v>
      </c>
      <c r="AZ116">
        <v>0</v>
      </c>
      <c r="BA116">
        <v>150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ROUND(Y116*Source!I202*DO116,9)</f>
        <v>0</v>
      </c>
      <c r="CX116">
        <f>ROUND(Y116*Source!I202,9)</f>
        <v>0</v>
      </c>
      <c r="CY116">
        <f>AB116</f>
        <v>15.5</v>
      </c>
      <c r="CZ116">
        <f>AF116</f>
        <v>2.27</v>
      </c>
      <c r="DA116">
        <f>AJ116</f>
        <v>6.4</v>
      </c>
      <c r="DB116">
        <f t="shared" si="53"/>
        <v>7.04</v>
      </c>
      <c r="DC116">
        <f t="shared" si="54"/>
        <v>0</v>
      </c>
      <c r="DD116" t="s">
        <v>3</v>
      </c>
      <c r="DE116" t="s">
        <v>3</v>
      </c>
      <c r="DF116">
        <f t="shared" si="50"/>
        <v>0</v>
      </c>
      <c r="DG116">
        <f>ROUND(ROUND(AF116*AJ116,2)*CX116,2)</f>
        <v>0</v>
      </c>
      <c r="DH116">
        <f>ROUND(ROUND(AG116*AK116,2)*CX116,2)</f>
        <v>0</v>
      </c>
      <c r="DI116">
        <f t="shared" si="51"/>
        <v>0</v>
      </c>
      <c r="DJ116">
        <f>DG116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ROW(Source!A202)</f>
        <v>202</v>
      </c>
      <c r="B117">
        <v>432738977</v>
      </c>
      <c r="C117">
        <v>438013705</v>
      </c>
      <c r="D117">
        <v>224075419</v>
      </c>
      <c r="E117">
        <v>1</v>
      </c>
      <c r="F117">
        <v>1</v>
      </c>
      <c r="G117">
        <v>14</v>
      </c>
      <c r="H117">
        <v>2</v>
      </c>
      <c r="I117" t="s">
        <v>427</v>
      </c>
      <c r="J117" t="s">
        <v>428</v>
      </c>
      <c r="K117" t="s">
        <v>429</v>
      </c>
      <c r="L117">
        <v>1368</v>
      </c>
      <c r="N117">
        <v>1011</v>
      </c>
      <c r="O117" t="s">
        <v>391</v>
      </c>
      <c r="P117" t="s">
        <v>391</v>
      </c>
      <c r="Q117">
        <v>1</v>
      </c>
      <c r="W117">
        <v>0</v>
      </c>
      <c r="X117">
        <v>1766156404</v>
      </c>
      <c r="Y117">
        <f t="shared" si="52"/>
        <v>3.1</v>
      </c>
      <c r="AA117">
        <v>0</v>
      </c>
      <c r="AB117">
        <v>4.6900000000000004</v>
      </c>
      <c r="AC117">
        <v>0</v>
      </c>
      <c r="AD117">
        <v>0</v>
      </c>
      <c r="AE117">
        <v>0</v>
      </c>
      <c r="AF117">
        <v>0.73</v>
      </c>
      <c r="AG117">
        <v>0</v>
      </c>
      <c r="AH117">
        <v>0</v>
      </c>
      <c r="AI117">
        <v>1</v>
      </c>
      <c r="AJ117">
        <v>6.02</v>
      </c>
      <c r="AK117">
        <v>27.04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3.1</v>
      </c>
      <c r="AU117" t="s">
        <v>3</v>
      </c>
      <c r="AV117">
        <v>0</v>
      </c>
      <c r="AW117">
        <v>2</v>
      </c>
      <c r="AX117">
        <v>438013724</v>
      </c>
      <c r="AY117">
        <v>1</v>
      </c>
      <c r="AZ117">
        <v>0</v>
      </c>
      <c r="BA117">
        <v>151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ROUND(Y117*Source!I202*DO117,9)</f>
        <v>0</v>
      </c>
      <c r="CX117">
        <f>ROUND(Y117*Source!I202,9)</f>
        <v>0</v>
      </c>
      <c r="CY117">
        <f>AB117</f>
        <v>4.6900000000000004</v>
      </c>
      <c r="CZ117">
        <f>AF117</f>
        <v>0.73</v>
      </c>
      <c r="DA117">
        <f>AJ117</f>
        <v>6.02</v>
      </c>
      <c r="DB117">
        <f t="shared" si="53"/>
        <v>2.2599999999999998</v>
      </c>
      <c r="DC117">
        <f t="shared" si="54"/>
        <v>0</v>
      </c>
      <c r="DD117" t="s">
        <v>3</v>
      </c>
      <c r="DE117" t="s">
        <v>3</v>
      </c>
      <c r="DF117">
        <f t="shared" si="50"/>
        <v>0</v>
      </c>
      <c r="DG117">
        <f>ROUND(ROUND(AF117*AJ117,2)*CX117,2)</f>
        <v>0</v>
      </c>
      <c r="DH117">
        <f>ROUND(ROUND(AG117*AK117,2)*CX117,2)</f>
        <v>0</v>
      </c>
      <c r="DI117">
        <f t="shared" si="51"/>
        <v>0</v>
      </c>
      <c r="DJ117">
        <f>DG117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ROW(Source!A202)</f>
        <v>202</v>
      </c>
      <c r="B118">
        <v>432738977</v>
      </c>
      <c r="C118">
        <v>438013705</v>
      </c>
      <c r="D118">
        <v>82380741</v>
      </c>
      <c r="E118">
        <v>1</v>
      </c>
      <c r="F118">
        <v>1</v>
      </c>
      <c r="G118">
        <v>14</v>
      </c>
      <c r="H118">
        <v>3</v>
      </c>
      <c r="I118" t="s">
        <v>430</v>
      </c>
      <c r="J118" t="s">
        <v>431</v>
      </c>
      <c r="K118" t="s">
        <v>432</v>
      </c>
      <c r="L118">
        <v>1348</v>
      </c>
      <c r="N118">
        <v>1009</v>
      </c>
      <c r="O118" t="s">
        <v>42</v>
      </c>
      <c r="P118" t="s">
        <v>42</v>
      </c>
      <c r="Q118">
        <v>1000</v>
      </c>
      <c r="W118">
        <v>0</v>
      </c>
      <c r="X118">
        <v>520105408</v>
      </c>
      <c r="Y118">
        <f t="shared" si="52"/>
        <v>1.1E-4</v>
      </c>
      <c r="AA118">
        <v>152453.39000000001</v>
      </c>
      <c r="AB118">
        <v>0</v>
      </c>
      <c r="AC118">
        <v>0</v>
      </c>
      <c r="AD118">
        <v>0</v>
      </c>
      <c r="AE118">
        <v>10651.81</v>
      </c>
      <c r="AF118">
        <v>0</v>
      </c>
      <c r="AG118">
        <v>0</v>
      </c>
      <c r="AH118">
        <v>0</v>
      </c>
      <c r="AI118">
        <v>13.24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1.1E-4</v>
      </c>
      <c r="AU118" t="s">
        <v>3</v>
      </c>
      <c r="AV118">
        <v>0</v>
      </c>
      <c r="AW118">
        <v>2</v>
      </c>
      <c r="AX118">
        <v>438013725</v>
      </c>
      <c r="AY118">
        <v>1</v>
      </c>
      <c r="AZ118">
        <v>0</v>
      </c>
      <c r="BA118">
        <v>152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ROUND(Y118*Source!I202,9)</f>
        <v>0</v>
      </c>
      <c r="CY118">
        <f t="shared" ref="CY118:CY128" si="59">AA118</f>
        <v>152453.39000000001</v>
      </c>
      <c r="CZ118">
        <f t="shared" ref="CZ118:CZ128" si="60">AE118</f>
        <v>10651.81</v>
      </c>
      <c r="DA118">
        <f t="shared" ref="DA118:DA128" si="61">AI118</f>
        <v>13.24</v>
      </c>
      <c r="DB118">
        <f t="shared" si="53"/>
        <v>1.17</v>
      </c>
      <c r="DC118">
        <f t="shared" si="54"/>
        <v>0</v>
      </c>
      <c r="DD118" t="s">
        <v>3</v>
      </c>
      <c r="DE118" t="s">
        <v>3</v>
      </c>
      <c r="DF118">
        <f t="shared" ref="DF118:DF128" si="62">ROUND(ROUND(AE118*AI118,2)*CX118,2)</f>
        <v>0</v>
      </c>
      <c r="DG118">
        <f t="shared" ref="DG118:DG144" si="63">ROUND(ROUND(AF118,2)*CX118,2)</f>
        <v>0</v>
      </c>
      <c r="DH118">
        <f t="shared" ref="DH118:DH144" si="64">ROUND(ROUND(AG118,2)*CX118,2)</f>
        <v>0</v>
      </c>
      <c r="DI118">
        <f t="shared" si="51"/>
        <v>0</v>
      </c>
      <c r="DJ118">
        <f t="shared" ref="DJ118:DJ128" si="65"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ROW(Source!A202)</f>
        <v>202</v>
      </c>
      <c r="B119">
        <v>432738977</v>
      </c>
      <c r="C119">
        <v>438013705</v>
      </c>
      <c r="D119">
        <v>208786746</v>
      </c>
      <c r="E119">
        <v>1</v>
      </c>
      <c r="F119">
        <v>1</v>
      </c>
      <c r="G119">
        <v>14</v>
      </c>
      <c r="H119">
        <v>3</v>
      </c>
      <c r="I119" t="s">
        <v>433</v>
      </c>
      <c r="J119" t="s">
        <v>434</v>
      </c>
      <c r="K119" t="s">
        <v>435</v>
      </c>
      <c r="L119">
        <v>1348</v>
      </c>
      <c r="N119">
        <v>1009</v>
      </c>
      <c r="O119" t="s">
        <v>42</v>
      </c>
      <c r="P119" t="s">
        <v>42</v>
      </c>
      <c r="Q119">
        <v>1000</v>
      </c>
      <c r="W119">
        <v>0</v>
      </c>
      <c r="X119">
        <v>975641442</v>
      </c>
      <c r="Y119">
        <f t="shared" si="52"/>
        <v>7.2000000000000005E-4</v>
      </c>
      <c r="AA119">
        <v>55296.4</v>
      </c>
      <c r="AB119">
        <v>0</v>
      </c>
      <c r="AC119">
        <v>0</v>
      </c>
      <c r="AD119">
        <v>0</v>
      </c>
      <c r="AE119">
        <v>11242.42</v>
      </c>
      <c r="AF119">
        <v>0</v>
      </c>
      <c r="AG119">
        <v>0</v>
      </c>
      <c r="AH119">
        <v>0</v>
      </c>
      <c r="AI119">
        <v>4.55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7.2000000000000005E-4</v>
      </c>
      <c r="AU119" t="s">
        <v>3</v>
      </c>
      <c r="AV119">
        <v>0</v>
      </c>
      <c r="AW119">
        <v>2</v>
      </c>
      <c r="AX119">
        <v>438013726</v>
      </c>
      <c r="AY119">
        <v>1</v>
      </c>
      <c r="AZ119">
        <v>0</v>
      </c>
      <c r="BA119">
        <v>153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ROUND(Y119*Source!I202,9)</f>
        <v>0</v>
      </c>
      <c r="CY119">
        <f t="shared" si="59"/>
        <v>55296.4</v>
      </c>
      <c r="CZ119">
        <f t="shared" si="60"/>
        <v>11242.42</v>
      </c>
      <c r="DA119">
        <f t="shared" si="61"/>
        <v>4.55</v>
      </c>
      <c r="DB119">
        <f t="shared" si="53"/>
        <v>8.09</v>
      </c>
      <c r="DC119">
        <f t="shared" si="54"/>
        <v>0</v>
      </c>
      <c r="DD119" t="s">
        <v>3</v>
      </c>
      <c r="DE119" t="s">
        <v>3</v>
      </c>
      <c r="DF119">
        <f t="shared" si="62"/>
        <v>0</v>
      </c>
      <c r="DG119">
        <f t="shared" si="63"/>
        <v>0</v>
      </c>
      <c r="DH119">
        <f t="shared" si="64"/>
        <v>0</v>
      </c>
      <c r="DI119">
        <f t="shared" si="51"/>
        <v>0</v>
      </c>
      <c r="DJ119">
        <f t="shared" si="65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ROW(Source!A202)</f>
        <v>202</v>
      </c>
      <c r="B120">
        <v>432738977</v>
      </c>
      <c r="C120">
        <v>438013705</v>
      </c>
      <c r="D120">
        <v>195632723</v>
      </c>
      <c r="E120">
        <v>1</v>
      </c>
      <c r="F120">
        <v>1</v>
      </c>
      <c r="G120">
        <v>14</v>
      </c>
      <c r="H120">
        <v>3</v>
      </c>
      <c r="I120" t="s">
        <v>436</v>
      </c>
      <c r="J120" t="s">
        <v>437</v>
      </c>
      <c r="K120" t="s">
        <v>438</v>
      </c>
      <c r="L120">
        <v>1346</v>
      </c>
      <c r="N120">
        <v>1009</v>
      </c>
      <c r="O120" t="s">
        <v>344</v>
      </c>
      <c r="P120" t="s">
        <v>344</v>
      </c>
      <c r="Q120">
        <v>1</v>
      </c>
      <c r="W120">
        <v>0</v>
      </c>
      <c r="X120">
        <v>1533725368</v>
      </c>
      <c r="Y120">
        <f t="shared" si="52"/>
        <v>0.62</v>
      </c>
      <c r="AA120">
        <v>229.81</v>
      </c>
      <c r="AB120">
        <v>0</v>
      </c>
      <c r="AC120">
        <v>0</v>
      </c>
      <c r="AD120">
        <v>0</v>
      </c>
      <c r="AE120">
        <v>25.8</v>
      </c>
      <c r="AF120">
        <v>0</v>
      </c>
      <c r="AG120">
        <v>0</v>
      </c>
      <c r="AH120">
        <v>0</v>
      </c>
      <c r="AI120">
        <v>8.24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0.62</v>
      </c>
      <c r="AU120" t="s">
        <v>3</v>
      </c>
      <c r="AV120">
        <v>0</v>
      </c>
      <c r="AW120">
        <v>2</v>
      </c>
      <c r="AX120">
        <v>438013727</v>
      </c>
      <c r="AY120">
        <v>1</v>
      </c>
      <c r="AZ120">
        <v>0</v>
      </c>
      <c r="BA120">
        <v>154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ROUND(Y120*Source!I202,9)</f>
        <v>0</v>
      </c>
      <c r="CY120">
        <f t="shared" si="59"/>
        <v>229.81</v>
      </c>
      <c r="CZ120">
        <f t="shared" si="60"/>
        <v>25.8</v>
      </c>
      <c r="DA120">
        <f t="shared" si="61"/>
        <v>8.24</v>
      </c>
      <c r="DB120">
        <f t="shared" si="53"/>
        <v>16</v>
      </c>
      <c r="DC120">
        <f t="shared" si="54"/>
        <v>0</v>
      </c>
      <c r="DD120" t="s">
        <v>3</v>
      </c>
      <c r="DE120" t="s">
        <v>3</v>
      </c>
      <c r="DF120">
        <f t="shared" si="62"/>
        <v>0</v>
      </c>
      <c r="DG120">
        <f t="shared" si="63"/>
        <v>0</v>
      </c>
      <c r="DH120">
        <f t="shared" si="64"/>
        <v>0</v>
      </c>
      <c r="DI120">
        <f t="shared" si="51"/>
        <v>0</v>
      </c>
      <c r="DJ120">
        <f t="shared" si="65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ROW(Source!A202)</f>
        <v>202</v>
      </c>
      <c r="B121">
        <v>432738977</v>
      </c>
      <c r="C121">
        <v>438013705</v>
      </c>
      <c r="D121">
        <v>208786937</v>
      </c>
      <c r="E121">
        <v>1</v>
      </c>
      <c r="F121">
        <v>1</v>
      </c>
      <c r="G121">
        <v>14</v>
      </c>
      <c r="H121">
        <v>3</v>
      </c>
      <c r="I121" t="s">
        <v>439</v>
      </c>
      <c r="J121" t="s">
        <v>440</v>
      </c>
      <c r="K121" t="s">
        <v>441</v>
      </c>
      <c r="L121">
        <v>1348</v>
      </c>
      <c r="N121">
        <v>1009</v>
      </c>
      <c r="O121" t="s">
        <v>42</v>
      </c>
      <c r="P121" t="s">
        <v>42</v>
      </c>
      <c r="Q121">
        <v>1000</v>
      </c>
      <c r="W121">
        <v>0</v>
      </c>
      <c r="X121">
        <v>-1817633629</v>
      </c>
      <c r="Y121">
        <f t="shared" si="52"/>
        <v>2.5000000000000001E-4</v>
      </c>
      <c r="AA121">
        <v>1617949.24</v>
      </c>
      <c r="AB121">
        <v>0</v>
      </c>
      <c r="AC121">
        <v>0</v>
      </c>
      <c r="AD121">
        <v>0</v>
      </c>
      <c r="AE121">
        <v>60966</v>
      </c>
      <c r="AF121">
        <v>0</v>
      </c>
      <c r="AG121">
        <v>0</v>
      </c>
      <c r="AH121">
        <v>0</v>
      </c>
      <c r="AI121">
        <v>24.55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2.5000000000000001E-4</v>
      </c>
      <c r="AU121" t="s">
        <v>3</v>
      </c>
      <c r="AV121">
        <v>0</v>
      </c>
      <c r="AW121">
        <v>2</v>
      </c>
      <c r="AX121">
        <v>438013728</v>
      </c>
      <c r="AY121">
        <v>1</v>
      </c>
      <c r="AZ121">
        <v>0</v>
      </c>
      <c r="BA121">
        <v>155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ROUND(Y121*Source!I202,9)</f>
        <v>0</v>
      </c>
      <c r="CY121">
        <f t="shared" si="59"/>
        <v>1617949.24</v>
      </c>
      <c r="CZ121">
        <f t="shared" si="60"/>
        <v>60966</v>
      </c>
      <c r="DA121">
        <f t="shared" si="61"/>
        <v>24.55</v>
      </c>
      <c r="DB121">
        <f t="shared" si="53"/>
        <v>15.24</v>
      </c>
      <c r="DC121">
        <f t="shared" si="54"/>
        <v>0</v>
      </c>
      <c r="DD121" t="s">
        <v>3</v>
      </c>
      <c r="DE121" t="s">
        <v>3</v>
      </c>
      <c r="DF121">
        <f t="shared" si="62"/>
        <v>0</v>
      </c>
      <c r="DG121">
        <f t="shared" si="63"/>
        <v>0</v>
      </c>
      <c r="DH121">
        <f t="shared" si="64"/>
        <v>0</v>
      </c>
      <c r="DI121">
        <f t="shared" si="51"/>
        <v>0</v>
      </c>
      <c r="DJ121">
        <f t="shared" si="65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ROW(Source!A202)</f>
        <v>202</v>
      </c>
      <c r="B122">
        <v>432738977</v>
      </c>
      <c r="C122">
        <v>438013705</v>
      </c>
      <c r="D122">
        <v>208786952</v>
      </c>
      <c r="E122">
        <v>1</v>
      </c>
      <c r="F122">
        <v>1</v>
      </c>
      <c r="G122">
        <v>14</v>
      </c>
      <c r="H122">
        <v>3</v>
      </c>
      <c r="I122" t="s">
        <v>442</v>
      </c>
      <c r="J122" t="s">
        <v>443</v>
      </c>
      <c r="K122" t="s">
        <v>444</v>
      </c>
      <c r="L122">
        <v>1348</v>
      </c>
      <c r="N122">
        <v>1009</v>
      </c>
      <c r="O122" t="s">
        <v>42</v>
      </c>
      <c r="P122" t="s">
        <v>42</v>
      </c>
      <c r="Q122">
        <v>1000</v>
      </c>
      <c r="W122">
        <v>0</v>
      </c>
      <c r="X122">
        <v>1862018911</v>
      </c>
      <c r="Y122">
        <f t="shared" si="52"/>
        <v>1E-4</v>
      </c>
      <c r="AA122">
        <v>77661.740000000005</v>
      </c>
      <c r="AB122">
        <v>0</v>
      </c>
      <c r="AC122">
        <v>0</v>
      </c>
      <c r="AD122">
        <v>0</v>
      </c>
      <c r="AE122">
        <v>7982.5</v>
      </c>
      <c r="AF122">
        <v>0</v>
      </c>
      <c r="AG122">
        <v>0</v>
      </c>
      <c r="AH122">
        <v>0</v>
      </c>
      <c r="AI122">
        <v>9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1E-4</v>
      </c>
      <c r="AU122" t="s">
        <v>3</v>
      </c>
      <c r="AV122">
        <v>0</v>
      </c>
      <c r="AW122">
        <v>2</v>
      </c>
      <c r="AX122">
        <v>438013729</v>
      </c>
      <c r="AY122">
        <v>1</v>
      </c>
      <c r="AZ122">
        <v>0</v>
      </c>
      <c r="BA122">
        <v>156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ROUND(Y122*Source!I202,9)</f>
        <v>0</v>
      </c>
      <c r="CY122">
        <f t="shared" si="59"/>
        <v>77661.740000000005</v>
      </c>
      <c r="CZ122">
        <f t="shared" si="60"/>
        <v>7982.5</v>
      </c>
      <c r="DA122">
        <f t="shared" si="61"/>
        <v>9</v>
      </c>
      <c r="DB122">
        <f t="shared" si="53"/>
        <v>0.8</v>
      </c>
      <c r="DC122">
        <f t="shared" si="54"/>
        <v>0</v>
      </c>
      <c r="DD122" t="s">
        <v>3</v>
      </c>
      <c r="DE122" t="s">
        <v>3</v>
      </c>
      <c r="DF122">
        <f t="shared" si="62"/>
        <v>0</v>
      </c>
      <c r="DG122">
        <f t="shared" si="63"/>
        <v>0</v>
      </c>
      <c r="DH122">
        <f t="shared" si="64"/>
        <v>0</v>
      </c>
      <c r="DI122">
        <f t="shared" si="51"/>
        <v>0</v>
      </c>
      <c r="DJ122">
        <f t="shared" si="65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ROW(Source!A202)</f>
        <v>202</v>
      </c>
      <c r="B123">
        <v>432738977</v>
      </c>
      <c r="C123">
        <v>438013705</v>
      </c>
      <c r="D123">
        <v>208799093</v>
      </c>
      <c r="E123">
        <v>1</v>
      </c>
      <c r="F123">
        <v>1</v>
      </c>
      <c r="G123">
        <v>14</v>
      </c>
      <c r="H123">
        <v>3</v>
      </c>
      <c r="I123" t="s">
        <v>445</v>
      </c>
      <c r="J123" t="s">
        <v>446</v>
      </c>
      <c r="K123" t="s">
        <v>447</v>
      </c>
      <c r="L123">
        <v>1356</v>
      </c>
      <c r="N123">
        <v>1010</v>
      </c>
      <c r="O123" t="s">
        <v>194</v>
      </c>
      <c r="P123" t="s">
        <v>194</v>
      </c>
      <c r="Q123">
        <v>1000</v>
      </c>
      <c r="W123">
        <v>0</v>
      </c>
      <c r="X123">
        <v>-1862568020</v>
      </c>
      <c r="Y123">
        <f t="shared" si="52"/>
        <v>0.01</v>
      </c>
      <c r="AA123">
        <v>1301.17</v>
      </c>
      <c r="AB123">
        <v>0</v>
      </c>
      <c r="AC123">
        <v>0</v>
      </c>
      <c r="AD123">
        <v>0</v>
      </c>
      <c r="AE123">
        <v>226.68</v>
      </c>
      <c r="AF123">
        <v>0</v>
      </c>
      <c r="AG123">
        <v>0</v>
      </c>
      <c r="AH123">
        <v>0</v>
      </c>
      <c r="AI123">
        <v>5.31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3</v>
      </c>
      <c r="AV123">
        <v>0</v>
      </c>
      <c r="AW123">
        <v>2</v>
      </c>
      <c r="AX123">
        <v>438013730</v>
      </c>
      <c r="AY123">
        <v>1</v>
      </c>
      <c r="AZ123">
        <v>0</v>
      </c>
      <c r="BA123">
        <v>157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ROUND(Y123*Source!I202,9)</f>
        <v>0</v>
      </c>
      <c r="CY123">
        <f t="shared" si="59"/>
        <v>1301.17</v>
      </c>
      <c r="CZ123">
        <f t="shared" si="60"/>
        <v>226.68</v>
      </c>
      <c r="DA123">
        <f t="shared" si="61"/>
        <v>5.31</v>
      </c>
      <c r="DB123">
        <f t="shared" si="53"/>
        <v>2.27</v>
      </c>
      <c r="DC123">
        <f t="shared" si="54"/>
        <v>0</v>
      </c>
      <c r="DD123" t="s">
        <v>3</v>
      </c>
      <c r="DE123" t="s">
        <v>3</v>
      </c>
      <c r="DF123">
        <f t="shared" si="62"/>
        <v>0</v>
      </c>
      <c r="DG123">
        <f t="shared" si="63"/>
        <v>0</v>
      </c>
      <c r="DH123">
        <f t="shared" si="64"/>
        <v>0</v>
      </c>
      <c r="DI123">
        <f t="shared" si="51"/>
        <v>0</v>
      </c>
      <c r="DJ123">
        <f t="shared" si="65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ROW(Source!A202)</f>
        <v>202</v>
      </c>
      <c r="B124">
        <v>432738977</v>
      </c>
      <c r="C124">
        <v>438013705</v>
      </c>
      <c r="D124">
        <v>208798754</v>
      </c>
      <c r="E124">
        <v>1</v>
      </c>
      <c r="F124">
        <v>1</v>
      </c>
      <c r="G124">
        <v>14</v>
      </c>
      <c r="H124">
        <v>3</v>
      </c>
      <c r="I124" t="s">
        <v>448</v>
      </c>
      <c r="J124" t="s">
        <v>449</v>
      </c>
      <c r="K124" t="s">
        <v>450</v>
      </c>
      <c r="L124">
        <v>1301</v>
      </c>
      <c r="N124">
        <v>1003</v>
      </c>
      <c r="O124" t="s">
        <v>246</v>
      </c>
      <c r="P124" t="s">
        <v>246</v>
      </c>
      <c r="Q124">
        <v>1</v>
      </c>
      <c r="W124">
        <v>0</v>
      </c>
      <c r="X124">
        <v>1159735927</v>
      </c>
      <c r="Y124">
        <f t="shared" si="52"/>
        <v>2.4500000000000002</v>
      </c>
      <c r="AA124">
        <v>5.0999999999999996</v>
      </c>
      <c r="AB124">
        <v>0</v>
      </c>
      <c r="AC124">
        <v>0</v>
      </c>
      <c r="AD124">
        <v>0</v>
      </c>
      <c r="AE124">
        <v>0.7</v>
      </c>
      <c r="AF124">
        <v>0</v>
      </c>
      <c r="AG124">
        <v>0</v>
      </c>
      <c r="AH124">
        <v>0</v>
      </c>
      <c r="AI124">
        <v>6.74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2.4500000000000002</v>
      </c>
      <c r="AU124" t="s">
        <v>3</v>
      </c>
      <c r="AV124">
        <v>0</v>
      </c>
      <c r="AW124">
        <v>2</v>
      </c>
      <c r="AX124">
        <v>438013731</v>
      </c>
      <c r="AY124">
        <v>1</v>
      </c>
      <c r="AZ124">
        <v>0</v>
      </c>
      <c r="BA124">
        <v>158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ROUND(Y124*Source!I202,9)</f>
        <v>0</v>
      </c>
      <c r="CY124">
        <f t="shared" si="59"/>
        <v>5.0999999999999996</v>
      </c>
      <c r="CZ124">
        <f t="shared" si="60"/>
        <v>0.7</v>
      </c>
      <c r="DA124">
        <f t="shared" si="61"/>
        <v>6.74</v>
      </c>
      <c r="DB124">
        <f t="shared" si="53"/>
        <v>1.72</v>
      </c>
      <c r="DC124">
        <f t="shared" si="54"/>
        <v>0</v>
      </c>
      <c r="DD124" t="s">
        <v>3</v>
      </c>
      <c r="DE124" t="s">
        <v>3</v>
      </c>
      <c r="DF124">
        <f t="shared" si="62"/>
        <v>0</v>
      </c>
      <c r="DG124">
        <f t="shared" si="63"/>
        <v>0</v>
      </c>
      <c r="DH124">
        <f t="shared" si="64"/>
        <v>0</v>
      </c>
      <c r="DI124">
        <f t="shared" si="51"/>
        <v>0</v>
      </c>
      <c r="DJ124">
        <f t="shared" si="65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ROW(Source!A202)</f>
        <v>202</v>
      </c>
      <c r="B125">
        <v>432738977</v>
      </c>
      <c r="C125">
        <v>438013705</v>
      </c>
      <c r="D125">
        <v>208798756</v>
      </c>
      <c r="E125">
        <v>1</v>
      </c>
      <c r="F125">
        <v>1</v>
      </c>
      <c r="G125">
        <v>14</v>
      </c>
      <c r="H125">
        <v>3</v>
      </c>
      <c r="I125" t="s">
        <v>451</v>
      </c>
      <c r="J125" t="s">
        <v>452</v>
      </c>
      <c r="K125" t="s">
        <v>453</v>
      </c>
      <c r="L125">
        <v>1356</v>
      </c>
      <c r="N125">
        <v>1010</v>
      </c>
      <c r="O125" t="s">
        <v>194</v>
      </c>
      <c r="P125" t="s">
        <v>194</v>
      </c>
      <c r="Q125">
        <v>1000</v>
      </c>
      <c r="W125">
        <v>0</v>
      </c>
      <c r="X125">
        <v>1674776227</v>
      </c>
      <c r="Y125">
        <f t="shared" si="52"/>
        <v>2.0799999999999999E-2</v>
      </c>
      <c r="AA125">
        <v>229.8</v>
      </c>
      <c r="AB125">
        <v>0</v>
      </c>
      <c r="AC125">
        <v>0</v>
      </c>
      <c r="AD125">
        <v>0</v>
      </c>
      <c r="AE125">
        <v>6.44</v>
      </c>
      <c r="AF125">
        <v>0</v>
      </c>
      <c r="AG125">
        <v>0</v>
      </c>
      <c r="AH125">
        <v>0</v>
      </c>
      <c r="AI125">
        <v>33.01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2.0799999999999999E-2</v>
      </c>
      <c r="AU125" t="s">
        <v>3</v>
      </c>
      <c r="AV125">
        <v>0</v>
      </c>
      <c r="AW125">
        <v>2</v>
      </c>
      <c r="AX125">
        <v>438013732</v>
      </c>
      <c r="AY125">
        <v>1</v>
      </c>
      <c r="AZ125">
        <v>0</v>
      </c>
      <c r="BA125">
        <v>159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ROUND(Y125*Source!I202,9)</f>
        <v>0</v>
      </c>
      <c r="CY125">
        <f t="shared" si="59"/>
        <v>229.8</v>
      </c>
      <c r="CZ125">
        <f t="shared" si="60"/>
        <v>6.44</v>
      </c>
      <c r="DA125">
        <f t="shared" si="61"/>
        <v>33.01</v>
      </c>
      <c r="DB125">
        <f t="shared" si="53"/>
        <v>0.13</v>
      </c>
      <c r="DC125">
        <f t="shared" si="54"/>
        <v>0</v>
      </c>
      <c r="DD125" t="s">
        <v>3</v>
      </c>
      <c r="DE125" t="s">
        <v>3</v>
      </c>
      <c r="DF125">
        <f t="shared" si="62"/>
        <v>0</v>
      </c>
      <c r="DG125">
        <f t="shared" si="63"/>
        <v>0</v>
      </c>
      <c r="DH125">
        <f t="shared" si="64"/>
        <v>0</v>
      </c>
      <c r="DI125">
        <f t="shared" si="51"/>
        <v>0</v>
      </c>
      <c r="DJ125">
        <f t="shared" si="65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ROW(Source!A202)</f>
        <v>202</v>
      </c>
      <c r="B126">
        <v>432738977</v>
      </c>
      <c r="C126">
        <v>438013705</v>
      </c>
      <c r="D126">
        <v>82353935</v>
      </c>
      <c r="E126">
        <v>14</v>
      </c>
      <c r="F126">
        <v>1</v>
      </c>
      <c r="G126">
        <v>14</v>
      </c>
      <c r="H126">
        <v>3</v>
      </c>
      <c r="I126" t="s">
        <v>47</v>
      </c>
      <c r="J126" t="s">
        <v>3</v>
      </c>
      <c r="K126" t="s">
        <v>193</v>
      </c>
      <c r="L126">
        <v>1356</v>
      </c>
      <c r="N126">
        <v>1010</v>
      </c>
      <c r="O126" t="s">
        <v>194</v>
      </c>
      <c r="P126" t="s">
        <v>194</v>
      </c>
      <c r="Q126">
        <v>1000</v>
      </c>
      <c r="W126">
        <v>0</v>
      </c>
      <c r="X126">
        <v>-1399138706</v>
      </c>
      <c r="Y126">
        <f t="shared" si="52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8.0500000000000007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438013733</v>
      </c>
      <c r="AY126">
        <v>1</v>
      </c>
      <c r="AZ126">
        <v>0</v>
      </c>
      <c r="BA126">
        <v>160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ROUND(Y126*Source!I202,9)</f>
        <v>0</v>
      </c>
      <c r="CY126">
        <f t="shared" si="59"/>
        <v>0</v>
      </c>
      <c r="CZ126">
        <f t="shared" si="60"/>
        <v>0</v>
      </c>
      <c r="DA126">
        <f t="shared" si="61"/>
        <v>8.0500000000000007</v>
      </c>
      <c r="DB126">
        <f t="shared" si="53"/>
        <v>0</v>
      </c>
      <c r="DC126">
        <f t="shared" si="54"/>
        <v>0</v>
      </c>
      <c r="DD126" t="s">
        <v>3</v>
      </c>
      <c r="DE126" t="s">
        <v>3</v>
      </c>
      <c r="DF126">
        <f t="shared" si="62"/>
        <v>0</v>
      </c>
      <c r="DG126">
        <f t="shared" si="63"/>
        <v>0</v>
      </c>
      <c r="DH126">
        <f t="shared" si="64"/>
        <v>0</v>
      </c>
      <c r="DI126">
        <f t="shared" si="51"/>
        <v>0</v>
      </c>
      <c r="DJ126">
        <f t="shared" si="65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ROW(Source!A202)</f>
        <v>202</v>
      </c>
      <c r="B127">
        <v>432738977</v>
      </c>
      <c r="C127">
        <v>438013705</v>
      </c>
      <c r="D127">
        <v>82355232</v>
      </c>
      <c r="E127">
        <v>14</v>
      </c>
      <c r="F127">
        <v>1</v>
      </c>
      <c r="G127">
        <v>14</v>
      </c>
      <c r="H127">
        <v>3</v>
      </c>
      <c r="I127" t="s">
        <v>196</v>
      </c>
      <c r="J127" t="s">
        <v>3</v>
      </c>
      <c r="K127" t="s">
        <v>197</v>
      </c>
      <c r="L127">
        <v>1303</v>
      </c>
      <c r="N127">
        <v>1003</v>
      </c>
      <c r="O127" t="s">
        <v>198</v>
      </c>
      <c r="P127" t="s">
        <v>198</v>
      </c>
      <c r="Q127">
        <v>1000</v>
      </c>
      <c r="W127">
        <v>0</v>
      </c>
      <c r="X127">
        <v>-1893455869</v>
      </c>
      <c r="Y127">
        <f t="shared" si="52"/>
        <v>0.10199999999999999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8.0500000000000007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0.10199999999999999</v>
      </c>
      <c r="AU127" t="s">
        <v>3</v>
      </c>
      <c r="AV127">
        <v>0</v>
      </c>
      <c r="AW127">
        <v>2</v>
      </c>
      <c r="AX127">
        <v>438013734</v>
      </c>
      <c r="AY127">
        <v>1</v>
      </c>
      <c r="AZ127">
        <v>0</v>
      </c>
      <c r="BA127">
        <v>161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ROUND(Y127*Source!I202,9)</f>
        <v>0</v>
      </c>
      <c r="CY127">
        <f t="shared" si="59"/>
        <v>0</v>
      </c>
      <c r="CZ127">
        <f t="shared" si="60"/>
        <v>0</v>
      </c>
      <c r="DA127">
        <f t="shared" si="61"/>
        <v>8.0500000000000007</v>
      </c>
      <c r="DB127">
        <f t="shared" si="53"/>
        <v>0</v>
      </c>
      <c r="DC127">
        <f t="shared" si="54"/>
        <v>0</v>
      </c>
      <c r="DD127" t="s">
        <v>3</v>
      </c>
      <c r="DE127" t="s">
        <v>3</v>
      </c>
      <c r="DF127">
        <f t="shared" si="62"/>
        <v>0</v>
      </c>
      <c r="DG127">
        <f t="shared" si="63"/>
        <v>0</v>
      </c>
      <c r="DH127">
        <f t="shared" si="64"/>
        <v>0</v>
      </c>
      <c r="DI127">
        <f t="shared" si="51"/>
        <v>0</v>
      </c>
      <c r="DJ127">
        <f t="shared" si="65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ROW(Source!A202)</f>
        <v>202</v>
      </c>
      <c r="B128">
        <v>432738977</v>
      </c>
      <c r="C128">
        <v>438013705</v>
      </c>
      <c r="D128">
        <v>208650386</v>
      </c>
      <c r="E128">
        <v>14</v>
      </c>
      <c r="F128">
        <v>1</v>
      </c>
      <c r="G128">
        <v>14</v>
      </c>
      <c r="H128">
        <v>3</v>
      </c>
      <c r="I128" t="s">
        <v>200</v>
      </c>
      <c r="J128" t="s">
        <v>3</v>
      </c>
      <c r="K128" t="s">
        <v>201</v>
      </c>
      <c r="L128">
        <v>235684255</v>
      </c>
      <c r="N128">
        <v>1010</v>
      </c>
      <c r="O128" t="s">
        <v>49</v>
      </c>
      <c r="P128" t="s">
        <v>49</v>
      </c>
      <c r="Q128">
        <v>1</v>
      </c>
      <c r="W128">
        <v>0</v>
      </c>
      <c r="X128">
        <v>-502973214</v>
      </c>
      <c r="Y128">
        <f t="shared" si="52"/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8.0500000000000007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</v>
      </c>
      <c r="AU128" t="s">
        <v>3</v>
      </c>
      <c r="AV128">
        <v>0</v>
      </c>
      <c r="AW128">
        <v>2</v>
      </c>
      <c r="AX128">
        <v>438013735</v>
      </c>
      <c r="AY128">
        <v>1</v>
      </c>
      <c r="AZ128">
        <v>0</v>
      </c>
      <c r="BA128">
        <v>162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ROUND(Y128*Source!I202,9)</f>
        <v>0</v>
      </c>
      <c r="CY128">
        <f t="shared" si="59"/>
        <v>0</v>
      </c>
      <c r="CZ128">
        <f t="shared" si="60"/>
        <v>0</v>
      </c>
      <c r="DA128">
        <f t="shared" si="61"/>
        <v>8.0500000000000007</v>
      </c>
      <c r="DB128">
        <f t="shared" si="53"/>
        <v>0</v>
      </c>
      <c r="DC128">
        <f t="shared" si="54"/>
        <v>0</v>
      </c>
      <c r="DD128" t="s">
        <v>3</v>
      </c>
      <c r="DE128" t="s">
        <v>3</v>
      </c>
      <c r="DF128">
        <f t="shared" si="62"/>
        <v>0</v>
      </c>
      <c r="DG128">
        <f t="shared" si="63"/>
        <v>0</v>
      </c>
      <c r="DH128">
        <f t="shared" si="64"/>
        <v>0</v>
      </c>
      <c r="DI128">
        <f t="shared" si="51"/>
        <v>0</v>
      </c>
      <c r="DJ128">
        <f t="shared" si="65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ROW(Source!A209)</f>
        <v>209</v>
      </c>
      <c r="B129">
        <v>432739034</v>
      </c>
      <c r="C129">
        <v>438013739</v>
      </c>
      <c r="D129">
        <v>85329302</v>
      </c>
      <c r="E129">
        <v>14</v>
      </c>
      <c r="F129">
        <v>1</v>
      </c>
      <c r="G129">
        <v>14</v>
      </c>
      <c r="H129">
        <v>1</v>
      </c>
      <c r="I129" t="s">
        <v>385</v>
      </c>
      <c r="J129" t="s">
        <v>3</v>
      </c>
      <c r="K129" t="s">
        <v>386</v>
      </c>
      <c r="L129">
        <v>1191</v>
      </c>
      <c r="N129">
        <v>1013</v>
      </c>
      <c r="O129" t="s">
        <v>387</v>
      </c>
      <c r="P129" t="s">
        <v>387</v>
      </c>
      <c r="Q129">
        <v>1</v>
      </c>
      <c r="W129">
        <v>0</v>
      </c>
      <c r="X129">
        <v>476480486</v>
      </c>
      <c r="Y129">
        <f t="shared" si="52"/>
        <v>0.24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0.24</v>
      </c>
      <c r="AU129" t="s">
        <v>3</v>
      </c>
      <c r="AV129">
        <v>1</v>
      </c>
      <c r="AW129">
        <v>2</v>
      </c>
      <c r="AX129">
        <v>438013743</v>
      </c>
      <c r="AY129">
        <v>1</v>
      </c>
      <c r="AZ129">
        <v>0</v>
      </c>
      <c r="BA129">
        <v>163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ROUND(AT129*Source!I209*AH129*AL129,2)</f>
        <v>0</v>
      </c>
      <c r="CV129">
        <f>ROUND(Y129*Source!I209,9)</f>
        <v>6.48</v>
      </c>
      <c r="CW129">
        <v>0</v>
      </c>
      <c r="CX129">
        <f>ROUND(Y129*Source!I209,9)</f>
        <v>6.48</v>
      </c>
      <c r="CY129">
        <f>AD129</f>
        <v>0</v>
      </c>
      <c r="CZ129">
        <f>AH129</f>
        <v>0</v>
      </c>
      <c r="DA129">
        <f>AL129</f>
        <v>1</v>
      </c>
      <c r="DB129">
        <f t="shared" si="53"/>
        <v>0</v>
      </c>
      <c r="DC129">
        <f t="shared" si="54"/>
        <v>0</v>
      </c>
      <c r="DD129" t="s">
        <v>3</v>
      </c>
      <c r="DE129" t="s">
        <v>3</v>
      </c>
      <c r="DF129">
        <f t="shared" ref="DF129:DF147" si="66">ROUND(ROUND(AE129,2)*CX129,2)</f>
        <v>0</v>
      </c>
      <c r="DG129">
        <f t="shared" si="63"/>
        <v>0</v>
      </c>
      <c r="DH129">
        <f t="shared" si="64"/>
        <v>0</v>
      </c>
      <c r="DI129">
        <f t="shared" ref="DI129:DI160" si="67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ROW(Source!A210)</f>
        <v>210</v>
      </c>
      <c r="B130">
        <v>432738977</v>
      </c>
      <c r="C130">
        <v>438013739</v>
      </c>
      <c r="D130">
        <v>85329302</v>
      </c>
      <c r="E130">
        <v>14</v>
      </c>
      <c r="F130">
        <v>1</v>
      </c>
      <c r="G130">
        <v>14</v>
      </c>
      <c r="H130">
        <v>1</v>
      </c>
      <c r="I130" t="s">
        <v>385</v>
      </c>
      <c r="J130" t="s">
        <v>3</v>
      </c>
      <c r="K130" t="s">
        <v>386</v>
      </c>
      <c r="L130">
        <v>1191</v>
      </c>
      <c r="N130">
        <v>1013</v>
      </c>
      <c r="O130" t="s">
        <v>387</v>
      </c>
      <c r="P130" t="s">
        <v>387</v>
      </c>
      <c r="Q130">
        <v>1</v>
      </c>
      <c r="W130">
        <v>0</v>
      </c>
      <c r="X130">
        <v>476480486</v>
      </c>
      <c r="Y130">
        <f t="shared" si="52"/>
        <v>0.24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0.24</v>
      </c>
      <c r="AU130" t="s">
        <v>3</v>
      </c>
      <c r="AV130">
        <v>1</v>
      </c>
      <c r="AW130">
        <v>2</v>
      </c>
      <c r="AX130">
        <v>438013743</v>
      </c>
      <c r="AY130">
        <v>1</v>
      </c>
      <c r="AZ130">
        <v>0</v>
      </c>
      <c r="BA130">
        <v>164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ROUND(AT130*Source!I210*AH130*AL130,2)</f>
        <v>0</v>
      </c>
      <c r="CV130">
        <f>ROUND(Y130*Source!I210,9)</f>
        <v>6.48</v>
      </c>
      <c r="CW130">
        <v>0</v>
      </c>
      <c r="CX130">
        <f>ROUND(Y130*Source!I210,9)</f>
        <v>6.48</v>
      </c>
      <c r="CY130">
        <f>AD130</f>
        <v>0</v>
      </c>
      <c r="CZ130">
        <f>AH130</f>
        <v>0</v>
      </c>
      <c r="DA130">
        <f>AL130</f>
        <v>1</v>
      </c>
      <c r="DB130">
        <f t="shared" si="53"/>
        <v>0</v>
      </c>
      <c r="DC130">
        <f t="shared" si="54"/>
        <v>0</v>
      </c>
      <c r="DD130" t="s">
        <v>3</v>
      </c>
      <c r="DE130" t="s">
        <v>3</v>
      </c>
      <c r="DF130">
        <f t="shared" si="66"/>
        <v>0</v>
      </c>
      <c r="DG130">
        <f t="shared" si="63"/>
        <v>0</v>
      </c>
      <c r="DH130">
        <f t="shared" si="64"/>
        <v>0</v>
      </c>
      <c r="DI130">
        <f t="shared" si="67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ROW(Source!A215)</f>
        <v>215</v>
      </c>
      <c r="B131">
        <v>432739034</v>
      </c>
      <c r="C131">
        <v>438013761</v>
      </c>
      <c r="D131">
        <v>85329302</v>
      </c>
      <c r="E131">
        <v>14</v>
      </c>
      <c r="F131">
        <v>1</v>
      </c>
      <c r="G131">
        <v>14</v>
      </c>
      <c r="H131">
        <v>1</v>
      </c>
      <c r="I131" t="s">
        <v>385</v>
      </c>
      <c r="J131" t="s">
        <v>3</v>
      </c>
      <c r="K131" t="s">
        <v>386</v>
      </c>
      <c r="L131">
        <v>1191</v>
      </c>
      <c r="N131">
        <v>1013</v>
      </c>
      <c r="O131" t="s">
        <v>387</v>
      </c>
      <c r="P131" t="s">
        <v>387</v>
      </c>
      <c r="Q131">
        <v>1</v>
      </c>
      <c r="W131">
        <v>0</v>
      </c>
      <c r="X131">
        <v>476480486</v>
      </c>
      <c r="Y131">
        <f>(AT131*1.05)</f>
        <v>7.4969999999999999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7.14</v>
      </c>
      <c r="AU131" t="s">
        <v>220</v>
      </c>
      <c r="AV131">
        <v>1</v>
      </c>
      <c r="AW131">
        <v>2</v>
      </c>
      <c r="AX131">
        <v>438013777</v>
      </c>
      <c r="AY131">
        <v>1</v>
      </c>
      <c r="AZ131">
        <v>0</v>
      </c>
      <c r="BA131">
        <v>165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ROUND(AT131*Source!I215*AH131*AL131,2)</f>
        <v>0</v>
      </c>
      <c r="CV131">
        <f>ROUND(Y131*Source!I215,9)</f>
        <v>0</v>
      </c>
      <c r="CW131">
        <v>0</v>
      </c>
      <c r="CX131">
        <f>ROUND(Y131*Source!I215,9)</f>
        <v>0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ROUND((ROUND(AT131*CZ131,2)*1.05),6)</f>
        <v>0</v>
      </c>
      <c r="DC131">
        <f>ROUND((ROUND(AT131*AG131,2)*1.05),6)</f>
        <v>0</v>
      </c>
      <c r="DD131" t="s">
        <v>3</v>
      </c>
      <c r="DE131" t="s">
        <v>3</v>
      </c>
      <c r="DF131">
        <f t="shared" si="66"/>
        <v>0</v>
      </c>
      <c r="DG131">
        <f t="shared" si="63"/>
        <v>0</v>
      </c>
      <c r="DH131">
        <f t="shared" si="64"/>
        <v>0</v>
      </c>
      <c r="DI131">
        <f t="shared" si="67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ROW(Source!A215)</f>
        <v>215</v>
      </c>
      <c r="B132">
        <v>432739034</v>
      </c>
      <c r="C132">
        <v>438013761</v>
      </c>
      <c r="D132">
        <v>224075980</v>
      </c>
      <c r="E132">
        <v>1</v>
      </c>
      <c r="F132">
        <v>1</v>
      </c>
      <c r="G132">
        <v>14</v>
      </c>
      <c r="H132">
        <v>2</v>
      </c>
      <c r="I132" t="s">
        <v>388</v>
      </c>
      <c r="J132" t="s">
        <v>389</v>
      </c>
      <c r="K132" t="s">
        <v>390</v>
      </c>
      <c r="L132">
        <v>1368</v>
      </c>
      <c r="N132">
        <v>1011</v>
      </c>
      <c r="O132" t="s">
        <v>391</v>
      </c>
      <c r="P132" t="s">
        <v>391</v>
      </c>
      <c r="Q132">
        <v>1</v>
      </c>
      <c r="W132">
        <v>0</v>
      </c>
      <c r="X132">
        <v>-7781208</v>
      </c>
      <c r="Y132">
        <f>(AT132*1.05)</f>
        <v>0.51449999999999996</v>
      </c>
      <c r="AA132">
        <v>0</v>
      </c>
      <c r="AB132">
        <v>83.1</v>
      </c>
      <c r="AC132">
        <v>12.62</v>
      </c>
      <c r="AD132">
        <v>0</v>
      </c>
      <c r="AE132">
        <v>0</v>
      </c>
      <c r="AF132">
        <v>83.1</v>
      </c>
      <c r="AG132">
        <v>12.62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0.49</v>
      </c>
      <c r="AU132" t="s">
        <v>220</v>
      </c>
      <c r="AV132">
        <v>0</v>
      </c>
      <c r="AW132">
        <v>2</v>
      </c>
      <c r="AX132">
        <v>438013778</v>
      </c>
      <c r="AY132">
        <v>1</v>
      </c>
      <c r="AZ132">
        <v>0</v>
      </c>
      <c r="BA132">
        <v>166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ROUND(Y132*Source!I215*DO132,9)</f>
        <v>0</v>
      </c>
      <c r="CX132">
        <f>ROUND(Y132*Source!I215,9)</f>
        <v>0</v>
      </c>
      <c r="CY132">
        <f>AB132</f>
        <v>83.1</v>
      </c>
      <c r="CZ132">
        <f>AF132</f>
        <v>83.1</v>
      </c>
      <c r="DA132">
        <f>AJ132</f>
        <v>1</v>
      </c>
      <c r="DB132">
        <f>ROUND((ROUND(AT132*CZ132,2)*1.05),6)</f>
        <v>42.756</v>
      </c>
      <c r="DC132">
        <f>ROUND((ROUND(AT132*AG132,2)*1.05),6)</f>
        <v>6.4889999999999999</v>
      </c>
      <c r="DD132" t="s">
        <v>3</v>
      </c>
      <c r="DE132" t="s">
        <v>3</v>
      </c>
      <c r="DF132">
        <f t="shared" si="66"/>
        <v>0</v>
      </c>
      <c r="DG132">
        <f t="shared" si="63"/>
        <v>0</v>
      </c>
      <c r="DH132">
        <f t="shared" si="64"/>
        <v>0</v>
      </c>
      <c r="DI132">
        <f t="shared" si="67"/>
        <v>0</v>
      </c>
      <c r="DJ132">
        <f>DG132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ROW(Source!A215)</f>
        <v>215</v>
      </c>
      <c r="B133">
        <v>432739034</v>
      </c>
      <c r="C133">
        <v>438013761</v>
      </c>
      <c r="D133">
        <v>224075409</v>
      </c>
      <c r="E133">
        <v>1</v>
      </c>
      <c r="F133">
        <v>1</v>
      </c>
      <c r="G133">
        <v>14</v>
      </c>
      <c r="H133">
        <v>2</v>
      </c>
      <c r="I133" t="s">
        <v>424</v>
      </c>
      <c r="J133" t="s">
        <v>425</v>
      </c>
      <c r="K133" t="s">
        <v>426</v>
      </c>
      <c r="L133">
        <v>1368</v>
      </c>
      <c r="N133">
        <v>1011</v>
      </c>
      <c r="O133" t="s">
        <v>391</v>
      </c>
      <c r="P133" t="s">
        <v>391</v>
      </c>
      <c r="Q133">
        <v>1</v>
      </c>
      <c r="W133">
        <v>0</v>
      </c>
      <c r="X133">
        <v>-1386352920</v>
      </c>
      <c r="Y133">
        <f>(AT133*1.05)</f>
        <v>1.7115</v>
      </c>
      <c r="AA133">
        <v>0</v>
      </c>
      <c r="AB133">
        <v>2.27</v>
      </c>
      <c r="AC133">
        <v>0</v>
      </c>
      <c r="AD133">
        <v>0</v>
      </c>
      <c r="AE133">
        <v>0</v>
      </c>
      <c r="AF133">
        <v>2.27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1.63</v>
      </c>
      <c r="AU133" t="s">
        <v>220</v>
      </c>
      <c r="AV133">
        <v>0</v>
      </c>
      <c r="AW133">
        <v>2</v>
      </c>
      <c r="AX133">
        <v>438013779</v>
      </c>
      <c r="AY133">
        <v>1</v>
      </c>
      <c r="AZ133">
        <v>0</v>
      </c>
      <c r="BA133">
        <v>167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ROUND(Y133*Source!I215*DO133,9)</f>
        <v>0</v>
      </c>
      <c r="CX133">
        <f>ROUND(Y133*Source!I215,9)</f>
        <v>0</v>
      </c>
      <c r="CY133">
        <f>AB133</f>
        <v>2.27</v>
      </c>
      <c r="CZ133">
        <f>AF133</f>
        <v>2.27</v>
      </c>
      <c r="DA133">
        <f>AJ133</f>
        <v>1</v>
      </c>
      <c r="DB133">
        <f>ROUND((ROUND(AT133*CZ133,2)*1.05),6)</f>
        <v>3.8849999999999998</v>
      </c>
      <c r="DC133">
        <f>ROUND((ROUND(AT133*AG133,2)*1.05),6)</f>
        <v>0</v>
      </c>
      <c r="DD133" t="s">
        <v>3</v>
      </c>
      <c r="DE133" t="s">
        <v>3</v>
      </c>
      <c r="DF133">
        <f t="shared" si="66"/>
        <v>0</v>
      </c>
      <c r="DG133">
        <f t="shared" si="63"/>
        <v>0</v>
      </c>
      <c r="DH133">
        <f t="shared" si="64"/>
        <v>0</v>
      </c>
      <c r="DI133">
        <f t="shared" si="67"/>
        <v>0</v>
      </c>
      <c r="DJ133">
        <f>DG133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ROW(Source!A215)</f>
        <v>215</v>
      </c>
      <c r="B134">
        <v>432739034</v>
      </c>
      <c r="C134">
        <v>438013761</v>
      </c>
      <c r="D134">
        <v>224075419</v>
      </c>
      <c r="E134">
        <v>1</v>
      </c>
      <c r="F134">
        <v>1</v>
      </c>
      <c r="G134">
        <v>14</v>
      </c>
      <c r="H134">
        <v>2</v>
      </c>
      <c r="I134" t="s">
        <v>427</v>
      </c>
      <c r="J134" t="s">
        <v>428</v>
      </c>
      <c r="K134" t="s">
        <v>429</v>
      </c>
      <c r="L134">
        <v>1368</v>
      </c>
      <c r="N134">
        <v>1011</v>
      </c>
      <c r="O134" t="s">
        <v>391</v>
      </c>
      <c r="P134" t="s">
        <v>391</v>
      </c>
      <c r="Q134">
        <v>1</v>
      </c>
      <c r="W134">
        <v>0</v>
      </c>
      <c r="X134">
        <v>1766156404</v>
      </c>
      <c r="Y134">
        <f>(AT134*1.05)</f>
        <v>1.7115</v>
      </c>
      <c r="AA134">
        <v>0</v>
      </c>
      <c r="AB134">
        <v>0.73</v>
      </c>
      <c r="AC134">
        <v>0</v>
      </c>
      <c r="AD134">
        <v>0</v>
      </c>
      <c r="AE134">
        <v>0</v>
      </c>
      <c r="AF134">
        <v>0.73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1.63</v>
      </c>
      <c r="AU134" t="s">
        <v>220</v>
      </c>
      <c r="AV134">
        <v>0</v>
      </c>
      <c r="AW134">
        <v>2</v>
      </c>
      <c r="AX134">
        <v>438013780</v>
      </c>
      <c r="AY134">
        <v>1</v>
      </c>
      <c r="AZ134">
        <v>0</v>
      </c>
      <c r="BA134">
        <v>168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ROUND(Y134*Source!I215*DO134,9)</f>
        <v>0</v>
      </c>
      <c r="CX134">
        <f>ROUND(Y134*Source!I215,9)</f>
        <v>0</v>
      </c>
      <c r="CY134">
        <f>AB134</f>
        <v>0.73</v>
      </c>
      <c r="CZ134">
        <f>AF134</f>
        <v>0.73</v>
      </c>
      <c r="DA134">
        <f>AJ134</f>
        <v>1</v>
      </c>
      <c r="DB134">
        <f>ROUND((ROUND(AT134*CZ134,2)*1.05),6)</f>
        <v>1.2495000000000001</v>
      </c>
      <c r="DC134">
        <f>ROUND((ROUND(AT134*AG134,2)*1.05),6)</f>
        <v>0</v>
      </c>
      <c r="DD134" t="s">
        <v>3</v>
      </c>
      <c r="DE134" t="s">
        <v>3</v>
      </c>
      <c r="DF134">
        <f t="shared" si="66"/>
        <v>0</v>
      </c>
      <c r="DG134">
        <f t="shared" si="63"/>
        <v>0</v>
      </c>
      <c r="DH134">
        <f t="shared" si="64"/>
        <v>0</v>
      </c>
      <c r="DI134">
        <f t="shared" si="67"/>
        <v>0</v>
      </c>
      <c r="DJ134">
        <f>DG134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ROW(Source!A215)</f>
        <v>215</v>
      </c>
      <c r="B135">
        <v>432739034</v>
      </c>
      <c r="C135">
        <v>438013761</v>
      </c>
      <c r="D135">
        <v>208786746</v>
      </c>
      <c r="E135">
        <v>1</v>
      </c>
      <c r="F135">
        <v>1</v>
      </c>
      <c r="G135">
        <v>14</v>
      </c>
      <c r="H135">
        <v>3</v>
      </c>
      <c r="I135" t="s">
        <v>433</v>
      </c>
      <c r="J135" t="s">
        <v>434</v>
      </c>
      <c r="K135" t="s">
        <v>435</v>
      </c>
      <c r="L135">
        <v>1348</v>
      </c>
      <c r="N135">
        <v>1009</v>
      </c>
      <c r="O135" t="s">
        <v>42</v>
      </c>
      <c r="P135" t="s">
        <v>42</v>
      </c>
      <c r="Q135">
        <v>1000</v>
      </c>
      <c r="W135">
        <v>0</v>
      </c>
      <c r="X135">
        <v>975641442</v>
      </c>
      <c r="Y135">
        <f t="shared" ref="Y135:Y143" si="68">AT135</f>
        <v>6.0000000000000002E-5</v>
      </c>
      <c r="AA135">
        <v>11242.42</v>
      </c>
      <c r="AB135">
        <v>0</v>
      </c>
      <c r="AC135">
        <v>0</v>
      </c>
      <c r="AD135">
        <v>0</v>
      </c>
      <c r="AE135">
        <v>11242.42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6.0000000000000002E-5</v>
      </c>
      <c r="AU135" t="s">
        <v>3</v>
      </c>
      <c r="AV135">
        <v>0</v>
      </c>
      <c r="AW135">
        <v>2</v>
      </c>
      <c r="AX135">
        <v>438013781</v>
      </c>
      <c r="AY135">
        <v>1</v>
      </c>
      <c r="AZ135">
        <v>0</v>
      </c>
      <c r="BA135">
        <v>169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ROUND(Y135*Source!I215,9)</f>
        <v>0</v>
      </c>
      <c r="CY135">
        <f t="shared" ref="CY135:CY143" si="69">AA135</f>
        <v>11242.42</v>
      </c>
      <c r="CZ135">
        <f t="shared" ref="CZ135:CZ143" si="70">AE135</f>
        <v>11242.42</v>
      </c>
      <c r="DA135">
        <f t="shared" ref="DA135:DA143" si="71">AI135</f>
        <v>1</v>
      </c>
      <c r="DB135">
        <f t="shared" ref="DB135:DB143" si="72">ROUND(ROUND(AT135*CZ135,2),6)</f>
        <v>0.67</v>
      </c>
      <c r="DC135">
        <f t="shared" ref="DC135:DC143" si="73">ROUND(ROUND(AT135*AG135,2),6)</f>
        <v>0</v>
      </c>
      <c r="DD135" t="s">
        <v>3</v>
      </c>
      <c r="DE135" t="s">
        <v>3</v>
      </c>
      <c r="DF135">
        <f t="shared" si="66"/>
        <v>0</v>
      </c>
      <c r="DG135">
        <f t="shared" si="63"/>
        <v>0</v>
      </c>
      <c r="DH135">
        <f t="shared" si="64"/>
        <v>0</v>
      </c>
      <c r="DI135">
        <f t="shared" si="67"/>
        <v>0</v>
      </c>
      <c r="DJ135">
        <f t="shared" ref="DJ135:DJ143" si="74"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ROW(Source!A215)</f>
        <v>215</v>
      </c>
      <c r="B136">
        <v>432739034</v>
      </c>
      <c r="C136">
        <v>438013761</v>
      </c>
      <c r="D136">
        <v>195632723</v>
      </c>
      <c r="E136">
        <v>1</v>
      </c>
      <c r="F136">
        <v>1</v>
      </c>
      <c r="G136">
        <v>14</v>
      </c>
      <c r="H136">
        <v>3</v>
      </c>
      <c r="I136" t="s">
        <v>436</v>
      </c>
      <c r="J136" t="s">
        <v>437</v>
      </c>
      <c r="K136" t="s">
        <v>438</v>
      </c>
      <c r="L136">
        <v>1346</v>
      </c>
      <c r="N136">
        <v>1009</v>
      </c>
      <c r="O136" t="s">
        <v>344</v>
      </c>
      <c r="P136" t="s">
        <v>344</v>
      </c>
      <c r="Q136">
        <v>1</v>
      </c>
      <c r="W136">
        <v>0</v>
      </c>
      <c r="X136">
        <v>1533725368</v>
      </c>
      <c r="Y136">
        <f t="shared" si="68"/>
        <v>0.8</v>
      </c>
      <c r="AA136">
        <v>25.8</v>
      </c>
      <c r="AB136">
        <v>0</v>
      </c>
      <c r="AC136">
        <v>0</v>
      </c>
      <c r="AD136">
        <v>0</v>
      </c>
      <c r="AE136">
        <v>25.8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0.8</v>
      </c>
      <c r="AU136" t="s">
        <v>3</v>
      </c>
      <c r="AV136">
        <v>0</v>
      </c>
      <c r="AW136">
        <v>2</v>
      </c>
      <c r="AX136">
        <v>438013782</v>
      </c>
      <c r="AY136">
        <v>1</v>
      </c>
      <c r="AZ136">
        <v>0</v>
      </c>
      <c r="BA136">
        <v>170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ROUND(Y136*Source!I215,9)</f>
        <v>0</v>
      </c>
      <c r="CY136">
        <f t="shared" si="69"/>
        <v>25.8</v>
      </c>
      <c r="CZ136">
        <f t="shared" si="70"/>
        <v>25.8</v>
      </c>
      <c r="DA136">
        <f t="shared" si="71"/>
        <v>1</v>
      </c>
      <c r="DB136">
        <f t="shared" si="72"/>
        <v>20.64</v>
      </c>
      <c r="DC136">
        <f t="shared" si="73"/>
        <v>0</v>
      </c>
      <c r="DD136" t="s">
        <v>3</v>
      </c>
      <c r="DE136" t="s">
        <v>3</v>
      </c>
      <c r="DF136">
        <f t="shared" si="66"/>
        <v>0</v>
      </c>
      <c r="DG136">
        <f t="shared" si="63"/>
        <v>0</v>
      </c>
      <c r="DH136">
        <f t="shared" si="64"/>
        <v>0</v>
      </c>
      <c r="DI136">
        <f t="shared" si="67"/>
        <v>0</v>
      </c>
      <c r="DJ136">
        <f t="shared" si="74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ROW(Source!A215)</f>
        <v>215</v>
      </c>
      <c r="B137">
        <v>432739034</v>
      </c>
      <c r="C137">
        <v>438013761</v>
      </c>
      <c r="D137">
        <v>208786937</v>
      </c>
      <c r="E137">
        <v>1</v>
      </c>
      <c r="F137">
        <v>1</v>
      </c>
      <c r="G137">
        <v>14</v>
      </c>
      <c r="H137">
        <v>3</v>
      </c>
      <c r="I137" t="s">
        <v>439</v>
      </c>
      <c r="J137" t="s">
        <v>440</v>
      </c>
      <c r="K137" t="s">
        <v>441</v>
      </c>
      <c r="L137">
        <v>1348</v>
      </c>
      <c r="N137">
        <v>1009</v>
      </c>
      <c r="O137" t="s">
        <v>42</v>
      </c>
      <c r="P137" t="s">
        <v>42</v>
      </c>
      <c r="Q137">
        <v>1000</v>
      </c>
      <c r="W137">
        <v>0</v>
      </c>
      <c r="X137">
        <v>-1817633629</v>
      </c>
      <c r="Y137">
        <f t="shared" si="68"/>
        <v>5.0000000000000001E-4</v>
      </c>
      <c r="AA137">
        <v>60966</v>
      </c>
      <c r="AB137">
        <v>0</v>
      </c>
      <c r="AC137">
        <v>0</v>
      </c>
      <c r="AD137">
        <v>0</v>
      </c>
      <c r="AE137">
        <v>60966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5.0000000000000001E-4</v>
      </c>
      <c r="AU137" t="s">
        <v>3</v>
      </c>
      <c r="AV137">
        <v>0</v>
      </c>
      <c r="AW137">
        <v>2</v>
      </c>
      <c r="AX137">
        <v>438013783</v>
      </c>
      <c r="AY137">
        <v>1</v>
      </c>
      <c r="AZ137">
        <v>0</v>
      </c>
      <c r="BA137">
        <v>171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ROUND(Y137*Source!I215,9)</f>
        <v>0</v>
      </c>
      <c r="CY137">
        <f t="shared" si="69"/>
        <v>60966</v>
      </c>
      <c r="CZ137">
        <f t="shared" si="70"/>
        <v>60966</v>
      </c>
      <c r="DA137">
        <f t="shared" si="71"/>
        <v>1</v>
      </c>
      <c r="DB137">
        <f t="shared" si="72"/>
        <v>30.48</v>
      </c>
      <c r="DC137">
        <f t="shared" si="73"/>
        <v>0</v>
      </c>
      <c r="DD137" t="s">
        <v>3</v>
      </c>
      <c r="DE137" t="s">
        <v>3</v>
      </c>
      <c r="DF137">
        <f t="shared" si="66"/>
        <v>0</v>
      </c>
      <c r="DG137">
        <f t="shared" si="63"/>
        <v>0</v>
      </c>
      <c r="DH137">
        <f t="shared" si="64"/>
        <v>0</v>
      </c>
      <c r="DI137">
        <f t="shared" si="67"/>
        <v>0</v>
      </c>
      <c r="DJ137">
        <f t="shared" si="74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ROW(Source!A215)</f>
        <v>215</v>
      </c>
      <c r="B138">
        <v>432739034</v>
      </c>
      <c r="C138">
        <v>438013761</v>
      </c>
      <c r="D138">
        <v>208786952</v>
      </c>
      <c r="E138">
        <v>1</v>
      </c>
      <c r="F138">
        <v>1</v>
      </c>
      <c r="G138">
        <v>14</v>
      </c>
      <c r="H138">
        <v>3</v>
      </c>
      <c r="I138" t="s">
        <v>442</v>
      </c>
      <c r="J138" t="s">
        <v>443</v>
      </c>
      <c r="K138" t="s">
        <v>444</v>
      </c>
      <c r="L138">
        <v>1348</v>
      </c>
      <c r="N138">
        <v>1009</v>
      </c>
      <c r="O138" t="s">
        <v>42</v>
      </c>
      <c r="P138" t="s">
        <v>42</v>
      </c>
      <c r="Q138">
        <v>1000</v>
      </c>
      <c r="W138">
        <v>0</v>
      </c>
      <c r="X138">
        <v>1862018911</v>
      </c>
      <c r="Y138">
        <f t="shared" si="68"/>
        <v>4.0000000000000003E-5</v>
      </c>
      <c r="AA138">
        <v>7982.5</v>
      </c>
      <c r="AB138">
        <v>0</v>
      </c>
      <c r="AC138">
        <v>0</v>
      </c>
      <c r="AD138">
        <v>0</v>
      </c>
      <c r="AE138">
        <v>7982.5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4.0000000000000003E-5</v>
      </c>
      <c r="AU138" t="s">
        <v>3</v>
      </c>
      <c r="AV138">
        <v>0</v>
      </c>
      <c r="AW138">
        <v>2</v>
      </c>
      <c r="AX138">
        <v>438013784</v>
      </c>
      <c r="AY138">
        <v>1</v>
      </c>
      <c r="AZ138">
        <v>0</v>
      </c>
      <c r="BA138">
        <v>172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ROUND(Y138*Source!I215,9)</f>
        <v>0</v>
      </c>
      <c r="CY138">
        <f t="shared" si="69"/>
        <v>7982.5</v>
      </c>
      <c r="CZ138">
        <f t="shared" si="70"/>
        <v>7982.5</v>
      </c>
      <c r="DA138">
        <f t="shared" si="71"/>
        <v>1</v>
      </c>
      <c r="DB138">
        <f t="shared" si="72"/>
        <v>0.32</v>
      </c>
      <c r="DC138">
        <f t="shared" si="73"/>
        <v>0</v>
      </c>
      <c r="DD138" t="s">
        <v>3</v>
      </c>
      <c r="DE138" t="s">
        <v>3</v>
      </c>
      <c r="DF138">
        <f t="shared" si="66"/>
        <v>0</v>
      </c>
      <c r="DG138">
        <f t="shared" si="63"/>
        <v>0</v>
      </c>
      <c r="DH138">
        <f t="shared" si="64"/>
        <v>0</v>
      </c>
      <c r="DI138">
        <f t="shared" si="67"/>
        <v>0</v>
      </c>
      <c r="DJ138">
        <f t="shared" si="74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ROW(Source!A215)</f>
        <v>215</v>
      </c>
      <c r="B139">
        <v>432739034</v>
      </c>
      <c r="C139">
        <v>438013761</v>
      </c>
      <c r="D139">
        <v>208799093</v>
      </c>
      <c r="E139">
        <v>1</v>
      </c>
      <c r="F139">
        <v>1</v>
      </c>
      <c r="G139">
        <v>14</v>
      </c>
      <c r="H139">
        <v>3</v>
      </c>
      <c r="I139" t="s">
        <v>445</v>
      </c>
      <c r="J139" t="s">
        <v>446</v>
      </c>
      <c r="K139" t="s">
        <v>447</v>
      </c>
      <c r="L139">
        <v>1356</v>
      </c>
      <c r="N139">
        <v>1010</v>
      </c>
      <c r="O139" t="s">
        <v>194</v>
      </c>
      <c r="P139" t="s">
        <v>194</v>
      </c>
      <c r="Q139">
        <v>1000</v>
      </c>
      <c r="W139">
        <v>0</v>
      </c>
      <c r="X139">
        <v>-1862568020</v>
      </c>
      <c r="Y139">
        <f t="shared" si="68"/>
        <v>4.0000000000000001E-3</v>
      </c>
      <c r="AA139">
        <v>226.68</v>
      </c>
      <c r="AB139">
        <v>0</v>
      </c>
      <c r="AC139">
        <v>0</v>
      </c>
      <c r="AD139">
        <v>0</v>
      </c>
      <c r="AE139">
        <v>226.68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4.0000000000000001E-3</v>
      </c>
      <c r="AU139" t="s">
        <v>3</v>
      </c>
      <c r="AV139">
        <v>0</v>
      </c>
      <c r="AW139">
        <v>2</v>
      </c>
      <c r="AX139">
        <v>438013785</v>
      </c>
      <c r="AY139">
        <v>1</v>
      </c>
      <c r="AZ139">
        <v>0</v>
      </c>
      <c r="BA139">
        <v>173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ROUND(Y139*Source!I215,9)</f>
        <v>0</v>
      </c>
      <c r="CY139">
        <f t="shared" si="69"/>
        <v>226.68</v>
      </c>
      <c r="CZ139">
        <f t="shared" si="70"/>
        <v>226.68</v>
      </c>
      <c r="DA139">
        <f t="shared" si="71"/>
        <v>1</v>
      </c>
      <c r="DB139">
        <f t="shared" si="72"/>
        <v>0.91</v>
      </c>
      <c r="DC139">
        <f t="shared" si="73"/>
        <v>0</v>
      </c>
      <c r="DD139" t="s">
        <v>3</v>
      </c>
      <c r="DE139" t="s">
        <v>3</v>
      </c>
      <c r="DF139">
        <f t="shared" si="66"/>
        <v>0</v>
      </c>
      <c r="DG139">
        <f t="shared" si="63"/>
        <v>0</v>
      </c>
      <c r="DH139">
        <f t="shared" si="64"/>
        <v>0</v>
      </c>
      <c r="DI139">
        <f t="shared" si="67"/>
        <v>0</v>
      </c>
      <c r="DJ139">
        <f t="shared" si="74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ROW(Source!A215)</f>
        <v>215</v>
      </c>
      <c r="B140">
        <v>432739034</v>
      </c>
      <c r="C140">
        <v>438013761</v>
      </c>
      <c r="D140">
        <v>208798754</v>
      </c>
      <c r="E140">
        <v>1</v>
      </c>
      <c r="F140">
        <v>1</v>
      </c>
      <c r="G140">
        <v>14</v>
      </c>
      <c r="H140">
        <v>3</v>
      </c>
      <c r="I140" t="s">
        <v>448</v>
      </c>
      <c r="J140" t="s">
        <v>449</v>
      </c>
      <c r="K140" t="s">
        <v>450</v>
      </c>
      <c r="L140">
        <v>1301</v>
      </c>
      <c r="N140">
        <v>1003</v>
      </c>
      <c r="O140" t="s">
        <v>246</v>
      </c>
      <c r="P140" t="s">
        <v>246</v>
      </c>
      <c r="Q140">
        <v>1</v>
      </c>
      <c r="W140">
        <v>0</v>
      </c>
      <c r="X140">
        <v>1159735927</v>
      </c>
      <c r="Y140">
        <f t="shared" si="68"/>
        <v>0.96</v>
      </c>
      <c r="AA140">
        <v>0.7</v>
      </c>
      <c r="AB140">
        <v>0</v>
      </c>
      <c r="AC140">
        <v>0</v>
      </c>
      <c r="AD140">
        <v>0</v>
      </c>
      <c r="AE140">
        <v>0.7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0.96</v>
      </c>
      <c r="AU140" t="s">
        <v>3</v>
      </c>
      <c r="AV140">
        <v>0</v>
      </c>
      <c r="AW140">
        <v>2</v>
      </c>
      <c r="AX140">
        <v>438013786</v>
      </c>
      <c r="AY140">
        <v>1</v>
      </c>
      <c r="AZ140">
        <v>0</v>
      </c>
      <c r="BA140">
        <v>174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ROUND(Y140*Source!I215,9)</f>
        <v>0</v>
      </c>
      <c r="CY140">
        <f t="shared" si="69"/>
        <v>0.7</v>
      </c>
      <c r="CZ140">
        <f t="shared" si="70"/>
        <v>0.7</v>
      </c>
      <c r="DA140">
        <f t="shared" si="71"/>
        <v>1</v>
      </c>
      <c r="DB140">
        <f t="shared" si="72"/>
        <v>0.67</v>
      </c>
      <c r="DC140">
        <f t="shared" si="73"/>
        <v>0</v>
      </c>
      <c r="DD140" t="s">
        <v>3</v>
      </c>
      <c r="DE140" t="s">
        <v>3</v>
      </c>
      <c r="DF140">
        <f t="shared" si="66"/>
        <v>0</v>
      </c>
      <c r="DG140">
        <f t="shared" si="63"/>
        <v>0</v>
      </c>
      <c r="DH140">
        <f t="shared" si="64"/>
        <v>0</v>
      </c>
      <c r="DI140">
        <f t="shared" si="67"/>
        <v>0</v>
      </c>
      <c r="DJ140">
        <f t="shared" si="74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ROW(Source!A215)</f>
        <v>215</v>
      </c>
      <c r="B141">
        <v>432739034</v>
      </c>
      <c r="C141">
        <v>438013761</v>
      </c>
      <c r="D141">
        <v>208798756</v>
      </c>
      <c r="E141">
        <v>1</v>
      </c>
      <c r="F141">
        <v>1</v>
      </c>
      <c r="G141">
        <v>14</v>
      </c>
      <c r="H141">
        <v>3</v>
      </c>
      <c r="I141" t="s">
        <v>451</v>
      </c>
      <c r="J141" t="s">
        <v>452</v>
      </c>
      <c r="K141" t="s">
        <v>453</v>
      </c>
      <c r="L141">
        <v>1356</v>
      </c>
      <c r="N141">
        <v>1010</v>
      </c>
      <c r="O141" t="s">
        <v>194</v>
      </c>
      <c r="P141" t="s">
        <v>194</v>
      </c>
      <c r="Q141">
        <v>1000</v>
      </c>
      <c r="W141">
        <v>0</v>
      </c>
      <c r="X141">
        <v>1674776227</v>
      </c>
      <c r="Y141">
        <f t="shared" si="68"/>
        <v>8.3199999999999993E-3</v>
      </c>
      <c r="AA141">
        <v>6.44</v>
      </c>
      <c r="AB141">
        <v>0</v>
      </c>
      <c r="AC141">
        <v>0</v>
      </c>
      <c r="AD141">
        <v>0</v>
      </c>
      <c r="AE141">
        <v>6.44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8.3199999999999993E-3</v>
      </c>
      <c r="AU141" t="s">
        <v>3</v>
      </c>
      <c r="AV141">
        <v>0</v>
      </c>
      <c r="AW141">
        <v>2</v>
      </c>
      <c r="AX141">
        <v>438013787</v>
      </c>
      <c r="AY141">
        <v>1</v>
      </c>
      <c r="AZ141">
        <v>0</v>
      </c>
      <c r="BA141">
        <v>175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ROUND(Y141*Source!I215,9)</f>
        <v>0</v>
      </c>
      <c r="CY141">
        <f t="shared" si="69"/>
        <v>6.44</v>
      </c>
      <c r="CZ141">
        <f t="shared" si="70"/>
        <v>6.44</v>
      </c>
      <c r="DA141">
        <f t="shared" si="71"/>
        <v>1</v>
      </c>
      <c r="DB141">
        <f t="shared" si="72"/>
        <v>0.05</v>
      </c>
      <c r="DC141">
        <f t="shared" si="73"/>
        <v>0</v>
      </c>
      <c r="DD141" t="s">
        <v>3</v>
      </c>
      <c r="DE141" t="s">
        <v>3</v>
      </c>
      <c r="DF141">
        <f t="shared" si="66"/>
        <v>0</v>
      </c>
      <c r="DG141">
        <f t="shared" si="63"/>
        <v>0</v>
      </c>
      <c r="DH141">
        <f t="shared" si="64"/>
        <v>0</v>
      </c>
      <c r="DI141">
        <f t="shared" si="67"/>
        <v>0</v>
      </c>
      <c r="DJ141">
        <f t="shared" si="7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ROW(Source!A215)</f>
        <v>215</v>
      </c>
      <c r="B142">
        <v>432739034</v>
      </c>
      <c r="C142">
        <v>438013761</v>
      </c>
      <c r="D142">
        <v>82355232</v>
      </c>
      <c r="E142">
        <v>14</v>
      </c>
      <c r="F142">
        <v>1</v>
      </c>
      <c r="G142">
        <v>14</v>
      </c>
      <c r="H142">
        <v>3</v>
      </c>
      <c r="I142" t="s">
        <v>196</v>
      </c>
      <c r="J142" t="s">
        <v>3</v>
      </c>
      <c r="K142" t="s">
        <v>197</v>
      </c>
      <c r="L142">
        <v>1303</v>
      </c>
      <c r="N142">
        <v>1003</v>
      </c>
      <c r="O142" t="s">
        <v>198</v>
      </c>
      <c r="P142" t="s">
        <v>198</v>
      </c>
      <c r="Q142">
        <v>1000</v>
      </c>
      <c r="W142">
        <v>0</v>
      </c>
      <c r="X142">
        <v>-1893455869</v>
      </c>
      <c r="Y142">
        <f t="shared" si="68"/>
        <v>0.10199999999999999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0.10199999999999999</v>
      </c>
      <c r="AU142" t="s">
        <v>3</v>
      </c>
      <c r="AV142">
        <v>0</v>
      </c>
      <c r="AW142">
        <v>2</v>
      </c>
      <c r="AX142">
        <v>438013788</v>
      </c>
      <c r="AY142">
        <v>1</v>
      </c>
      <c r="AZ142">
        <v>0</v>
      </c>
      <c r="BA142">
        <v>176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ROUND(Y142*Source!I215,9)</f>
        <v>0</v>
      </c>
      <c r="CY142">
        <f t="shared" si="69"/>
        <v>0</v>
      </c>
      <c r="CZ142">
        <f t="shared" si="70"/>
        <v>0</v>
      </c>
      <c r="DA142">
        <f t="shared" si="71"/>
        <v>1</v>
      </c>
      <c r="DB142">
        <f t="shared" si="72"/>
        <v>0</v>
      </c>
      <c r="DC142">
        <f t="shared" si="73"/>
        <v>0</v>
      </c>
      <c r="DD142" t="s">
        <v>3</v>
      </c>
      <c r="DE142" t="s">
        <v>3</v>
      </c>
      <c r="DF142">
        <f t="shared" si="66"/>
        <v>0</v>
      </c>
      <c r="DG142">
        <f t="shared" si="63"/>
        <v>0</v>
      </c>
      <c r="DH142">
        <f t="shared" si="64"/>
        <v>0</v>
      </c>
      <c r="DI142">
        <f t="shared" si="67"/>
        <v>0</v>
      </c>
      <c r="DJ142">
        <f t="shared" si="74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ROW(Source!A215)</f>
        <v>215</v>
      </c>
      <c r="B143">
        <v>432739034</v>
      </c>
      <c r="C143">
        <v>438013761</v>
      </c>
      <c r="D143">
        <v>208650386</v>
      </c>
      <c r="E143">
        <v>14</v>
      </c>
      <c r="F143">
        <v>1</v>
      </c>
      <c r="G143">
        <v>14</v>
      </c>
      <c r="H143">
        <v>3</v>
      </c>
      <c r="I143" t="s">
        <v>200</v>
      </c>
      <c r="J143" t="s">
        <v>3</v>
      </c>
      <c r="K143" t="s">
        <v>201</v>
      </c>
      <c r="L143">
        <v>235684255</v>
      </c>
      <c r="N143">
        <v>1010</v>
      </c>
      <c r="O143" t="s">
        <v>49</v>
      </c>
      <c r="P143" t="s">
        <v>49</v>
      </c>
      <c r="Q143">
        <v>1</v>
      </c>
      <c r="W143">
        <v>0</v>
      </c>
      <c r="X143">
        <v>-502973214</v>
      </c>
      <c r="Y143">
        <f t="shared" si="68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438013789</v>
      </c>
      <c r="AY143">
        <v>1</v>
      </c>
      <c r="AZ143">
        <v>0</v>
      </c>
      <c r="BA143">
        <v>177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ROUND(Y143*Source!I215,9)</f>
        <v>0</v>
      </c>
      <c r="CY143">
        <f t="shared" si="69"/>
        <v>0</v>
      </c>
      <c r="CZ143">
        <f t="shared" si="70"/>
        <v>0</v>
      </c>
      <c r="DA143">
        <f t="shared" si="71"/>
        <v>1</v>
      </c>
      <c r="DB143">
        <f t="shared" si="72"/>
        <v>0</v>
      </c>
      <c r="DC143">
        <f t="shared" si="73"/>
        <v>0</v>
      </c>
      <c r="DD143" t="s">
        <v>3</v>
      </c>
      <c r="DE143" t="s">
        <v>3</v>
      </c>
      <c r="DF143">
        <f t="shared" si="66"/>
        <v>0</v>
      </c>
      <c r="DG143">
        <f t="shared" si="63"/>
        <v>0</v>
      </c>
      <c r="DH143">
        <f t="shared" si="64"/>
        <v>0</v>
      </c>
      <c r="DI143">
        <f t="shared" si="67"/>
        <v>0</v>
      </c>
      <c r="DJ143">
        <f t="shared" si="74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ROW(Source!A216)</f>
        <v>216</v>
      </c>
      <c r="B144">
        <v>432738977</v>
      </c>
      <c r="C144">
        <v>438013761</v>
      </c>
      <c r="D144">
        <v>85329302</v>
      </c>
      <c r="E144">
        <v>14</v>
      </c>
      <c r="F144">
        <v>1</v>
      </c>
      <c r="G144">
        <v>14</v>
      </c>
      <c r="H144">
        <v>1</v>
      </c>
      <c r="I144" t="s">
        <v>385</v>
      </c>
      <c r="J144" t="s">
        <v>3</v>
      </c>
      <c r="K144" t="s">
        <v>386</v>
      </c>
      <c r="L144">
        <v>1191</v>
      </c>
      <c r="N144">
        <v>1013</v>
      </c>
      <c r="O144" t="s">
        <v>387</v>
      </c>
      <c r="P144" t="s">
        <v>387</v>
      </c>
      <c r="Q144">
        <v>1</v>
      </c>
      <c r="W144">
        <v>0</v>
      </c>
      <c r="X144">
        <v>476480486</v>
      </c>
      <c r="Y144">
        <f>(AT144*1.05)</f>
        <v>7.4969999999999999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7.14</v>
      </c>
      <c r="AU144" t="s">
        <v>220</v>
      </c>
      <c r="AV144">
        <v>1</v>
      </c>
      <c r="AW144">
        <v>2</v>
      </c>
      <c r="AX144">
        <v>438013777</v>
      </c>
      <c r="AY144">
        <v>1</v>
      </c>
      <c r="AZ144">
        <v>0</v>
      </c>
      <c r="BA144">
        <v>178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ROUND(AT144*Source!I216*AH144*AL144,2)</f>
        <v>0</v>
      </c>
      <c r="CV144">
        <f>ROUND(Y144*Source!I216,9)</f>
        <v>0</v>
      </c>
      <c r="CW144">
        <v>0</v>
      </c>
      <c r="CX144">
        <f>ROUND(Y144*Source!I216,9)</f>
        <v>0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ROUND((ROUND(AT144*CZ144,2)*1.05),6)</f>
        <v>0</v>
      </c>
      <c r="DC144">
        <f>ROUND((ROUND(AT144*AG144,2)*1.05),6)</f>
        <v>0</v>
      </c>
      <c r="DD144" t="s">
        <v>3</v>
      </c>
      <c r="DE144" t="s">
        <v>3</v>
      </c>
      <c r="DF144">
        <f t="shared" si="66"/>
        <v>0</v>
      </c>
      <c r="DG144">
        <f t="shared" si="63"/>
        <v>0</v>
      </c>
      <c r="DH144">
        <f t="shared" si="64"/>
        <v>0</v>
      </c>
      <c r="DI144">
        <f t="shared" si="67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ROW(Source!A216)</f>
        <v>216</v>
      </c>
      <c r="B145">
        <v>432738977</v>
      </c>
      <c r="C145">
        <v>438013761</v>
      </c>
      <c r="D145">
        <v>224075980</v>
      </c>
      <c r="E145">
        <v>1</v>
      </c>
      <c r="F145">
        <v>1</v>
      </c>
      <c r="G145">
        <v>14</v>
      </c>
      <c r="H145">
        <v>2</v>
      </c>
      <c r="I145" t="s">
        <v>388</v>
      </c>
      <c r="J145" t="s">
        <v>389</v>
      </c>
      <c r="K145" t="s">
        <v>390</v>
      </c>
      <c r="L145">
        <v>1368</v>
      </c>
      <c r="N145">
        <v>1011</v>
      </c>
      <c r="O145" t="s">
        <v>391</v>
      </c>
      <c r="P145" t="s">
        <v>391</v>
      </c>
      <c r="Q145">
        <v>1</v>
      </c>
      <c r="W145">
        <v>0</v>
      </c>
      <c r="X145">
        <v>-7781208</v>
      </c>
      <c r="Y145">
        <f>(AT145*1.05)</f>
        <v>0.51449999999999996</v>
      </c>
      <c r="AA145">
        <v>0</v>
      </c>
      <c r="AB145">
        <v>932.78</v>
      </c>
      <c r="AC145">
        <v>364.11</v>
      </c>
      <c r="AD145">
        <v>0</v>
      </c>
      <c r="AE145">
        <v>0</v>
      </c>
      <c r="AF145">
        <v>83.1</v>
      </c>
      <c r="AG145">
        <v>12.62</v>
      </c>
      <c r="AH145">
        <v>0</v>
      </c>
      <c r="AI145">
        <v>1</v>
      </c>
      <c r="AJ145">
        <v>10.52</v>
      </c>
      <c r="AK145">
        <v>27.04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0.49</v>
      </c>
      <c r="AU145" t="s">
        <v>220</v>
      </c>
      <c r="AV145">
        <v>0</v>
      </c>
      <c r="AW145">
        <v>2</v>
      </c>
      <c r="AX145">
        <v>438013778</v>
      </c>
      <c r="AY145">
        <v>1</v>
      </c>
      <c r="AZ145">
        <v>0</v>
      </c>
      <c r="BA145">
        <v>179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ROUND(Y145*Source!I216*DO145,9)</f>
        <v>0</v>
      </c>
      <c r="CX145">
        <f>ROUND(Y145*Source!I216,9)</f>
        <v>0</v>
      </c>
      <c r="CY145">
        <f>AB145</f>
        <v>932.78</v>
      </c>
      <c r="CZ145">
        <f>AF145</f>
        <v>83.1</v>
      </c>
      <c r="DA145">
        <f>AJ145</f>
        <v>10.52</v>
      </c>
      <c r="DB145">
        <f>ROUND((ROUND(AT145*CZ145,2)*1.05),6)</f>
        <v>42.756</v>
      </c>
      <c r="DC145">
        <f>ROUND((ROUND(AT145*AG145,2)*1.05),6)</f>
        <v>6.4889999999999999</v>
      </c>
      <c r="DD145" t="s">
        <v>3</v>
      </c>
      <c r="DE145" t="s">
        <v>3</v>
      </c>
      <c r="DF145">
        <f t="shared" si="66"/>
        <v>0</v>
      </c>
      <c r="DG145">
        <f>ROUND(ROUND(AF145*AJ145,2)*CX145,2)</f>
        <v>0</v>
      </c>
      <c r="DH145">
        <f>ROUND(ROUND(AG145*AK145,2)*CX145,2)</f>
        <v>0</v>
      </c>
      <c r="DI145">
        <f t="shared" si="67"/>
        <v>0</v>
      </c>
      <c r="DJ145">
        <f>DG145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ROW(Source!A216)</f>
        <v>216</v>
      </c>
      <c r="B146">
        <v>432738977</v>
      </c>
      <c r="C146">
        <v>438013761</v>
      </c>
      <c r="D146">
        <v>224075409</v>
      </c>
      <c r="E146">
        <v>1</v>
      </c>
      <c r="F146">
        <v>1</v>
      </c>
      <c r="G146">
        <v>14</v>
      </c>
      <c r="H146">
        <v>2</v>
      </c>
      <c r="I146" t="s">
        <v>424</v>
      </c>
      <c r="J146" t="s">
        <v>425</v>
      </c>
      <c r="K146" t="s">
        <v>426</v>
      </c>
      <c r="L146">
        <v>1368</v>
      </c>
      <c r="N146">
        <v>1011</v>
      </c>
      <c r="O146" t="s">
        <v>391</v>
      </c>
      <c r="P146" t="s">
        <v>391</v>
      </c>
      <c r="Q146">
        <v>1</v>
      </c>
      <c r="W146">
        <v>0</v>
      </c>
      <c r="X146">
        <v>-1386352920</v>
      </c>
      <c r="Y146">
        <f>(AT146*1.05)</f>
        <v>1.7115</v>
      </c>
      <c r="AA146">
        <v>0</v>
      </c>
      <c r="AB146">
        <v>15.5</v>
      </c>
      <c r="AC146">
        <v>0</v>
      </c>
      <c r="AD146">
        <v>0</v>
      </c>
      <c r="AE146">
        <v>0</v>
      </c>
      <c r="AF146">
        <v>2.27</v>
      </c>
      <c r="AG146">
        <v>0</v>
      </c>
      <c r="AH146">
        <v>0</v>
      </c>
      <c r="AI146">
        <v>1</v>
      </c>
      <c r="AJ146">
        <v>6.4</v>
      </c>
      <c r="AK146">
        <v>27.04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1.63</v>
      </c>
      <c r="AU146" t="s">
        <v>220</v>
      </c>
      <c r="AV146">
        <v>0</v>
      </c>
      <c r="AW146">
        <v>2</v>
      </c>
      <c r="AX146">
        <v>438013779</v>
      </c>
      <c r="AY146">
        <v>1</v>
      </c>
      <c r="AZ146">
        <v>0</v>
      </c>
      <c r="BA146">
        <v>180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ROUND(Y146*Source!I216*DO146,9)</f>
        <v>0</v>
      </c>
      <c r="CX146">
        <f>ROUND(Y146*Source!I216,9)</f>
        <v>0</v>
      </c>
      <c r="CY146">
        <f>AB146</f>
        <v>15.5</v>
      </c>
      <c r="CZ146">
        <f>AF146</f>
        <v>2.27</v>
      </c>
      <c r="DA146">
        <f>AJ146</f>
        <v>6.4</v>
      </c>
      <c r="DB146">
        <f>ROUND((ROUND(AT146*CZ146,2)*1.05),6)</f>
        <v>3.8849999999999998</v>
      </c>
      <c r="DC146">
        <f>ROUND((ROUND(AT146*AG146,2)*1.05),6)</f>
        <v>0</v>
      </c>
      <c r="DD146" t="s">
        <v>3</v>
      </c>
      <c r="DE146" t="s">
        <v>3</v>
      </c>
      <c r="DF146">
        <f t="shared" si="66"/>
        <v>0</v>
      </c>
      <c r="DG146">
        <f>ROUND(ROUND(AF146*AJ146,2)*CX146,2)</f>
        <v>0</v>
      </c>
      <c r="DH146">
        <f>ROUND(ROUND(AG146*AK146,2)*CX146,2)</f>
        <v>0</v>
      </c>
      <c r="DI146">
        <f t="shared" si="67"/>
        <v>0</v>
      </c>
      <c r="DJ146">
        <f>DG146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ROW(Source!A216)</f>
        <v>216</v>
      </c>
      <c r="B147">
        <v>432738977</v>
      </c>
      <c r="C147">
        <v>438013761</v>
      </c>
      <c r="D147">
        <v>224075419</v>
      </c>
      <c r="E147">
        <v>1</v>
      </c>
      <c r="F147">
        <v>1</v>
      </c>
      <c r="G147">
        <v>14</v>
      </c>
      <c r="H147">
        <v>2</v>
      </c>
      <c r="I147" t="s">
        <v>427</v>
      </c>
      <c r="J147" t="s">
        <v>428</v>
      </c>
      <c r="K147" t="s">
        <v>429</v>
      </c>
      <c r="L147">
        <v>1368</v>
      </c>
      <c r="N147">
        <v>1011</v>
      </c>
      <c r="O147" t="s">
        <v>391</v>
      </c>
      <c r="P147" t="s">
        <v>391</v>
      </c>
      <c r="Q147">
        <v>1</v>
      </c>
      <c r="W147">
        <v>0</v>
      </c>
      <c r="X147">
        <v>1766156404</v>
      </c>
      <c r="Y147">
        <f>(AT147*1.05)</f>
        <v>1.7115</v>
      </c>
      <c r="AA147">
        <v>0</v>
      </c>
      <c r="AB147">
        <v>4.6900000000000004</v>
      </c>
      <c r="AC147">
        <v>0</v>
      </c>
      <c r="AD147">
        <v>0</v>
      </c>
      <c r="AE147">
        <v>0</v>
      </c>
      <c r="AF147">
        <v>0.73</v>
      </c>
      <c r="AG147">
        <v>0</v>
      </c>
      <c r="AH147">
        <v>0</v>
      </c>
      <c r="AI147">
        <v>1</v>
      </c>
      <c r="AJ147">
        <v>6.02</v>
      </c>
      <c r="AK147">
        <v>27.04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1.63</v>
      </c>
      <c r="AU147" t="s">
        <v>220</v>
      </c>
      <c r="AV147">
        <v>0</v>
      </c>
      <c r="AW147">
        <v>2</v>
      </c>
      <c r="AX147">
        <v>438013780</v>
      </c>
      <c r="AY147">
        <v>1</v>
      </c>
      <c r="AZ147">
        <v>0</v>
      </c>
      <c r="BA147">
        <v>181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ROUND(Y147*Source!I216*DO147,9)</f>
        <v>0</v>
      </c>
      <c r="CX147">
        <f>ROUND(Y147*Source!I216,9)</f>
        <v>0</v>
      </c>
      <c r="CY147">
        <f>AB147</f>
        <v>4.6900000000000004</v>
      </c>
      <c r="CZ147">
        <f>AF147</f>
        <v>0.73</v>
      </c>
      <c r="DA147">
        <f>AJ147</f>
        <v>6.02</v>
      </c>
      <c r="DB147">
        <f>ROUND((ROUND(AT147*CZ147,2)*1.05),6)</f>
        <v>1.2495000000000001</v>
      </c>
      <c r="DC147">
        <f>ROUND((ROUND(AT147*AG147,2)*1.05),6)</f>
        <v>0</v>
      </c>
      <c r="DD147" t="s">
        <v>3</v>
      </c>
      <c r="DE147" t="s">
        <v>3</v>
      </c>
      <c r="DF147">
        <f t="shared" si="66"/>
        <v>0</v>
      </c>
      <c r="DG147">
        <f>ROUND(ROUND(AF147*AJ147,2)*CX147,2)</f>
        <v>0</v>
      </c>
      <c r="DH147">
        <f>ROUND(ROUND(AG147*AK147,2)*CX147,2)</f>
        <v>0</v>
      </c>
      <c r="DI147">
        <f t="shared" si="67"/>
        <v>0</v>
      </c>
      <c r="DJ147">
        <f>DG147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ROW(Source!A216)</f>
        <v>216</v>
      </c>
      <c r="B148">
        <v>432738977</v>
      </c>
      <c r="C148">
        <v>438013761</v>
      </c>
      <c r="D148">
        <v>208786746</v>
      </c>
      <c r="E148">
        <v>1</v>
      </c>
      <c r="F148">
        <v>1</v>
      </c>
      <c r="G148">
        <v>14</v>
      </c>
      <c r="H148">
        <v>3</v>
      </c>
      <c r="I148" t="s">
        <v>433</v>
      </c>
      <c r="J148" t="s">
        <v>434</v>
      </c>
      <c r="K148" t="s">
        <v>435</v>
      </c>
      <c r="L148">
        <v>1348</v>
      </c>
      <c r="N148">
        <v>1009</v>
      </c>
      <c r="O148" t="s">
        <v>42</v>
      </c>
      <c r="P148" t="s">
        <v>42</v>
      </c>
      <c r="Q148">
        <v>1000</v>
      </c>
      <c r="W148">
        <v>0</v>
      </c>
      <c r="X148">
        <v>975641442</v>
      </c>
      <c r="Y148">
        <f t="shared" ref="Y148:Y156" si="75">AT148</f>
        <v>6.0000000000000002E-5</v>
      </c>
      <c r="AA148">
        <v>55296.4</v>
      </c>
      <c r="AB148">
        <v>0</v>
      </c>
      <c r="AC148">
        <v>0</v>
      </c>
      <c r="AD148">
        <v>0</v>
      </c>
      <c r="AE148">
        <v>11242.42</v>
      </c>
      <c r="AF148">
        <v>0</v>
      </c>
      <c r="AG148">
        <v>0</v>
      </c>
      <c r="AH148">
        <v>0</v>
      </c>
      <c r="AI148">
        <v>4.55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6.0000000000000002E-5</v>
      </c>
      <c r="AU148" t="s">
        <v>3</v>
      </c>
      <c r="AV148">
        <v>0</v>
      </c>
      <c r="AW148">
        <v>2</v>
      </c>
      <c r="AX148">
        <v>438013781</v>
      </c>
      <c r="AY148">
        <v>1</v>
      </c>
      <c r="AZ148">
        <v>0</v>
      </c>
      <c r="BA148">
        <v>182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ROUND(Y148*Source!I216,9)</f>
        <v>0</v>
      </c>
      <c r="CY148">
        <f t="shared" ref="CY148:CY156" si="76">AA148</f>
        <v>55296.4</v>
      </c>
      <c r="CZ148">
        <f t="shared" ref="CZ148:CZ156" si="77">AE148</f>
        <v>11242.42</v>
      </c>
      <c r="DA148">
        <f t="shared" ref="DA148:DA156" si="78">AI148</f>
        <v>4.55</v>
      </c>
      <c r="DB148">
        <f t="shared" ref="DB148:DB156" si="79">ROUND(ROUND(AT148*CZ148,2),6)</f>
        <v>0.67</v>
      </c>
      <c r="DC148">
        <f t="shared" ref="DC148:DC156" si="80">ROUND(ROUND(AT148*AG148,2),6)</f>
        <v>0</v>
      </c>
      <c r="DD148" t="s">
        <v>3</v>
      </c>
      <c r="DE148" t="s">
        <v>3</v>
      </c>
      <c r="DF148">
        <f t="shared" ref="DF148:DF156" si="81">ROUND(ROUND(AE148*AI148,2)*CX148,2)</f>
        <v>0</v>
      </c>
      <c r="DG148">
        <f t="shared" ref="DG148:DG170" si="82">ROUND(ROUND(AF148,2)*CX148,2)</f>
        <v>0</v>
      </c>
      <c r="DH148">
        <f t="shared" ref="DH148:DH170" si="83">ROUND(ROUND(AG148,2)*CX148,2)</f>
        <v>0</v>
      </c>
      <c r="DI148">
        <f t="shared" si="67"/>
        <v>0</v>
      </c>
      <c r="DJ148">
        <f t="shared" ref="DJ148:DJ156" si="84"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ROW(Source!A216)</f>
        <v>216</v>
      </c>
      <c r="B149">
        <v>432738977</v>
      </c>
      <c r="C149">
        <v>438013761</v>
      </c>
      <c r="D149">
        <v>195632723</v>
      </c>
      <c r="E149">
        <v>1</v>
      </c>
      <c r="F149">
        <v>1</v>
      </c>
      <c r="G149">
        <v>14</v>
      </c>
      <c r="H149">
        <v>3</v>
      </c>
      <c r="I149" t="s">
        <v>436</v>
      </c>
      <c r="J149" t="s">
        <v>437</v>
      </c>
      <c r="K149" t="s">
        <v>438</v>
      </c>
      <c r="L149">
        <v>1346</v>
      </c>
      <c r="N149">
        <v>1009</v>
      </c>
      <c r="O149" t="s">
        <v>344</v>
      </c>
      <c r="P149" t="s">
        <v>344</v>
      </c>
      <c r="Q149">
        <v>1</v>
      </c>
      <c r="W149">
        <v>0</v>
      </c>
      <c r="X149">
        <v>1533725368</v>
      </c>
      <c r="Y149">
        <f t="shared" si="75"/>
        <v>0.8</v>
      </c>
      <c r="AA149">
        <v>229.81</v>
      </c>
      <c r="AB149">
        <v>0</v>
      </c>
      <c r="AC149">
        <v>0</v>
      </c>
      <c r="AD149">
        <v>0</v>
      </c>
      <c r="AE149">
        <v>25.8</v>
      </c>
      <c r="AF149">
        <v>0</v>
      </c>
      <c r="AG149">
        <v>0</v>
      </c>
      <c r="AH149">
        <v>0</v>
      </c>
      <c r="AI149">
        <v>8.24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0.8</v>
      </c>
      <c r="AU149" t="s">
        <v>3</v>
      </c>
      <c r="AV149">
        <v>0</v>
      </c>
      <c r="AW149">
        <v>2</v>
      </c>
      <c r="AX149">
        <v>438013782</v>
      </c>
      <c r="AY149">
        <v>1</v>
      </c>
      <c r="AZ149">
        <v>0</v>
      </c>
      <c r="BA149">
        <v>183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ROUND(Y149*Source!I216,9)</f>
        <v>0</v>
      </c>
      <c r="CY149">
        <f t="shared" si="76"/>
        <v>229.81</v>
      </c>
      <c r="CZ149">
        <f t="shared" si="77"/>
        <v>25.8</v>
      </c>
      <c r="DA149">
        <f t="shared" si="78"/>
        <v>8.24</v>
      </c>
      <c r="DB149">
        <f t="shared" si="79"/>
        <v>20.64</v>
      </c>
      <c r="DC149">
        <f t="shared" si="80"/>
        <v>0</v>
      </c>
      <c r="DD149" t="s">
        <v>3</v>
      </c>
      <c r="DE149" t="s">
        <v>3</v>
      </c>
      <c r="DF149">
        <f t="shared" si="81"/>
        <v>0</v>
      </c>
      <c r="DG149">
        <f t="shared" si="82"/>
        <v>0</v>
      </c>
      <c r="DH149">
        <f t="shared" si="83"/>
        <v>0</v>
      </c>
      <c r="DI149">
        <f t="shared" si="67"/>
        <v>0</v>
      </c>
      <c r="DJ149">
        <f t="shared" si="84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ROW(Source!A216)</f>
        <v>216</v>
      </c>
      <c r="B150">
        <v>432738977</v>
      </c>
      <c r="C150">
        <v>438013761</v>
      </c>
      <c r="D150">
        <v>208786937</v>
      </c>
      <c r="E150">
        <v>1</v>
      </c>
      <c r="F150">
        <v>1</v>
      </c>
      <c r="G150">
        <v>14</v>
      </c>
      <c r="H150">
        <v>3</v>
      </c>
      <c r="I150" t="s">
        <v>439</v>
      </c>
      <c r="J150" t="s">
        <v>440</v>
      </c>
      <c r="K150" t="s">
        <v>441</v>
      </c>
      <c r="L150">
        <v>1348</v>
      </c>
      <c r="N150">
        <v>1009</v>
      </c>
      <c r="O150" t="s">
        <v>42</v>
      </c>
      <c r="P150" t="s">
        <v>42</v>
      </c>
      <c r="Q150">
        <v>1000</v>
      </c>
      <c r="W150">
        <v>0</v>
      </c>
      <c r="X150">
        <v>-1817633629</v>
      </c>
      <c r="Y150">
        <f t="shared" si="75"/>
        <v>5.0000000000000001E-4</v>
      </c>
      <c r="AA150">
        <v>1617949.24</v>
      </c>
      <c r="AB150">
        <v>0</v>
      </c>
      <c r="AC150">
        <v>0</v>
      </c>
      <c r="AD150">
        <v>0</v>
      </c>
      <c r="AE150">
        <v>60966</v>
      </c>
      <c r="AF150">
        <v>0</v>
      </c>
      <c r="AG150">
        <v>0</v>
      </c>
      <c r="AH150">
        <v>0</v>
      </c>
      <c r="AI150">
        <v>24.55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5.0000000000000001E-4</v>
      </c>
      <c r="AU150" t="s">
        <v>3</v>
      </c>
      <c r="AV150">
        <v>0</v>
      </c>
      <c r="AW150">
        <v>2</v>
      </c>
      <c r="AX150">
        <v>438013783</v>
      </c>
      <c r="AY150">
        <v>1</v>
      </c>
      <c r="AZ150">
        <v>0</v>
      </c>
      <c r="BA150">
        <v>184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ROUND(Y150*Source!I216,9)</f>
        <v>0</v>
      </c>
      <c r="CY150">
        <f t="shared" si="76"/>
        <v>1617949.24</v>
      </c>
      <c r="CZ150">
        <f t="shared" si="77"/>
        <v>60966</v>
      </c>
      <c r="DA150">
        <f t="shared" si="78"/>
        <v>24.55</v>
      </c>
      <c r="DB150">
        <f t="shared" si="79"/>
        <v>30.48</v>
      </c>
      <c r="DC150">
        <f t="shared" si="80"/>
        <v>0</v>
      </c>
      <c r="DD150" t="s">
        <v>3</v>
      </c>
      <c r="DE150" t="s">
        <v>3</v>
      </c>
      <c r="DF150">
        <f t="shared" si="81"/>
        <v>0</v>
      </c>
      <c r="DG150">
        <f t="shared" si="82"/>
        <v>0</v>
      </c>
      <c r="DH150">
        <f t="shared" si="83"/>
        <v>0</v>
      </c>
      <c r="DI150">
        <f t="shared" si="67"/>
        <v>0</v>
      </c>
      <c r="DJ150">
        <f t="shared" si="84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ROW(Source!A216)</f>
        <v>216</v>
      </c>
      <c r="B151">
        <v>432738977</v>
      </c>
      <c r="C151">
        <v>438013761</v>
      </c>
      <c r="D151">
        <v>208786952</v>
      </c>
      <c r="E151">
        <v>1</v>
      </c>
      <c r="F151">
        <v>1</v>
      </c>
      <c r="G151">
        <v>14</v>
      </c>
      <c r="H151">
        <v>3</v>
      </c>
      <c r="I151" t="s">
        <v>442</v>
      </c>
      <c r="J151" t="s">
        <v>443</v>
      </c>
      <c r="K151" t="s">
        <v>444</v>
      </c>
      <c r="L151">
        <v>1348</v>
      </c>
      <c r="N151">
        <v>1009</v>
      </c>
      <c r="O151" t="s">
        <v>42</v>
      </c>
      <c r="P151" t="s">
        <v>42</v>
      </c>
      <c r="Q151">
        <v>1000</v>
      </c>
      <c r="W151">
        <v>0</v>
      </c>
      <c r="X151">
        <v>1862018911</v>
      </c>
      <c r="Y151">
        <f t="shared" si="75"/>
        <v>4.0000000000000003E-5</v>
      </c>
      <c r="AA151">
        <v>77661.740000000005</v>
      </c>
      <c r="AB151">
        <v>0</v>
      </c>
      <c r="AC151">
        <v>0</v>
      </c>
      <c r="AD151">
        <v>0</v>
      </c>
      <c r="AE151">
        <v>7982.5</v>
      </c>
      <c r="AF151">
        <v>0</v>
      </c>
      <c r="AG151">
        <v>0</v>
      </c>
      <c r="AH151">
        <v>0</v>
      </c>
      <c r="AI151">
        <v>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4.0000000000000003E-5</v>
      </c>
      <c r="AU151" t="s">
        <v>3</v>
      </c>
      <c r="AV151">
        <v>0</v>
      </c>
      <c r="AW151">
        <v>2</v>
      </c>
      <c r="AX151">
        <v>438013784</v>
      </c>
      <c r="AY151">
        <v>1</v>
      </c>
      <c r="AZ151">
        <v>0</v>
      </c>
      <c r="BA151">
        <v>185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ROUND(Y151*Source!I216,9)</f>
        <v>0</v>
      </c>
      <c r="CY151">
        <f t="shared" si="76"/>
        <v>77661.740000000005</v>
      </c>
      <c r="CZ151">
        <f t="shared" si="77"/>
        <v>7982.5</v>
      </c>
      <c r="DA151">
        <f t="shared" si="78"/>
        <v>9</v>
      </c>
      <c r="DB151">
        <f t="shared" si="79"/>
        <v>0.32</v>
      </c>
      <c r="DC151">
        <f t="shared" si="80"/>
        <v>0</v>
      </c>
      <c r="DD151" t="s">
        <v>3</v>
      </c>
      <c r="DE151" t="s">
        <v>3</v>
      </c>
      <c r="DF151">
        <f t="shared" si="81"/>
        <v>0</v>
      </c>
      <c r="DG151">
        <f t="shared" si="82"/>
        <v>0</v>
      </c>
      <c r="DH151">
        <f t="shared" si="83"/>
        <v>0</v>
      </c>
      <c r="DI151">
        <f t="shared" si="67"/>
        <v>0</v>
      </c>
      <c r="DJ151">
        <f t="shared" si="84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ROW(Source!A216)</f>
        <v>216</v>
      </c>
      <c r="B152">
        <v>432738977</v>
      </c>
      <c r="C152">
        <v>438013761</v>
      </c>
      <c r="D152">
        <v>208799093</v>
      </c>
      <c r="E152">
        <v>1</v>
      </c>
      <c r="F152">
        <v>1</v>
      </c>
      <c r="G152">
        <v>14</v>
      </c>
      <c r="H152">
        <v>3</v>
      </c>
      <c r="I152" t="s">
        <v>445</v>
      </c>
      <c r="J152" t="s">
        <v>446</v>
      </c>
      <c r="K152" t="s">
        <v>447</v>
      </c>
      <c r="L152">
        <v>1356</v>
      </c>
      <c r="N152">
        <v>1010</v>
      </c>
      <c r="O152" t="s">
        <v>194</v>
      </c>
      <c r="P152" t="s">
        <v>194</v>
      </c>
      <c r="Q152">
        <v>1000</v>
      </c>
      <c r="W152">
        <v>0</v>
      </c>
      <c r="X152">
        <v>-1862568020</v>
      </c>
      <c r="Y152">
        <f t="shared" si="75"/>
        <v>4.0000000000000001E-3</v>
      </c>
      <c r="AA152">
        <v>1301.17</v>
      </c>
      <c r="AB152">
        <v>0</v>
      </c>
      <c r="AC152">
        <v>0</v>
      </c>
      <c r="AD152">
        <v>0</v>
      </c>
      <c r="AE152">
        <v>226.68</v>
      </c>
      <c r="AF152">
        <v>0</v>
      </c>
      <c r="AG152">
        <v>0</v>
      </c>
      <c r="AH152">
        <v>0</v>
      </c>
      <c r="AI152">
        <v>5.31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4.0000000000000001E-3</v>
      </c>
      <c r="AU152" t="s">
        <v>3</v>
      </c>
      <c r="AV152">
        <v>0</v>
      </c>
      <c r="AW152">
        <v>2</v>
      </c>
      <c r="AX152">
        <v>438013785</v>
      </c>
      <c r="AY152">
        <v>1</v>
      </c>
      <c r="AZ152">
        <v>0</v>
      </c>
      <c r="BA152">
        <v>186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ROUND(Y152*Source!I216,9)</f>
        <v>0</v>
      </c>
      <c r="CY152">
        <f t="shared" si="76"/>
        <v>1301.17</v>
      </c>
      <c r="CZ152">
        <f t="shared" si="77"/>
        <v>226.68</v>
      </c>
      <c r="DA152">
        <f t="shared" si="78"/>
        <v>5.31</v>
      </c>
      <c r="DB152">
        <f t="shared" si="79"/>
        <v>0.91</v>
      </c>
      <c r="DC152">
        <f t="shared" si="80"/>
        <v>0</v>
      </c>
      <c r="DD152" t="s">
        <v>3</v>
      </c>
      <c r="DE152" t="s">
        <v>3</v>
      </c>
      <c r="DF152">
        <f t="shared" si="81"/>
        <v>0</v>
      </c>
      <c r="DG152">
        <f t="shared" si="82"/>
        <v>0</v>
      </c>
      <c r="DH152">
        <f t="shared" si="83"/>
        <v>0</v>
      </c>
      <c r="DI152">
        <f t="shared" si="67"/>
        <v>0</v>
      </c>
      <c r="DJ152">
        <f t="shared" si="84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ROW(Source!A216)</f>
        <v>216</v>
      </c>
      <c r="B153">
        <v>432738977</v>
      </c>
      <c r="C153">
        <v>438013761</v>
      </c>
      <c r="D153">
        <v>208798754</v>
      </c>
      <c r="E153">
        <v>1</v>
      </c>
      <c r="F153">
        <v>1</v>
      </c>
      <c r="G153">
        <v>14</v>
      </c>
      <c r="H153">
        <v>3</v>
      </c>
      <c r="I153" t="s">
        <v>448</v>
      </c>
      <c r="J153" t="s">
        <v>449</v>
      </c>
      <c r="K153" t="s">
        <v>450</v>
      </c>
      <c r="L153">
        <v>1301</v>
      </c>
      <c r="N153">
        <v>1003</v>
      </c>
      <c r="O153" t="s">
        <v>246</v>
      </c>
      <c r="P153" t="s">
        <v>246</v>
      </c>
      <c r="Q153">
        <v>1</v>
      </c>
      <c r="W153">
        <v>0</v>
      </c>
      <c r="X153">
        <v>1159735927</v>
      </c>
      <c r="Y153">
        <f t="shared" si="75"/>
        <v>0.96</v>
      </c>
      <c r="AA153">
        <v>5.0999999999999996</v>
      </c>
      <c r="AB153">
        <v>0</v>
      </c>
      <c r="AC153">
        <v>0</v>
      </c>
      <c r="AD153">
        <v>0</v>
      </c>
      <c r="AE153">
        <v>0.7</v>
      </c>
      <c r="AF153">
        <v>0</v>
      </c>
      <c r="AG153">
        <v>0</v>
      </c>
      <c r="AH153">
        <v>0</v>
      </c>
      <c r="AI153">
        <v>6.74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0.96</v>
      </c>
      <c r="AU153" t="s">
        <v>3</v>
      </c>
      <c r="AV153">
        <v>0</v>
      </c>
      <c r="AW153">
        <v>2</v>
      </c>
      <c r="AX153">
        <v>438013786</v>
      </c>
      <c r="AY153">
        <v>1</v>
      </c>
      <c r="AZ153">
        <v>0</v>
      </c>
      <c r="BA153">
        <v>187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ROUND(Y153*Source!I216,9)</f>
        <v>0</v>
      </c>
      <c r="CY153">
        <f t="shared" si="76"/>
        <v>5.0999999999999996</v>
      </c>
      <c r="CZ153">
        <f t="shared" si="77"/>
        <v>0.7</v>
      </c>
      <c r="DA153">
        <f t="shared" si="78"/>
        <v>6.74</v>
      </c>
      <c r="DB153">
        <f t="shared" si="79"/>
        <v>0.67</v>
      </c>
      <c r="DC153">
        <f t="shared" si="80"/>
        <v>0</v>
      </c>
      <c r="DD153" t="s">
        <v>3</v>
      </c>
      <c r="DE153" t="s">
        <v>3</v>
      </c>
      <c r="DF153">
        <f t="shared" si="81"/>
        <v>0</v>
      </c>
      <c r="DG153">
        <f t="shared" si="82"/>
        <v>0</v>
      </c>
      <c r="DH153">
        <f t="shared" si="83"/>
        <v>0</v>
      </c>
      <c r="DI153">
        <f t="shared" si="67"/>
        <v>0</v>
      </c>
      <c r="DJ153">
        <f t="shared" si="84"/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ROW(Source!A216)</f>
        <v>216</v>
      </c>
      <c r="B154">
        <v>432738977</v>
      </c>
      <c r="C154">
        <v>438013761</v>
      </c>
      <c r="D154">
        <v>208798756</v>
      </c>
      <c r="E154">
        <v>1</v>
      </c>
      <c r="F154">
        <v>1</v>
      </c>
      <c r="G154">
        <v>14</v>
      </c>
      <c r="H154">
        <v>3</v>
      </c>
      <c r="I154" t="s">
        <v>451</v>
      </c>
      <c r="J154" t="s">
        <v>452</v>
      </c>
      <c r="K154" t="s">
        <v>453</v>
      </c>
      <c r="L154">
        <v>1356</v>
      </c>
      <c r="N154">
        <v>1010</v>
      </c>
      <c r="O154" t="s">
        <v>194</v>
      </c>
      <c r="P154" t="s">
        <v>194</v>
      </c>
      <c r="Q154">
        <v>1000</v>
      </c>
      <c r="W154">
        <v>0</v>
      </c>
      <c r="X154">
        <v>1674776227</v>
      </c>
      <c r="Y154">
        <f t="shared" si="75"/>
        <v>8.3199999999999993E-3</v>
      </c>
      <c r="AA154">
        <v>229.8</v>
      </c>
      <c r="AB154">
        <v>0</v>
      </c>
      <c r="AC154">
        <v>0</v>
      </c>
      <c r="AD154">
        <v>0</v>
      </c>
      <c r="AE154">
        <v>6.44</v>
      </c>
      <c r="AF154">
        <v>0</v>
      </c>
      <c r="AG154">
        <v>0</v>
      </c>
      <c r="AH154">
        <v>0</v>
      </c>
      <c r="AI154">
        <v>33.01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8.3199999999999993E-3</v>
      </c>
      <c r="AU154" t="s">
        <v>3</v>
      </c>
      <c r="AV154">
        <v>0</v>
      </c>
      <c r="AW154">
        <v>2</v>
      </c>
      <c r="AX154">
        <v>438013787</v>
      </c>
      <c r="AY154">
        <v>1</v>
      </c>
      <c r="AZ154">
        <v>0</v>
      </c>
      <c r="BA154">
        <v>188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ROUND(Y154*Source!I216,9)</f>
        <v>0</v>
      </c>
      <c r="CY154">
        <f t="shared" si="76"/>
        <v>229.8</v>
      </c>
      <c r="CZ154">
        <f t="shared" si="77"/>
        <v>6.44</v>
      </c>
      <c r="DA154">
        <f t="shared" si="78"/>
        <v>33.01</v>
      </c>
      <c r="DB154">
        <f t="shared" si="79"/>
        <v>0.05</v>
      </c>
      <c r="DC154">
        <f t="shared" si="80"/>
        <v>0</v>
      </c>
      <c r="DD154" t="s">
        <v>3</v>
      </c>
      <c r="DE154" t="s">
        <v>3</v>
      </c>
      <c r="DF154">
        <f t="shared" si="81"/>
        <v>0</v>
      </c>
      <c r="DG154">
        <f t="shared" si="82"/>
        <v>0</v>
      </c>
      <c r="DH154">
        <f t="shared" si="83"/>
        <v>0</v>
      </c>
      <c r="DI154">
        <f t="shared" si="67"/>
        <v>0</v>
      </c>
      <c r="DJ154">
        <f t="shared" si="84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ROW(Source!A216)</f>
        <v>216</v>
      </c>
      <c r="B155">
        <v>432738977</v>
      </c>
      <c r="C155">
        <v>438013761</v>
      </c>
      <c r="D155">
        <v>82355232</v>
      </c>
      <c r="E155">
        <v>14</v>
      </c>
      <c r="F155">
        <v>1</v>
      </c>
      <c r="G155">
        <v>14</v>
      </c>
      <c r="H155">
        <v>3</v>
      </c>
      <c r="I155" t="s">
        <v>196</v>
      </c>
      <c r="J155" t="s">
        <v>3</v>
      </c>
      <c r="K155" t="s">
        <v>197</v>
      </c>
      <c r="L155">
        <v>1303</v>
      </c>
      <c r="N155">
        <v>1003</v>
      </c>
      <c r="O155" t="s">
        <v>198</v>
      </c>
      <c r="P155" t="s">
        <v>198</v>
      </c>
      <c r="Q155">
        <v>1000</v>
      </c>
      <c r="W155">
        <v>0</v>
      </c>
      <c r="X155">
        <v>-1893455869</v>
      </c>
      <c r="Y155">
        <f t="shared" si="75"/>
        <v>0.10199999999999999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8.0500000000000007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 t="s">
        <v>3</v>
      </c>
      <c r="AT155">
        <v>0.10199999999999999</v>
      </c>
      <c r="AU155" t="s">
        <v>3</v>
      </c>
      <c r="AV155">
        <v>0</v>
      </c>
      <c r="AW155">
        <v>2</v>
      </c>
      <c r="AX155">
        <v>438013788</v>
      </c>
      <c r="AY155">
        <v>1</v>
      </c>
      <c r="AZ155">
        <v>0</v>
      </c>
      <c r="BA155">
        <v>189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ROUND(Y155*Source!I216,9)</f>
        <v>0</v>
      </c>
      <c r="CY155">
        <f t="shared" si="76"/>
        <v>0</v>
      </c>
      <c r="CZ155">
        <f t="shared" si="77"/>
        <v>0</v>
      </c>
      <c r="DA155">
        <f t="shared" si="78"/>
        <v>8.0500000000000007</v>
      </c>
      <c r="DB155">
        <f t="shared" si="79"/>
        <v>0</v>
      </c>
      <c r="DC155">
        <f t="shared" si="80"/>
        <v>0</v>
      </c>
      <c r="DD155" t="s">
        <v>3</v>
      </c>
      <c r="DE155" t="s">
        <v>3</v>
      </c>
      <c r="DF155">
        <f t="shared" si="81"/>
        <v>0</v>
      </c>
      <c r="DG155">
        <f t="shared" si="82"/>
        <v>0</v>
      </c>
      <c r="DH155">
        <f t="shared" si="83"/>
        <v>0</v>
      </c>
      <c r="DI155">
        <f t="shared" si="67"/>
        <v>0</v>
      </c>
      <c r="DJ155">
        <f t="shared" si="84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ROW(Source!A216)</f>
        <v>216</v>
      </c>
      <c r="B156">
        <v>432738977</v>
      </c>
      <c r="C156">
        <v>438013761</v>
      </c>
      <c r="D156">
        <v>208650386</v>
      </c>
      <c r="E156">
        <v>14</v>
      </c>
      <c r="F156">
        <v>1</v>
      </c>
      <c r="G156">
        <v>14</v>
      </c>
      <c r="H156">
        <v>3</v>
      </c>
      <c r="I156" t="s">
        <v>200</v>
      </c>
      <c r="J156" t="s">
        <v>3</v>
      </c>
      <c r="K156" t="s">
        <v>201</v>
      </c>
      <c r="L156">
        <v>235684255</v>
      </c>
      <c r="N156">
        <v>1010</v>
      </c>
      <c r="O156" t="s">
        <v>49</v>
      </c>
      <c r="P156" t="s">
        <v>49</v>
      </c>
      <c r="Q156">
        <v>1</v>
      </c>
      <c r="W156">
        <v>0</v>
      </c>
      <c r="X156">
        <v>-502973214</v>
      </c>
      <c r="Y156">
        <f t="shared" si="75"/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8.0500000000000007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438013789</v>
      </c>
      <c r="AY156">
        <v>1</v>
      </c>
      <c r="AZ156">
        <v>0</v>
      </c>
      <c r="BA156">
        <v>190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ROUND(Y156*Source!I216,9)</f>
        <v>0</v>
      </c>
      <c r="CY156">
        <f t="shared" si="76"/>
        <v>0</v>
      </c>
      <c r="CZ156">
        <f t="shared" si="77"/>
        <v>0</v>
      </c>
      <c r="DA156">
        <f t="shared" si="78"/>
        <v>8.0500000000000007</v>
      </c>
      <c r="DB156">
        <f t="shared" si="79"/>
        <v>0</v>
      </c>
      <c r="DC156">
        <f t="shared" si="80"/>
        <v>0</v>
      </c>
      <c r="DD156" t="s">
        <v>3</v>
      </c>
      <c r="DE156" t="s">
        <v>3</v>
      </c>
      <c r="DF156">
        <f t="shared" si="81"/>
        <v>0</v>
      </c>
      <c r="DG156">
        <f t="shared" si="82"/>
        <v>0</v>
      </c>
      <c r="DH156">
        <f t="shared" si="83"/>
        <v>0</v>
      </c>
      <c r="DI156">
        <f t="shared" si="67"/>
        <v>0</v>
      </c>
      <c r="DJ156">
        <f t="shared" si="84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ROW(Source!A221)</f>
        <v>221</v>
      </c>
      <c r="B157">
        <v>432739034</v>
      </c>
      <c r="C157">
        <v>438013792</v>
      </c>
      <c r="D157">
        <v>85329302</v>
      </c>
      <c r="E157">
        <v>14</v>
      </c>
      <c r="F157">
        <v>1</v>
      </c>
      <c r="G157">
        <v>14</v>
      </c>
      <c r="H157">
        <v>1</v>
      </c>
      <c r="I157" t="s">
        <v>385</v>
      </c>
      <c r="J157" t="s">
        <v>3</v>
      </c>
      <c r="K157" t="s">
        <v>386</v>
      </c>
      <c r="L157">
        <v>1191</v>
      </c>
      <c r="N157">
        <v>1013</v>
      </c>
      <c r="O157" t="s">
        <v>387</v>
      </c>
      <c r="P157" t="s">
        <v>387</v>
      </c>
      <c r="Q157">
        <v>1</v>
      </c>
      <c r="W157">
        <v>0</v>
      </c>
      <c r="X157">
        <v>476480486</v>
      </c>
      <c r="Y157">
        <f>(AT157*1.05)</f>
        <v>7.4969999999999999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7.14</v>
      </c>
      <c r="AU157" t="s">
        <v>220</v>
      </c>
      <c r="AV157">
        <v>1</v>
      </c>
      <c r="AW157">
        <v>2</v>
      </c>
      <c r="AX157">
        <v>438013806</v>
      </c>
      <c r="AY157">
        <v>1</v>
      </c>
      <c r="AZ157">
        <v>0</v>
      </c>
      <c r="BA157">
        <v>191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ROUND(AT157*Source!I221*AH157*AL157,2)</f>
        <v>0</v>
      </c>
      <c r="CV157">
        <f>ROUND(Y157*Source!I221,9)</f>
        <v>0</v>
      </c>
      <c r="CW157">
        <v>0</v>
      </c>
      <c r="CX157">
        <f>ROUND(Y157*Source!I221,9)</f>
        <v>0</v>
      </c>
      <c r="CY157">
        <f>AD157</f>
        <v>0</v>
      </c>
      <c r="CZ157">
        <f>AH157</f>
        <v>0</v>
      </c>
      <c r="DA157">
        <f>AL157</f>
        <v>1</v>
      </c>
      <c r="DB157">
        <f>ROUND((ROUND(AT157*CZ157,2)*1.05),6)</f>
        <v>0</v>
      </c>
      <c r="DC157">
        <f>ROUND((ROUND(AT157*AG157,2)*1.05),6)</f>
        <v>0</v>
      </c>
      <c r="DD157" t="s">
        <v>3</v>
      </c>
      <c r="DE157" t="s">
        <v>3</v>
      </c>
      <c r="DF157">
        <f t="shared" ref="DF157:DF173" si="85">ROUND(ROUND(AE157,2)*CX157,2)</f>
        <v>0</v>
      </c>
      <c r="DG157">
        <f t="shared" si="82"/>
        <v>0</v>
      </c>
      <c r="DH157">
        <f t="shared" si="83"/>
        <v>0</v>
      </c>
      <c r="DI157">
        <f t="shared" si="67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ROW(Source!A221)</f>
        <v>221</v>
      </c>
      <c r="B158">
        <v>432739034</v>
      </c>
      <c r="C158">
        <v>438013792</v>
      </c>
      <c r="D158">
        <v>224075980</v>
      </c>
      <c r="E158">
        <v>1</v>
      </c>
      <c r="F158">
        <v>1</v>
      </c>
      <c r="G158">
        <v>14</v>
      </c>
      <c r="H158">
        <v>2</v>
      </c>
      <c r="I158" t="s">
        <v>388</v>
      </c>
      <c r="J158" t="s">
        <v>389</v>
      </c>
      <c r="K158" t="s">
        <v>390</v>
      </c>
      <c r="L158">
        <v>1368</v>
      </c>
      <c r="N158">
        <v>1011</v>
      </c>
      <c r="O158" t="s">
        <v>391</v>
      </c>
      <c r="P158" t="s">
        <v>391</v>
      </c>
      <c r="Q158">
        <v>1</v>
      </c>
      <c r="W158">
        <v>0</v>
      </c>
      <c r="X158">
        <v>-7781208</v>
      </c>
      <c r="Y158">
        <f>(AT158*1.05)</f>
        <v>0.51449999999999996</v>
      </c>
      <c r="AA158">
        <v>0</v>
      </c>
      <c r="AB158">
        <v>83.1</v>
      </c>
      <c r="AC158">
        <v>12.62</v>
      </c>
      <c r="AD158">
        <v>0</v>
      </c>
      <c r="AE158">
        <v>0</v>
      </c>
      <c r="AF158">
        <v>83.1</v>
      </c>
      <c r="AG158">
        <v>12.62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0.49</v>
      </c>
      <c r="AU158" t="s">
        <v>220</v>
      </c>
      <c r="AV158">
        <v>0</v>
      </c>
      <c r="AW158">
        <v>2</v>
      </c>
      <c r="AX158">
        <v>438013807</v>
      </c>
      <c r="AY158">
        <v>1</v>
      </c>
      <c r="AZ158">
        <v>0</v>
      </c>
      <c r="BA158">
        <v>192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ROUND(Y158*Source!I221*DO158,9)</f>
        <v>0</v>
      </c>
      <c r="CX158">
        <f>ROUND(Y158*Source!I221,9)</f>
        <v>0</v>
      </c>
      <c r="CY158">
        <f>AB158</f>
        <v>83.1</v>
      </c>
      <c r="CZ158">
        <f>AF158</f>
        <v>83.1</v>
      </c>
      <c r="DA158">
        <f>AJ158</f>
        <v>1</v>
      </c>
      <c r="DB158">
        <f>ROUND((ROUND(AT158*CZ158,2)*1.05),6)</f>
        <v>42.756</v>
      </c>
      <c r="DC158">
        <f>ROUND((ROUND(AT158*AG158,2)*1.05),6)</f>
        <v>6.4889999999999999</v>
      </c>
      <c r="DD158" t="s">
        <v>3</v>
      </c>
      <c r="DE158" t="s">
        <v>3</v>
      </c>
      <c r="DF158">
        <f t="shared" si="85"/>
        <v>0</v>
      </c>
      <c r="DG158">
        <f t="shared" si="82"/>
        <v>0</v>
      </c>
      <c r="DH158">
        <f t="shared" si="83"/>
        <v>0</v>
      </c>
      <c r="DI158">
        <f t="shared" si="67"/>
        <v>0</v>
      </c>
      <c r="DJ158">
        <f>DG158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ROW(Source!A221)</f>
        <v>221</v>
      </c>
      <c r="B159">
        <v>432739034</v>
      </c>
      <c r="C159">
        <v>438013792</v>
      </c>
      <c r="D159">
        <v>224075409</v>
      </c>
      <c r="E159">
        <v>1</v>
      </c>
      <c r="F159">
        <v>1</v>
      </c>
      <c r="G159">
        <v>14</v>
      </c>
      <c r="H159">
        <v>2</v>
      </c>
      <c r="I159" t="s">
        <v>424</v>
      </c>
      <c r="J159" t="s">
        <v>425</v>
      </c>
      <c r="K159" t="s">
        <v>426</v>
      </c>
      <c r="L159">
        <v>1368</v>
      </c>
      <c r="N159">
        <v>1011</v>
      </c>
      <c r="O159" t="s">
        <v>391</v>
      </c>
      <c r="P159" t="s">
        <v>391</v>
      </c>
      <c r="Q159">
        <v>1</v>
      </c>
      <c r="W159">
        <v>0</v>
      </c>
      <c r="X159">
        <v>-1386352920</v>
      </c>
      <c r="Y159">
        <f>(AT159*1.05)</f>
        <v>1.7115</v>
      </c>
      <c r="AA159">
        <v>0</v>
      </c>
      <c r="AB159">
        <v>2.27</v>
      </c>
      <c r="AC159">
        <v>0</v>
      </c>
      <c r="AD159">
        <v>0</v>
      </c>
      <c r="AE159">
        <v>0</v>
      </c>
      <c r="AF159">
        <v>2.27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1.63</v>
      </c>
      <c r="AU159" t="s">
        <v>220</v>
      </c>
      <c r="AV159">
        <v>0</v>
      </c>
      <c r="AW159">
        <v>2</v>
      </c>
      <c r="AX159">
        <v>438013808</v>
      </c>
      <c r="AY159">
        <v>1</v>
      </c>
      <c r="AZ159">
        <v>0</v>
      </c>
      <c r="BA159">
        <v>193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ROUND(Y159*Source!I221*DO159,9)</f>
        <v>0</v>
      </c>
      <c r="CX159">
        <f>ROUND(Y159*Source!I221,9)</f>
        <v>0</v>
      </c>
      <c r="CY159">
        <f>AB159</f>
        <v>2.27</v>
      </c>
      <c r="CZ159">
        <f>AF159</f>
        <v>2.27</v>
      </c>
      <c r="DA159">
        <f>AJ159</f>
        <v>1</v>
      </c>
      <c r="DB159">
        <f>ROUND((ROUND(AT159*CZ159,2)*1.05),6)</f>
        <v>3.8849999999999998</v>
      </c>
      <c r="DC159">
        <f>ROUND((ROUND(AT159*AG159,2)*1.05),6)</f>
        <v>0</v>
      </c>
      <c r="DD159" t="s">
        <v>3</v>
      </c>
      <c r="DE159" t="s">
        <v>3</v>
      </c>
      <c r="DF159">
        <f t="shared" si="85"/>
        <v>0</v>
      </c>
      <c r="DG159">
        <f t="shared" si="82"/>
        <v>0</v>
      </c>
      <c r="DH159">
        <f t="shared" si="83"/>
        <v>0</v>
      </c>
      <c r="DI159">
        <f t="shared" si="67"/>
        <v>0</v>
      </c>
      <c r="DJ159">
        <f>DG159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ROW(Source!A221)</f>
        <v>221</v>
      </c>
      <c r="B160">
        <v>432739034</v>
      </c>
      <c r="C160">
        <v>438013792</v>
      </c>
      <c r="D160">
        <v>224075419</v>
      </c>
      <c r="E160">
        <v>1</v>
      </c>
      <c r="F160">
        <v>1</v>
      </c>
      <c r="G160">
        <v>14</v>
      </c>
      <c r="H160">
        <v>2</v>
      </c>
      <c r="I160" t="s">
        <v>427</v>
      </c>
      <c r="J160" t="s">
        <v>428</v>
      </c>
      <c r="K160" t="s">
        <v>429</v>
      </c>
      <c r="L160">
        <v>1368</v>
      </c>
      <c r="N160">
        <v>1011</v>
      </c>
      <c r="O160" t="s">
        <v>391</v>
      </c>
      <c r="P160" t="s">
        <v>391</v>
      </c>
      <c r="Q160">
        <v>1</v>
      </c>
      <c r="W160">
        <v>0</v>
      </c>
      <c r="X160">
        <v>1766156404</v>
      </c>
      <c r="Y160">
        <f>(AT160*1.05)</f>
        <v>1.7115</v>
      </c>
      <c r="AA160">
        <v>0</v>
      </c>
      <c r="AB160">
        <v>0.73</v>
      </c>
      <c r="AC160">
        <v>0</v>
      </c>
      <c r="AD160">
        <v>0</v>
      </c>
      <c r="AE160">
        <v>0</v>
      </c>
      <c r="AF160">
        <v>0.73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1.63</v>
      </c>
      <c r="AU160" t="s">
        <v>220</v>
      </c>
      <c r="AV160">
        <v>0</v>
      </c>
      <c r="AW160">
        <v>2</v>
      </c>
      <c r="AX160">
        <v>438013809</v>
      </c>
      <c r="AY160">
        <v>1</v>
      </c>
      <c r="AZ160">
        <v>0</v>
      </c>
      <c r="BA160">
        <v>194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ROUND(Y160*Source!I221*DO160,9)</f>
        <v>0</v>
      </c>
      <c r="CX160">
        <f>ROUND(Y160*Source!I221,9)</f>
        <v>0</v>
      </c>
      <c r="CY160">
        <f>AB160</f>
        <v>0.73</v>
      </c>
      <c r="CZ160">
        <f>AF160</f>
        <v>0.73</v>
      </c>
      <c r="DA160">
        <f>AJ160</f>
        <v>1</v>
      </c>
      <c r="DB160">
        <f>ROUND((ROUND(AT160*CZ160,2)*1.05),6)</f>
        <v>1.2495000000000001</v>
      </c>
      <c r="DC160">
        <f>ROUND((ROUND(AT160*AG160,2)*1.05),6)</f>
        <v>0</v>
      </c>
      <c r="DD160" t="s">
        <v>3</v>
      </c>
      <c r="DE160" t="s">
        <v>3</v>
      </c>
      <c r="DF160">
        <f t="shared" si="85"/>
        <v>0</v>
      </c>
      <c r="DG160">
        <f t="shared" si="82"/>
        <v>0</v>
      </c>
      <c r="DH160">
        <f t="shared" si="83"/>
        <v>0</v>
      </c>
      <c r="DI160">
        <f t="shared" si="67"/>
        <v>0</v>
      </c>
      <c r="DJ160">
        <f>DG160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ROW(Source!A221)</f>
        <v>221</v>
      </c>
      <c r="B161">
        <v>432739034</v>
      </c>
      <c r="C161">
        <v>438013792</v>
      </c>
      <c r="D161">
        <v>208786746</v>
      </c>
      <c r="E161">
        <v>1</v>
      </c>
      <c r="F161">
        <v>1</v>
      </c>
      <c r="G161">
        <v>14</v>
      </c>
      <c r="H161">
        <v>3</v>
      </c>
      <c r="I161" t="s">
        <v>433</v>
      </c>
      <c r="J161" t="s">
        <v>434</v>
      </c>
      <c r="K161" t="s">
        <v>435</v>
      </c>
      <c r="L161">
        <v>1348</v>
      </c>
      <c r="N161">
        <v>1009</v>
      </c>
      <c r="O161" t="s">
        <v>42</v>
      </c>
      <c r="P161" t="s">
        <v>42</v>
      </c>
      <c r="Q161">
        <v>1000</v>
      </c>
      <c r="W161">
        <v>0</v>
      </c>
      <c r="X161">
        <v>975641442</v>
      </c>
      <c r="Y161">
        <f t="shared" ref="Y161:Y169" si="86">AT161</f>
        <v>6.0000000000000002E-5</v>
      </c>
      <c r="AA161">
        <v>11242.42</v>
      </c>
      <c r="AB161">
        <v>0</v>
      </c>
      <c r="AC161">
        <v>0</v>
      </c>
      <c r="AD161">
        <v>0</v>
      </c>
      <c r="AE161">
        <v>11242.42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6.0000000000000002E-5</v>
      </c>
      <c r="AU161" t="s">
        <v>3</v>
      </c>
      <c r="AV161">
        <v>0</v>
      </c>
      <c r="AW161">
        <v>2</v>
      </c>
      <c r="AX161">
        <v>438013810</v>
      </c>
      <c r="AY161">
        <v>1</v>
      </c>
      <c r="AZ161">
        <v>0</v>
      </c>
      <c r="BA161">
        <v>195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ROUND(Y161*Source!I221,9)</f>
        <v>0</v>
      </c>
      <c r="CY161">
        <f t="shared" ref="CY161:CY169" si="87">AA161</f>
        <v>11242.42</v>
      </c>
      <c r="CZ161">
        <f t="shared" ref="CZ161:CZ169" si="88">AE161</f>
        <v>11242.42</v>
      </c>
      <c r="DA161">
        <f t="shared" ref="DA161:DA169" si="89">AI161</f>
        <v>1</v>
      </c>
      <c r="DB161">
        <f t="shared" ref="DB161:DB169" si="90">ROUND(ROUND(AT161*CZ161,2),6)</f>
        <v>0.67</v>
      </c>
      <c r="DC161">
        <f t="shared" ref="DC161:DC169" si="91">ROUND(ROUND(AT161*AG161,2),6)</f>
        <v>0</v>
      </c>
      <c r="DD161" t="s">
        <v>3</v>
      </c>
      <c r="DE161" t="s">
        <v>3</v>
      </c>
      <c r="DF161">
        <f t="shared" si="85"/>
        <v>0</v>
      </c>
      <c r="DG161">
        <f t="shared" si="82"/>
        <v>0</v>
      </c>
      <c r="DH161">
        <f t="shared" si="83"/>
        <v>0</v>
      </c>
      <c r="DI161">
        <f t="shared" ref="DI161:DI182" si="92">ROUND(ROUND(AH161,2)*CX161,2)</f>
        <v>0</v>
      </c>
      <c r="DJ161">
        <f t="shared" ref="DJ161:DJ169" si="93"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ROW(Source!A221)</f>
        <v>221</v>
      </c>
      <c r="B162">
        <v>432739034</v>
      </c>
      <c r="C162">
        <v>438013792</v>
      </c>
      <c r="D162">
        <v>195632723</v>
      </c>
      <c r="E162">
        <v>1</v>
      </c>
      <c r="F162">
        <v>1</v>
      </c>
      <c r="G162">
        <v>14</v>
      </c>
      <c r="H162">
        <v>3</v>
      </c>
      <c r="I162" t="s">
        <v>436</v>
      </c>
      <c r="J162" t="s">
        <v>437</v>
      </c>
      <c r="K162" t="s">
        <v>438</v>
      </c>
      <c r="L162">
        <v>1346</v>
      </c>
      <c r="N162">
        <v>1009</v>
      </c>
      <c r="O162" t="s">
        <v>344</v>
      </c>
      <c r="P162" t="s">
        <v>344</v>
      </c>
      <c r="Q162">
        <v>1</v>
      </c>
      <c r="W162">
        <v>0</v>
      </c>
      <c r="X162">
        <v>1533725368</v>
      </c>
      <c r="Y162">
        <f t="shared" si="86"/>
        <v>0.8</v>
      </c>
      <c r="AA162">
        <v>25.8</v>
      </c>
      <c r="AB162">
        <v>0</v>
      </c>
      <c r="AC162">
        <v>0</v>
      </c>
      <c r="AD162">
        <v>0</v>
      </c>
      <c r="AE162">
        <v>25.8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0.8</v>
      </c>
      <c r="AU162" t="s">
        <v>3</v>
      </c>
      <c r="AV162">
        <v>0</v>
      </c>
      <c r="AW162">
        <v>2</v>
      </c>
      <c r="AX162">
        <v>438013811</v>
      </c>
      <c r="AY162">
        <v>1</v>
      </c>
      <c r="AZ162">
        <v>0</v>
      </c>
      <c r="BA162">
        <v>196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ROUND(Y162*Source!I221,9)</f>
        <v>0</v>
      </c>
      <c r="CY162">
        <f t="shared" si="87"/>
        <v>25.8</v>
      </c>
      <c r="CZ162">
        <f t="shared" si="88"/>
        <v>25.8</v>
      </c>
      <c r="DA162">
        <f t="shared" si="89"/>
        <v>1</v>
      </c>
      <c r="DB162">
        <f t="shared" si="90"/>
        <v>20.64</v>
      </c>
      <c r="DC162">
        <f t="shared" si="91"/>
        <v>0</v>
      </c>
      <c r="DD162" t="s">
        <v>3</v>
      </c>
      <c r="DE162" t="s">
        <v>3</v>
      </c>
      <c r="DF162">
        <f t="shared" si="85"/>
        <v>0</v>
      </c>
      <c r="DG162">
        <f t="shared" si="82"/>
        <v>0</v>
      </c>
      <c r="DH162">
        <f t="shared" si="83"/>
        <v>0</v>
      </c>
      <c r="DI162">
        <f t="shared" si="92"/>
        <v>0</v>
      </c>
      <c r="DJ162">
        <f t="shared" si="93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ROW(Source!A221)</f>
        <v>221</v>
      </c>
      <c r="B163">
        <v>432739034</v>
      </c>
      <c r="C163">
        <v>438013792</v>
      </c>
      <c r="D163">
        <v>208786937</v>
      </c>
      <c r="E163">
        <v>1</v>
      </c>
      <c r="F163">
        <v>1</v>
      </c>
      <c r="G163">
        <v>14</v>
      </c>
      <c r="H163">
        <v>3</v>
      </c>
      <c r="I163" t="s">
        <v>439</v>
      </c>
      <c r="J163" t="s">
        <v>440</v>
      </c>
      <c r="K163" t="s">
        <v>441</v>
      </c>
      <c r="L163">
        <v>1348</v>
      </c>
      <c r="N163">
        <v>1009</v>
      </c>
      <c r="O163" t="s">
        <v>42</v>
      </c>
      <c r="P163" t="s">
        <v>42</v>
      </c>
      <c r="Q163">
        <v>1000</v>
      </c>
      <c r="W163">
        <v>0</v>
      </c>
      <c r="X163">
        <v>-1817633629</v>
      </c>
      <c r="Y163">
        <f t="shared" si="86"/>
        <v>5.0000000000000001E-4</v>
      </c>
      <c r="AA163">
        <v>60966</v>
      </c>
      <c r="AB163">
        <v>0</v>
      </c>
      <c r="AC163">
        <v>0</v>
      </c>
      <c r="AD163">
        <v>0</v>
      </c>
      <c r="AE163">
        <v>60966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5.0000000000000001E-4</v>
      </c>
      <c r="AU163" t="s">
        <v>3</v>
      </c>
      <c r="AV163">
        <v>0</v>
      </c>
      <c r="AW163">
        <v>2</v>
      </c>
      <c r="AX163">
        <v>438013812</v>
      </c>
      <c r="AY163">
        <v>1</v>
      </c>
      <c r="AZ163">
        <v>0</v>
      </c>
      <c r="BA163">
        <v>197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ROUND(Y163*Source!I221,9)</f>
        <v>0</v>
      </c>
      <c r="CY163">
        <f t="shared" si="87"/>
        <v>60966</v>
      </c>
      <c r="CZ163">
        <f t="shared" si="88"/>
        <v>60966</v>
      </c>
      <c r="DA163">
        <f t="shared" si="89"/>
        <v>1</v>
      </c>
      <c r="DB163">
        <f t="shared" si="90"/>
        <v>30.48</v>
      </c>
      <c r="DC163">
        <f t="shared" si="91"/>
        <v>0</v>
      </c>
      <c r="DD163" t="s">
        <v>3</v>
      </c>
      <c r="DE163" t="s">
        <v>3</v>
      </c>
      <c r="DF163">
        <f t="shared" si="85"/>
        <v>0</v>
      </c>
      <c r="DG163">
        <f t="shared" si="82"/>
        <v>0</v>
      </c>
      <c r="DH163">
        <f t="shared" si="83"/>
        <v>0</v>
      </c>
      <c r="DI163">
        <f t="shared" si="92"/>
        <v>0</v>
      </c>
      <c r="DJ163">
        <f t="shared" si="93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ROW(Source!A221)</f>
        <v>221</v>
      </c>
      <c r="B164">
        <v>432739034</v>
      </c>
      <c r="C164">
        <v>438013792</v>
      </c>
      <c r="D164">
        <v>208786952</v>
      </c>
      <c r="E164">
        <v>1</v>
      </c>
      <c r="F164">
        <v>1</v>
      </c>
      <c r="G164">
        <v>14</v>
      </c>
      <c r="H164">
        <v>3</v>
      </c>
      <c r="I164" t="s">
        <v>442</v>
      </c>
      <c r="J164" t="s">
        <v>443</v>
      </c>
      <c r="K164" t="s">
        <v>444</v>
      </c>
      <c r="L164">
        <v>1348</v>
      </c>
      <c r="N164">
        <v>1009</v>
      </c>
      <c r="O164" t="s">
        <v>42</v>
      </c>
      <c r="P164" t="s">
        <v>42</v>
      </c>
      <c r="Q164">
        <v>1000</v>
      </c>
      <c r="W164">
        <v>0</v>
      </c>
      <c r="X164">
        <v>1862018911</v>
      </c>
      <c r="Y164">
        <f t="shared" si="86"/>
        <v>4.0000000000000003E-5</v>
      </c>
      <c r="AA164">
        <v>7982.5</v>
      </c>
      <c r="AB164">
        <v>0</v>
      </c>
      <c r="AC164">
        <v>0</v>
      </c>
      <c r="AD164">
        <v>0</v>
      </c>
      <c r="AE164">
        <v>7982.5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4.0000000000000003E-5</v>
      </c>
      <c r="AU164" t="s">
        <v>3</v>
      </c>
      <c r="AV164">
        <v>0</v>
      </c>
      <c r="AW164">
        <v>2</v>
      </c>
      <c r="AX164">
        <v>438013813</v>
      </c>
      <c r="AY164">
        <v>1</v>
      </c>
      <c r="AZ164">
        <v>0</v>
      </c>
      <c r="BA164">
        <v>198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ROUND(Y164*Source!I221,9)</f>
        <v>0</v>
      </c>
      <c r="CY164">
        <f t="shared" si="87"/>
        <v>7982.5</v>
      </c>
      <c r="CZ164">
        <f t="shared" si="88"/>
        <v>7982.5</v>
      </c>
      <c r="DA164">
        <f t="shared" si="89"/>
        <v>1</v>
      </c>
      <c r="DB164">
        <f t="shared" si="90"/>
        <v>0.32</v>
      </c>
      <c r="DC164">
        <f t="shared" si="91"/>
        <v>0</v>
      </c>
      <c r="DD164" t="s">
        <v>3</v>
      </c>
      <c r="DE164" t="s">
        <v>3</v>
      </c>
      <c r="DF164">
        <f t="shared" si="85"/>
        <v>0</v>
      </c>
      <c r="DG164">
        <f t="shared" si="82"/>
        <v>0</v>
      </c>
      <c r="DH164">
        <f t="shared" si="83"/>
        <v>0</v>
      </c>
      <c r="DI164">
        <f t="shared" si="92"/>
        <v>0</v>
      </c>
      <c r="DJ164">
        <f t="shared" si="93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ROW(Source!A221)</f>
        <v>221</v>
      </c>
      <c r="B165">
        <v>432739034</v>
      </c>
      <c r="C165">
        <v>438013792</v>
      </c>
      <c r="D165">
        <v>208799093</v>
      </c>
      <c r="E165">
        <v>1</v>
      </c>
      <c r="F165">
        <v>1</v>
      </c>
      <c r="G165">
        <v>14</v>
      </c>
      <c r="H165">
        <v>3</v>
      </c>
      <c r="I165" t="s">
        <v>445</v>
      </c>
      <c r="J165" t="s">
        <v>446</v>
      </c>
      <c r="K165" t="s">
        <v>447</v>
      </c>
      <c r="L165">
        <v>1356</v>
      </c>
      <c r="N165">
        <v>1010</v>
      </c>
      <c r="O165" t="s">
        <v>194</v>
      </c>
      <c r="P165" t="s">
        <v>194</v>
      </c>
      <c r="Q165">
        <v>1000</v>
      </c>
      <c r="W165">
        <v>0</v>
      </c>
      <c r="X165">
        <v>-1862568020</v>
      </c>
      <c r="Y165">
        <f t="shared" si="86"/>
        <v>4.0000000000000001E-3</v>
      </c>
      <c r="AA165">
        <v>226.68</v>
      </c>
      <c r="AB165">
        <v>0</v>
      </c>
      <c r="AC165">
        <v>0</v>
      </c>
      <c r="AD165">
        <v>0</v>
      </c>
      <c r="AE165">
        <v>226.68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4.0000000000000001E-3</v>
      </c>
      <c r="AU165" t="s">
        <v>3</v>
      </c>
      <c r="AV165">
        <v>0</v>
      </c>
      <c r="AW165">
        <v>2</v>
      </c>
      <c r="AX165">
        <v>438013814</v>
      </c>
      <c r="AY165">
        <v>1</v>
      </c>
      <c r="AZ165">
        <v>0</v>
      </c>
      <c r="BA165">
        <v>199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ROUND(Y165*Source!I221,9)</f>
        <v>0</v>
      </c>
      <c r="CY165">
        <f t="shared" si="87"/>
        <v>226.68</v>
      </c>
      <c r="CZ165">
        <f t="shared" si="88"/>
        <v>226.68</v>
      </c>
      <c r="DA165">
        <f t="shared" si="89"/>
        <v>1</v>
      </c>
      <c r="DB165">
        <f t="shared" si="90"/>
        <v>0.91</v>
      </c>
      <c r="DC165">
        <f t="shared" si="91"/>
        <v>0</v>
      </c>
      <c r="DD165" t="s">
        <v>3</v>
      </c>
      <c r="DE165" t="s">
        <v>3</v>
      </c>
      <c r="DF165">
        <f t="shared" si="85"/>
        <v>0</v>
      </c>
      <c r="DG165">
        <f t="shared" si="82"/>
        <v>0</v>
      </c>
      <c r="DH165">
        <f t="shared" si="83"/>
        <v>0</v>
      </c>
      <c r="DI165">
        <f t="shared" si="92"/>
        <v>0</v>
      </c>
      <c r="DJ165">
        <f t="shared" si="93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ROW(Source!A221)</f>
        <v>221</v>
      </c>
      <c r="B166">
        <v>432739034</v>
      </c>
      <c r="C166">
        <v>438013792</v>
      </c>
      <c r="D166">
        <v>208798754</v>
      </c>
      <c r="E166">
        <v>1</v>
      </c>
      <c r="F166">
        <v>1</v>
      </c>
      <c r="G166">
        <v>14</v>
      </c>
      <c r="H166">
        <v>3</v>
      </c>
      <c r="I166" t="s">
        <v>448</v>
      </c>
      <c r="J166" t="s">
        <v>449</v>
      </c>
      <c r="K166" t="s">
        <v>450</v>
      </c>
      <c r="L166">
        <v>1301</v>
      </c>
      <c r="N166">
        <v>1003</v>
      </c>
      <c r="O166" t="s">
        <v>246</v>
      </c>
      <c r="P166" t="s">
        <v>246</v>
      </c>
      <c r="Q166">
        <v>1</v>
      </c>
      <c r="W166">
        <v>0</v>
      </c>
      <c r="X166">
        <v>1159735927</v>
      </c>
      <c r="Y166">
        <f t="shared" si="86"/>
        <v>0.96</v>
      </c>
      <c r="AA166">
        <v>0.7</v>
      </c>
      <c r="AB166">
        <v>0</v>
      </c>
      <c r="AC166">
        <v>0</v>
      </c>
      <c r="AD166">
        <v>0</v>
      </c>
      <c r="AE166">
        <v>0.7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0.96</v>
      </c>
      <c r="AU166" t="s">
        <v>3</v>
      </c>
      <c r="AV166">
        <v>0</v>
      </c>
      <c r="AW166">
        <v>2</v>
      </c>
      <c r="AX166">
        <v>438013815</v>
      </c>
      <c r="AY166">
        <v>1</v>
      </c>
      <c r="AZ166">
        <v>0</v>
      </c>
      <c r="BA166">
        <v>200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ROUND(Y166*Source!I221,9)</f>
        <v>0</v>
      </c>
      <c r="CY166">
        <f t="shared" si="87"/>
        <v>0.7</v>
      </c>
      <c r="CZ166">
        <f t="shared" si="88"/>
        <v>0.7</v>
      </c>
      <c r="DA166">
        <f t="shared" si="89"/>
        <v>1</v>
      </c>
      <c r="DB166">
        <f t="shared" si="90"/>
        <v>0.67</v>
      </c>
      <c r="DC166">
        <f t="shared" si="91"/>
        <v>0</v>
      </c>
      <c r="DD166" t="s">
        <v>3</v>
      </c>
      <c r="DE166" t="s">
        <v>3</v>
      </c>
      <c r="DF166">
        <f t="shared" si="85"/>
        <v>0</v>
      </c>
      <c r="DG166">
        <f t="shared" si="82"/>
        <v>0</v>
      </c>
      <c r="DH166">
        <f t="shared" si="83"/>
        <v>0</v>
      </c>
      <c r="DI166">
        <f t="shared" si="92"/>
        <v>0</v>
      </c>
      <c r="DJ166">
        <f t="shared" si="93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ROW(Source!A221)</f>
        <v>221</v>
      </c>
      <c r="B167">
        <v>432739034</v>
      </c>
      <c r="C167">
        <v>438013792</v>
      </c>
      <c r="D167">
        <v>208798756</v>
      </c>
      <c r="E167">
        <v>1</v>
      </c>
      <c r="F167">
        <v>1</v>
      </c>
      <c r="G167">
        <v>14</v>
      </c>
      <c r="H167">
        <v>3</v>
      </c>
      <c r="I167" t="s">
        <v>451</v>
      </c>
      <c r="J167" t="s">
        <v>452</v>
      </c>
      <c r="K167" t="s">
        <v>453</v>
      </c>
      <c r="L167">
        <v>1356</v>
      </c>
      <c r="N167">
        <v>1010</v>
      </c>
      <c r="O167" t="s">
        <v>194</v>
      </c>
      <c r="P167" t="s">
        <v>194</v>
      </c>
      <c r="Q167">
        <v>1000</v>
      </c>
      <c r="W167">
        <v>0</v>
      </c>
      <c r="X167">
        <v>1674776227</v>
      </c>
      <c r="Y167">
        <f t="shared" si="86"/>
        <v>8.3199999999999993E-3</v>
      </c>
      <c r="AA167">
        <v>6.44</v>
      </c>
      <c r="AB167">
        <v>0</v>
      </c>
      <c r="AC167">
        <v>0</v>
      </c>
      <c r="AD167">
        <v>0</v>
      </c>
      <c r="AE167">
        <v>6.44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8.3199999999999993E-3</v>
      </c>
      <c r="AU167" t="s">
        <v>3</v>
      </c>
      <c r="AV167">
        <v>0</v>
      </c>
      <c r="AW167">
        <v>2</v>
      </c>
      <c r="AX167">
        <v>438013816</v>
      </c>
      <c r="AY167">
        <v>1</v>
      </c>
      <c r="AZ167">
        <v>0</v>
      </c>
      <c r="BA167">
        <v>201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ROUND(Y167*Source!I221,9)</f>
        <v>0</v>
      </c>
      <c r="CY167">
        <f t="shared" si="87"/>
        <v>6.44</v>
      </c>
      <c r="CZ167">
        <f t="shared" si="88"/>
        <v>6.44</v>
      </c>
      <c r="DA167">
        <f t="shared" si="89"/>
        <v>1</v>
      </c>
      <c r="DB167">
        <f t="shared" si="90"/>
        <v>0.05</v>
      </c>
      <c r="DC167">
        <f t="shared" si="91"/>
        <v>0</v>
      </c>
      <c r="DD167" t="s">
        <v>3</v>
      </c>
      <c r="DE167" t="s">
        <v>3</v>
      </c>
      <c r="DF167">
        <f t="shared" si="85"/>
        <v>0</v>
      </c>
      <c r="DG167">
        <f t="shared" si="82"/>
        <v>0</v>
      </c>
      <c r="DH167">
        <f t="shared" si="83"/>
        <v>0</v>
      </c>
      <c r="DI167">
        <f t="shared" si="92"/>
        <v>0</v>
      </c>
      <c r="DJ167">
        <f t="shared" si="9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ROW(Source!A221)</f>
        <v>221</v>
      </c>
      <c r="B168">
        <v>432739034</v>
      </c>
      <c r="C168">
        <v>438013792</v>
      </c>
      <c r="D168">
        <v>82355232</v>
      </c>
      <c r="E168">
        <v>14</v>
      </c>
      <c r="F168">
        <v>1</v>
      </c>
      <c r="G168">
        <v>14</v>
      </c>
      <c r="H168">
        <v>3</v>
      </c>
      <c r="I168" t="s">
        <v>196</v>
      </c>
      <c r="J168" t="s">
        <v>3</v>
      </c>
      <c r="K168" t="s">
        <v>197</v>
      </c>
      <c r="L168">
        <v>1303</v>
      </c>
      <c r="N168">
        <v>1003</v>
      </c>
      <c r="O168" t="s">
        <v>198</v>
      </c>
      <c r="P168" t="s">
        <v>198</v>
      </c>
      <c r="Q168">
        <v>1000</v>
      </c>
      <c r="W168">
        <v>0</v>
      </c>
      <c r="X168">
        <v>-1893455869</v>
      </c>
      <c r="Y168">
        <f t="shared" si="86"/>
        <v>0.10199999999999999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3</v>
      </c>
      <c r="AT168">
        <v>0.10199999999999999</v>
      </c>
      <c r="AU168" t="s">
        <v>3</v>
      </c>
      <c r="AV168">
        <v>0</v>
      </c>
      <c r="AW168">
        <v>2</v>
      </c>
      <c r="AX168">
        <v>438013817</v>
      </c>
      <c r="AY168">
        <v>1</v>
      </c>
      <c r="AZ168">
        <v>0</v>
      </c>
      <c r="BA168">
        <v>202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ROUND(Y168*Source!I221,9)</f>
        <v>0</v>
      </c>
      <c r="CY168">
        <f t="shared" si="87"/>
        <v>0</v>
      </c>
      <c r="CZ168">
        <f t="shared" si="88"/>
        <v>0</v>
      </c>
      <c r="DA168">
        <f t="shared" si="89"/>
        <v>1</v>
      </c>
      <c r="DB168">
        <f t="shared" si="90"/>
        <v>0</v>
      </c>
      <c r="DC168">
        <f t="shared" si="91"/>
        <v>0</v>
      </c>
      <c r="DD168" t="s">
        <v>3</v>
      </c>
      <c r="DE168" t="s">
        <v>3</v>
      </c>
      <c r="DF168">
        <f t="shared" si="85"/>
        <v>0</v>
      </c>
      <c r="DG168">
        <f t="shared" si="82"/>
        <v>0</v>
      </c>
      <c r="DH168">
        <f t="shared" si="83"/>
        <v>0</v>
      </c>
      <c r="DI168">
        <f t="shared" si="92"/>
        <v>0</v>
      </c>
      <c r="DJ168">
        <f t="shared" si="9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ROW(Source!A221)</f>
        <v>221</v>
      </c>
      <c r="B169">
        <v>432739034</v>
      </c>
      <c r="C169">
        <v>438013792</v>
      </c>
      <c r="D169">
        <v>208650386</v>
      </c>
      <c r="E169">
        <v>14</v>
      </c>
      <c r="F169">
        <v>1</v>
      </c>
      <c r="G169">
        <v>14</v>
      </c>
      <c r="H169">
        <v>3</v>
      </c>
      <c r="I169" t="s">
        <v>200</v>
      </c>
      <c r="J169" t="s">
        <v>3</v>
      </c>
      <c r="K169" t="s">
        <v>201</v>
      </c>
      <c r="L169">
        <v>235684255</v>
      </c>
      <c r="N169">
        <v>1010</v>
      </c>
      <c r="O169" t="s">
        <v>49</v>
      </c>
      <c r="P169" t="s">
        <v>49</v>
      </c>
      <c r="Q169">
        <v>1</v>
      </c>
      <c r="W169">
        <v>0</v>
      </c>
      <c r="X169">
        <v>-502973214</v>
      </c>
      <c r="Y169">
        <f t="shared" si="86"/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3</v>
      </c>
      <c r="AT169">
        <v>0</v>
      </c>
      <c r="AU169" t="s">
        <v>3</v>
      </c>
      <c r="AV169">
        <v>0</v>
      </c>
      <c r="AW169">
        <v>2</v>
      </c>
      <c r="AX169">
        <v>438013818</v>
      </c>
      <c r="AY169">
        <v>1</v>
      </c>
      <c r="AZ169">
        <v>0</v>
      </c>
      <c r="BA169">
        <v>203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ROUND(Y169*Source!I221,9)</f>
        <v>0</v>
      </c>
      <c r="CY169">
        <f t="shared" si="87"/>
        <v>0</v>
      </c>
      <c r="CZ169">
        <f t="shared" si="88"/>
        <v>0</v>
      </c>
      <c r="DA169">
        <f t="shared" si="89"/>
        <v>1</v>
      </c>
      <c r="DB169">
        <f t="shared" si="90"/>
        <v>0</v>
      </c>
      <c r="DC169">
        <f t="shared" si="91"/>
        <v>0</v>
      </c>
      <c r="DD169" t="s">
        <v>3</v>
      </c>
      <c r="DE169" t="s">
        <v>3</v>
      </c>
      <c r="DF169">
        <f t="shared" si="85"/>
        <v>0</v>
      </c>
      <c r="DG169">
        <f t="shared" si="82"/>
        <v>0</v>
      </c>
      <c r="DH169">
        <f t="shared" si="83"/>
        <v>0</v>
      </c>
      <c r="DI169">
        <f t="shared" si="92"/>
        <v>0</v>
      </c>
      <c r="DJ169">
        <f t="shared" si="9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ROW(Source!A222)</f>
        <v>222</v>
      </c>
      <c r="B170">
        <v>432738977</v>
      </c>
      <c r="C170">
        <v>438013792</v>
      </c>
      <c r="D170">
        <v>85329302</v>
      </c>
      <c r="E170">
        <v>14</v>
      </c>
      <c r="F170">
        <v>1</v>
      </c>
      <c r="G170">
        <v>14</v>
      </c>
      <c r="H170">
        <v>1</v>
      </c>
      <c r="I170" t="s">
        <v>385</v>
      </c>
      <c r="J170" t="s">
        <v>3</v>
      </c>
      <c r="K170" t="s">
        <v>386</v>
      </c>
      <c r="L170">
        <v>1191</v>
      </c>
      <c r="N170">
        <v>1013</v>
      </c>
      <c r="O170" t="s">
        <v>387</v>
      </c>
      <c r="P170" t="s">
        <v>387</v>
      </c>
      <c r="Q170">
        <v>1</v>
      </c>
      <c r="W170">
        <v>0</v>
      </c>
      <c r="X170">
        <v>476480486</v>
      </c>
      <c r="Y170">
        <f>(AT170*1.05)</f>
        <v>7.4969999999999999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7.14</v>
      </c>
      <c r="AU170" t="s">
        <v>220</v>
      </c>
      <c r="AV170">
        <v>1</v>
      </c>
      <c r="AW170">
        <v>2</v>
      </c>
      <c r="AX170">
        <v>438013806</v>
      </c>
      <c r="AY170">
        <v>1</v>
      </c>
      <c r="AZ170">
        <v>0</v>
      </c>
      <c r="BA170">
        <v>204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ROUND(AT170*Source!I222*AH170*AL170,2)</f>
        <v>0</v>
      </c>
      <c r="CV170">
        <f>ROUND(Y170*Source!I222,9)</f>
        <v>0</v>
      </c>
      <c r="CW170">
        <v>0</v>
      </c>
      <c r="CX170">
        <f>ROUND(Y170*Source!I222,9)</f>
        <v>0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ROUND((ROUND(AT170*CZ170,2)*1.05),6)</f>
        <v>0</v>
      </c>
      <c r="DC170">
        <f>ROUND((ROUND(AT170*AG170,2)*1.05),6)</f>
        <v>0</v>
      </c>
      <c r="DD170" t="s">
        <v>3</v>
      </c>
      <c r="DE170" t="s">
        <v>3</v>
      </c>
      <c r="DF170">
        <f t="shared" si="85"/>
        <v>0</v>
      </c>
      <c r="DG170">
        <f t="shared" si="82"/>
        <v>0</v>
      </c>
      <c r="DH170">
        <f t="shared" si="83"/>
        <v>0</v>
      </c>
      <c r="DI170">
        <f t="shared" si="92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ROW(Source!A222)</f>
        <v>222</v>
      </c>
      <c r="B171">
        <v>432738977</v>
      </c>
      <c r="C171">
        <v>438013792</v>
      </c>
      <c r="D171">
        <v>224075980</v>
      </c>
      <c r="E171">
        <v>1</v>
      </c>
      <c r="F171">
        <v>1</v>
      </c>
      <c r="G171">
        <v>14</v>
      </c>
      <c r="H171">
        <v>2</v>
      </c>
      <c r="I171" t="s">
        <v>388</v>
      </c>
      <c r="J171" t="s">
        <v>389</v>
      </c>
      <c r="K171" t="s">
        <v>390</v>
      </c>
      <c r="L171">
        <v>1368</v>
      </c>
      <c r="N171">
        <v>1011</v>
      </c>
      <c r="O171" t="s">
        <v>391</v>
      </c>
      <c r="P171" t="s">
        <v>391</v>
      </c>
      <c r="Q171">
        <v>1</v>
      </c>
      <c r="W171">
        <v>0</v>
      </c>
      <c r="X171">
        <v>-7781208</v>
      </c>
      <c r="Y171">
        <f>(AT171*1.05)</f>
        <v>0.51449999999999996</v>
      </c>
      <c r="AA171">
        <v>0</v>
      </c>
      <c r="AB171">
        <v>932.78</v>
      </c>
      <c r="AC171">
        <v>364.11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10.52</v>
      </c>
      <c r="AK171">
        <v>27.04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0.49</v>
      </c>
      <c r="AU171" t="s">
        <v>220</v>
      </c>
      <c r="AV171">
        <v>0</v>
      </c>
      <c r="AW171">
        <v>2</v>
      </c>
      <c r="AX171">
        <v>438013807</v>
      </c>
      <c r="AY171">
        <v>1</v>
      </c>
      <c r="AZ171">
        <v>0</v>
      </c>
      <c r="BA171">
        <v>205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ROUND(Y171*Source!I222*DO171,9)</f>
        <v>0</v>
      </c>
      <c r="CX171">
        <f>ROUND(Y171*Source!I222,9)</f>
        <v>0</v>
      </c>
      <c r="CY171">
        <f>AB171</f>
        <v>932.78</v>
      </c>
      <c r="CZ171">
        <f>AF171</f>
        <v>83.1</v>
      </c>
      <c r="DA171">
        <f>AJ171</f>
        <v>10.52</v>
      </c>
      <c r="DB171">
        <f>ROUND((ROUND(AT171*CZ171,2)*1.05),6)</f>
        <v>42.756</v>
      </c>
      <c r="DC171">
        <f>ROUND((ROUND(AT171*AG171,2)*1.05),6)</f>
        <v>6.4889999999999999</v>
      </c>
      <c r="DD171" t="s">
        <v>3</v>
      </c>
      <c r="DE171" t="s">
        <v>3</v>
      </c>
      <c r="DF171">
        <f t="shared" si="85"/>
        <v>0</v>
      </c>
      <c r="DG171">
        <f>ROUND(ROUND(AF171*AJ171,2)*CX171,2)</f>
        <v>0</v>
      </c>
      <c r="DH171">
        <f>ROUND(ROUND(AG171*AK171,2)*CX171,2)</f>
        <v>0</v>
      </c>
      <c r="DI171">
        <f t="shared" si="92"/>
        <v>0</v>
      </c>
      <c r="DJ171">
        <f>DG171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ROW(Source!A222)</f>
        <v>222</v>
      </c>
      <c r="B172">
        <v>432738977</v>
      </c>
      <c r="C172">
        <v>438013792</v>
      </c>
      <c r="D172">
        <v>224075409</v>
      </c>
      <c r="E172">
        <v>1</v>
      </c>
      <c r="F172">
        <v>1</v>
      </c>
      <c r="G172">
        <v>14</v>
      </c>
      <c r="H172">
        <v>2</v>
      </c>
      <c r="I172" t="s">
        <v>424</v>
      </c>
      <c r="J172" t="s">
        <v>425</v>
      </c>
      <c r="K172" t="s">
        <v>426</v>
      </c>
      <c r="L172">
        <v>1368</v>
      </c>
      <c r="N172">
        <v>1011</v>
      </c>
      <c r="O172" t="s">
        <v>391</v>
      </c>
      <c r="P172" t="s">
        <v>391</v>
      </c>
      <c r="Q172">
        <v>1</v>
      </c>
      <c r="W172">
        <v>0</v>
      </c>
      <c r="X172">
        <v>-1386352920</v>
      </c>
      <c r="Y172">
        <f>(AT172*1.05)</f>
        <v>1.7115</v>
      </c>
      <c r="AA172">
        <v>0</v>
      </c>
      <c r="AB172">
        <v>15.5</v>
      </c>
      <c r="AC172">
        <v>0</v>
      </c>
      <c r="AD172">
        <v>0</v>
      </c>
      <c r="AE172">
        <v>0</v>
      </c>
      <c r="AF172">
        <v>2.27</v>
      </c>
      <c r="AG172">
        <v>0</v>
      </c>
      <c r="AH172">
        <v>0</v>
      </c>
      <c r="AI172">
        <v>1</v>
      </c>
      <c r="AJ172">
        <v>6.4</v>
      </c>
      <c r="AK172">
        <v>27.04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1.63</v>
      </c>
      <c r="AU172" t="s">
        <v>220</v>
      </c>
      <c r="AV172">
        <v>0</v>
      </c>
      <c r="AW172">
        <v>2</v>
      </c>
      <c r="AX172">
        <v>438013808</v>
      </c>
      <c r="AY172">
        <v>1</v>
      </c>
      <c r="AZ172">
        <v>0</v>
      </c>
      <c r="BA172">
        <v>206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ROUND(Y172*Source!I222*DO172,9)</f>
        <v>0</v>
      </c>
      <c r="CX172">
        <f>ROUND(Y172*Source!I222,9)</f>
        <v>0</v>
      </c>
      <c r="CY172">
        <f>AB172</f>
        <v>15.5</v>
      </c>
      <c r="CZ172">
        <f>AF172</f>
        <v>2.27</v>
      </c>
      <c r="DA172">
        <f>AJ172</f>
        <v>6.4</v>
      </c>
      <c r="DB172">
        <f>ROUND((ROUND(AT172*CZ172,2)*1.05),6)</f>
        <v>3.8849999999999998</v>
      </c>
      <c r="DC172">
        <f>ROUND((ROUND(AT172*AG172,2)*1.05),6)</f>
        <v>0</v>
      </c>
      <c r="DD172" t="s">
        <v>3</v>
      </c>
      <c r="DE172" t="s">
        <v>3</v>
      </c>
      <c r="DF172">
        <f t="shared" si="85"/>
        <v>0</v>
      </c>
      <c r="DG172">
        <f>ROUND(ROUND(AF172*AJ172,2)*CX172,2)</f>
        <v>0</v>
      </c>
      <c r="DH172">
        <f>ROUND(ROUND(AG172*AK172,2)*CX172,2)</f>
        <v>0</v>
      </c>
      <c r="DI172">
        <f t="shared" si="92"/>
        <v>0</v>
      </c>
      <c r="DJ172">
        <f>DG172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ROW(Source!A222)</f>
        <v>222</v>
      </c>
      <c r="B173">
        <v>432738977</v>
      </c>
      <c r="C173">
        <v>438013792</v>
      </c>
      <c r="D173">
        <v>224075419</v>
      </c>
      <c r="E173">
        <v>1</v>
      </c>
      <c r="F173">
        <v>1</v>
      </c>
      <c r="G173">
        <v>14</v>
      </c>
      <c r="H173">
        <v>2</v>
      </c>
      <c r="I173" t="s">
        <v>427</v>
      </c>
      <c r="J173" t="s">
        <v>428</v>
      </c>
      <c r="K173" t="s">
        <v>429</v>
      </c>
      <c r="L173">
        <v>1368</v>
      </c>
      <c r="N173">
        <v>1011</v>
      </c>
      <c r="O173" t="s">
        <v>391</v>
      </c>
      <c r="P173" t="s">
        <v>391</v>
      </c>
      <c r="Q173">
        <v>1</v>
      </c>
      <c r="W173">
        <v>0</v>
      </c>
      <c r="X173">
        <v>1766156404</v>
      </c>
      <c r="Y173">
        <f>(AT173*1.05)</f>
        <v>1.7115</v>
      </c>
      <c r="AA173">
        <v>0</v>
      </c>
      <c r="AB173">
        <v>4.6900000000000004</v>
      </c>
      <c r="AC173">
        <v>0</v>
      </c>
      <c r="AD173">
        <v>0</v>
      </c>
      <c r="AE173">
        <v>0</v>
      </c>
      <c r="AF173">
        <v>0.73</v>
      </c>
      <c r="AG173">
        <v>0</v>
      </c>
      <c r="AH173">
        <v>0</v>
      </c>
      <c r="AI173">
        <v>1</v>
      </c>
      <c r="AJ173">
        <v>6.02</v>
      </c>
      <c r="AK173">
        <v>27.04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1.63</v>
      </c>
      <c r="AU173" t="s">
        <v>220</v>
      </c>
      <c r="AV173">
        <v>0</v>
      </c>
      <c r="AW173">
        <v>2</v>
      </c>
      <c r="AX173">
        <v>438013809</v>
      </c>
      <c r="AY173">
        <v>1</v>
      </c>
      <c r="AZ173">
        <v>0</v>
      </c>
      <c r="BA173">
        <v>207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ROUND(Y173*Source!I222*DO173,9)</f>
        <v>0</v>
      </c>
      <c r="CX173">
        <f>ROUND(Y173*Source!I222,9)</f>
        <v>0</v>
      </c>
      <c r="CY173">
        <f>AB173</f>
        <v>4.6900000000000004</v>
      </c>
      <c r="CZ173">
        <f>AF173</f>
        <v>0.73</v>
      </c>
      <c r="DA173">
        <f>AJ173</f>
        <v>6.02</v>
      </c>
      <c r="DB173">
        <f>ROUND((ROUND(AT173*CZ173,2)*1.05),6)</f>
        <v>1.2495000000000001</v>
      </c>
      <c r="DC173">
        <f>ROUND((ROUND(AT173*AG173,2)*1.05),6)</f>
        <v>0</v>
      </c>
      <c r="DD173" t="s">
        <v>3</v>
      </c>
      <c r="DE173" t="s">
        <v>3</v>
      </c>
      <c r="DF173">
        <f t="shared" si="85"/>
        <v>0</v>
      </c>
      <c r="DG173">
        <f>ROUND(ROUND(AF173*AJ173,2)*CX173,2)</f>
        <v>0</v>
      </c>
      <c r="DH173">
        <f>ROUND(ROUND(AG173*AK173,2)*CX173,2)</f>
        <v>0</v>
      </c>
      <c r="DI173">
        <f t="shared" si="92"/>
        <v>0</v>
      </c>
      <c r="DJ173">
        <f>DG173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ROW(Source!A222)</f>
        <v>222</v>
      </c>
      <c r="B174">
        <v>432738977</v>
      </c>
      <c r="C174">
        <v>438013792</v>
      </c>
      <c r="D174">
        <v>208786746</v>
      </c>
      <c r="E174">
        <v>1</v>
      </c>
      <c r="F174">
        <v>1</v>
      </c>
      <c r="G174">
        <v>14</v>
      </c>
      <c r="H174">
        <v>3</v>
      </c>
      <c r="I174" t="s">
        <v>433</v>
      </c>
      <c r="J174" t="s">
        <v>434</v>
      </c>
      <c r="K174" t="s">
        <v>435</v>
      </c>
      <c r="L174">
        <v>1348</v>
      </c>
      <c r="N174">
        <v>1009</v>
      </c>
      <c r="O174" t="s">
        <v>42</v>
      </c>
      <c r="P174" t="s">
        <v>42</v>
      </c>
      <c r="Q174">
        <v>1000</v>
      </c>
      <c r="W174">
        <v>0</v>
      </c>
      <c r="X174">
        <v>975641442</v>
      </c>
      <c r="Y174">
        <f t="shared" ref="Y174:Y182" si="94">AT174</f>
        <v>6.0000000000000002E-5</v>
      </c>
      <c r="AA174">
        <v>55296.4</v>
      </c>
      <c r="AB174">
        <v>0</v>
      </c>
      <c r="AC174">
        <v>0</v>
      </c>
      <c r="AD174">
        <v>0</v>
      </c>
      <c r="AE174">
        <v>11242.42</v>
      </c>
      <c r="AF174">
        <v>0</v>
      </c>
      <c r="AG174">
        <v>0</v>
      </c>
      <c r="AH174">
        <v>0</v>
      </c>
      <c r="AI174">
        <v>4.55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6.0000000000000002E-5</v>
      </c>
      <c r="AU174" t="s">
        <v>3</v>
      </c>
      <c r="AV174">
        <v>0</v>
      </c>
      <c r="AW174">
        <v>2</v>
      </c>
      <c r="AX174">
        <v>438013810</v>
      </c>
      <c r="AY174">
        <v>1</v>
      </c>
      <c r="AZ174">
        <v>0</v>
      </c>
      <c r="BA174">
        <v>208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ROUND(Y174*Source!I222,9)</f>
        <v>0</v>
      </c>
      <c r="CY174">
        <f t="shared" ref="CY174:CY182" si="95">AA174</f>
        <v>55296.4</v>
      </c>
      <c r="CZ174">
        <f t="shared" ref="CZ174:CZ182" si="96">AE174</f>
        <v>11242.42</v>
      </c>
      <c r="DA174">
        <f t="shared" ref="DA174:DA182" si="97">AI174</f>
        <v>4.55</v>
      </c>
      <c r="DB174">
        <f t="shared" ref="DB174:DB182" si="98">ROUND(ROUND(AT174*CZ174,2),6)</f>
        <v>0.67</v>
      </c>
      <c r="DC174">
        <f t="shared" ref="DC174:DC182" si="99">ROUND(ROUND(AT174*AG174,2),6)</f>
        <v>0</v>
      </c>
      <c r="DD174" t="s">
        <v>3</v>
      </c>
      <c r="DE174" t="s">
        <v>3</v>
      </c>
      <c r="DF174">
        <f t="shared" ref="DF174:DF182" si="100">ROUND(ROUND(AE174*AI174,2)*CX174,2)</f>
        <v>0</v>
      </c>
      <c r="DG174">
        <f t="shared" ref="DG174:DG182" si="101">ROUND(ROUND(AF174,2)*CX174,2)</f>
        <v>0</v>
      </c>
      <c r="DH174">
        <f t="shared" ref="DH174:DH182" si="102">ROUND(ROUND(AG174,2)*CX174,2)</f>
        <v>0</v>
      </c>
      <c r="DI174">
        <f t="shared" si="92"/>
        <v>0</v>
      </c>
      <c r="DJ174">
        <f t="shared" ref="DJ174:DJ182" si="103"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ROW(Source!A222)</f>
        <v>222</v>
      </c>
      <c r="B175">
        <v>432738977</v>
      </c>
      <c r="C175">
        <v>438013792</v>
      </c>
      <c r="D175">
        <v>195632723</v>
      </c>
      <c r="E175">
        <v>1</v>
      </c>
      <c r="F175">
        <v>1</v>
      </c>
      <c r="G175">
        <v>14</v>
      </c>
      <c r="H175">
        <v>3</v>
      </c>
      <c r="I175" t="s">
        <v>436</v>
      </c>
      <c r="J175" t="s">
        <v>437</v>
      </c>
      <c r="K175" t="s">
        <v>438</v>
      </c>
      <c r="L175">
        <v>1346</v>
      </c>
      <c r="N175">
        <v>1009</v>
      </c>
      <c r="O175" t="s">
        <v>344</v>
      </c>
      <c r="P175" t="s">
        <v>344</v>
      </c>
      <c r="Q175">
        <v>1</v>
      </c>
      <c r="W175">
        <v>0</v>
      </c>
      <c r="X175">
        <v>1533725368</v>
      </c>
      <c r="Y175">
        <f t="shared" si="94"/>
        <v>0.8</v>
      </c>
      <c r="AA175">
        <v>229.81</v>
      </c>
      <c r="AB175">
        <v>0</v>
      </c>
      <c r="AC175">
        <v>0</v>
      </c>
      <c r="AD175">
        <v>0</v>
      </c>
      <c r="AE175">
        <v>25.8</v>
      </c>
      <c r="AF175">
        <v>0</v>
      </c>
      <c r="AG175">
        <v>0</v>
      </c>
      <c r="AH175">
        <v>0</v>
      </c>
      <c r="AI175">
        <v>8.24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0.8</v>
      </c>
      <c r="AU175" t="s">
        <v>3</v>
      </c>
      <c r="AV175">
        <v>0</v>
      </c>
      <c r="AW175">
        <v>2</v>
      </c>
      <c r="AX175">
        <v>438013811</v>
      </c>
      <c r="AY175">
        <v>1</v>
      </c>
      <c r="AZ175">
        <v>0</v>
      </c>
      <c r="BA175">
        <v>209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ROUND(Y175*Source!I222,9)</f>
        <v>0</v>
      </c>
      <c r="CY175">
        <f t="shared" si="95"/>
        <v>229.81</v>
      </c>
      <c r="CZ175">
        <f t="shared" si="96"/>
        <v>25.8</v>
      </c>
      <c r="DA175">
        <f t="shared" si="97"/>
        <v>8.24</v>
      </c>
      <c r="DB175">
        <f t="shared" si="98"/>
        <v>20.64</v>
      </c>
      <c r="DC175">
        <f t="shared" si="99"/>
        <v>0</v>
      </c>
      <c r="DD175" t="s">
        <v>3</v>
      </c>
      <c r="DE175" t="s">
        <v>3</v>
      </c>
      <c r="DF175">
        <f t="shared" si="100"/>
        <v>0</v>
      </c>
      <c r="DG175">
        <f t="shared" si="101"/>
        <v>0</v>
      </c>
      <c r="DH175">
        <f t="shared" si="102"/>
        <v>0</v>
      </c>
      <c r="DI175">
        <f t="shared" si="92"/>
        <v>0</v>
      </c>
      <c r="DJ175">
        <f t="shared" si="103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ROW(Source!A222)</f>
        <v>222</v>
      </c>
      <c r="B176">
        <v>432738977</v>
      </c>
      <c r="C176">
        <v>438013792</v>
      </c>
      <c r="D176">
        <v>208786937</v>
      </c>
      <c r="E176">
        <v>1</v>
      </c>
      <c r="F176">
        <v>1</v>
      </c>
      <c r="G176">
        <v>14</v>
      </c>
      <c r="H176">
        <v>3</v>
      </c>
      <c r="I176" t="s">
        <v>439</v>
      </c>
      <c r="J176" t="s">
        <v>440</v>
      </c>
      <c r="K176" t="s">
        <v>441</v>
      </c>
      <c r="L176">
        <v>1348</v>
      </c>
      <c r="N176">
        <v>1009</v>
      </c>
      <c r="O176" t="s">
        <v>42</v>
      </c>
      <c r="P176" t="s">
        <v>42</v>
      </c>
      <c r="Q176">
        <v>1000</v>
      </c>
      <c r="W176">
        <v>0</v>
      </c>
      <c r="X176">
        <v>-1817633629</v>
      </c>
      <c r="Y176">
        <f t="shared" si="94"/>
        <v>5.0000000000000001E-4</v>
      </c>
      <c r="AA176">
        <v>1617949.24</v>
      </c>
      <c r="AB176">
        <v>0</v>
      </c>
      <c r="AC176">
        <v>0</v>
      </c>
      <c r="AD176">
        <v>0</v>
      </c>
      <c r="AE176">
        <v>60966</v>
      </c>
      <c r="AF176">
        <v>0</v>
      </c>
      <c r="AG176">
        <v>0</v>
      </c>
      <c r="AH176">
        <v>0</v>
      </c>
      <c r="AI176">
        <v>24.55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5.0000000000000001E-4</v>
      </c>
      <c r="AU176" t="s">
        <v>3</v>
      </c>
      <c r="AV176">
        <v>0</v>
      </c>
      <c r="AW176">
        <v>2</v>
      </c>
      <c r="AX176">
        <v>438013812</v>
      </c>
      <c r="AY176">
        <v>1</v>
      </c>
      <c r="AZ176">
        <v>0</v>
      </c>
      <c r="BA176">
        <v>210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ROUND(Y176*Source!I222,9)</f>
        <v>0</v>
      </c>
      <c r="CY176">
        <f t="shared" si="95"/>
        <v>1617949.24</v>
      </c>
      <c r="CZ176">
        <f t="shared" si="96"/>
        <v>60966</v>
      </c>
      <c r="DA176">
        <f t="shared" si="97"/>
        <v>24.55</v>
      </c>
      <c r="DB176">
        <f t="shared" si="98"/>
        <v>30.48</v>
      </c>
      <c r="DC176">
        <f t="shared" si="99"/>
        <v>0</v>
      </c>
      <c r="DD176" t="s">
        <v>3</v>
      </c>
      <c r="DE176" t="s">
        <v>3</v>
      </c>
      <c r="DF176">
        <f t="shared" si="100"/>
        <v>0</v>
      </c>
      <c r="DG176">
        <f t="shared" si="101"/>
        <v>0</v>
      </c>
      <c r="DH176">
        <f t="shared" si="102"/>
        <v>0</v>
      </c>
      <c r="DI176">
        <f t="shared" si="92"/>
        <v>0</v>
      </c>
      <c r="DJ176">
        <f t="shared" si="103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ROW(Source!A222)</f>
        <v>222</v>
      </c>
      <c r="B177">
        <v>432738977</v>
      </c>
      <c r="C177">
        <v>438013792</v>
      </c>
      <c r="D177">
        <v>208786952</v>
      </c>
      <c r="E177">
        <v>1</v>
      </c>
      <c r="F177">
        <v>1</v>
      </c>
      <c r="G177">
        <v>14</v>
      </c>
      <c r="H177">
        <v>3</v>
      </c>
      <c r="I177" t="s">
        <v>442</v>
      </c>
      <c r="J177" t="s">
        <v>443</v>
      </c>
      <c r="K177" t="s">
        <v>444</v>
      </c>
      <c r="L177">
        <v>1348</v>
      </c>
      <c r="N177">
        <v>1009</v>
      </c>
      <c r="O177" t="s">
        <v>42</v>
      </c>
      <c r="P177" t="s">
        <v>42</v>
      </c>
      <c r="Q177">
        <v>1000</v>
      </c>
      <c r="W177">
        <v>0</v>
      </c>
      <c r="X177">
        <v>1862018911</v>
      </c>
      <c r="Y177">
        <f t="shared" si="94"/>
        <v>4.0000000000000003E-5</v>
      </c>
      <c r="AA177">
        <v>77661.740000000005</v>
      </c>
      <c r="AB177">
        <v>0</v>
      </c>
      <c r="AC177">
        <v>0</v>
      </c>
      <c r="AD177">
        <v>0</v>
      </c>
      <c r="AE177">
        <v>7982.5</v>
      </c>
      <c r="AF177">
        <v>0</v>
      </c>
      <c r="AG177">
        <v>0</v>
      </c>
      <c r="AH177">
        <v>0</v>
      </c>
      <c r="AI177">
        <v>9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4.0000000000000003E-5</v>
      </c>
      <c r="AU177" t="s">
        <v>3</v>
      </c>
      <c r="AV177">
        <v>0</v>
      </c>
      <c r="AW177">
        <v>2</v>
      </c>
      <c r="AX177">
        <v>438013813</v>
      </c>
      <c r="AY177">
        <v>1</v>
      </c>
      <c r="AZ177">
        <v>0</v>
      </c>
      <c r="BA177">
        <v>211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ROUND(Y177*Source!I222,9)</f>
        <v>0</v>
      </c>
      <c r="CY177">
        <f t="shared" si="95"/>
        <v>77661.740000000005</v>
      </c>
      <c r="CZ177">
        <f t="shared" si="96"/>
        <v>7982.5</v>
      </c>
      <c r="DA177">
        <f t="shared" si="97"/>
        <v>9</v>
      </c>
      <c r="DB177">
        <f t="shared" si="98"/>
        <v>0.32</v>
      </c>
      <c r="DC177">
        <f t="shared" si="99"/>
        <v>0</v>
      </c>
      <c r="DD177" t="s">
        <v>3</v>
      </c>
      <c r="DE177" t="s">
        <v>3</v>
      </c>
      <c r="DF177">
        <f t="shared" si="100"/>
        <v>0</v>
      </c>
      <c r="DG177">
        <f t="shared" si="101"/>
        <v>0</v>
      </c>
      <c r="DH177">
        <f t="shared" si="102"/>
        <v>0</v>
      </c>
      <c r="DI177">
        <f t="shared" si="92"/>
        <v>0</v>
      </c>
      <c r="DJ177">
        <f t="shared" si="103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ROW(Source!A222)</f>
        <v>222</v>
      </c>
      <c r="B178">
        <v>432738977</v>
      </c>
      <c r="C178">
        <v>438013792</v>
      </c>
      <c r="D178">
        <v>208799093</v>
      </c>
      <c r="E178">
        <v>1</v>
      </c>
      <c r="F178">
        <v>1</v>
      </c>
      <c r="G178">
        <v>14</v>
      </c>
      <c r="H178">
        <v>3</v>
      </c>
      <c r="I178" t="s">
        <v>445</v>
      </c>
      <c r="J178" t="s">
        <v>446</v>
      </c>
      <c r="K178" t="s">
        <v>447</v>
      </c>
      <c r="L178">
        <v>1356</v>
      </c>
      <c r="N178">
        <v>1010</v>
      </c>
      <c r="O178" t="s">
        <v>194</v>
      </c>
      <c r="P178" t="s">
        <v>194</v>
      </c>
      <c r="Q178">
        <v>1000</v>
      </c>
      <c r="W178">
        <v>0</v>
      </c>
      <c r="X178">
        <v>-1862568020</v>
      </c>
      <c r="Y178">
        <f t="shared" si="94"/>
        <v>4.0000000000000001E-3</v>
      </c>
      <c r="AA178">
        <v>1301.17</v>
      </c>
      <c r="AB178">
        <v>0</v>
      </c>
      <c r="AC178">
        <v>0</v>
      </c>
      <c r="AD178">
        <v>0</v>
      </c>
      <c r="AE178">
        <v>226.68</v>
      </c>
      <c r="AF178">
        <v>0</v>
      </c>
      <c r="AG178">
        <v>0</v>
      </c>
      <c r="AH178">
        <v>0</v>
      </c>
      <c r="AI178">
        <v>5.31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4.0000000000000001E-3</v>
      </c>
      <c r="AU178" t="s">
        <v>3</v>
      </c>
      <c r="AV178">
        <v>0</v>
      </c>
      <c r="AW178">
        <v>2</v>
      </c>
      <c r="AX178">
        <v>438013814</v>
      </c>
      <c r="AY178">
        <v>1</v>
      </c>
      <c r="AZ178">
        <v>0</v>
      </c>
      <c r="BA178">
        <v>212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ROUND(Y178*Source!I222,9)</f>
        <v>0</v>
      </c>
      <c r="CY178">
        <f t="shared" si="95"/>
        <v>1301.17</v>
      </c>
      <c r="CZ178">
        <f t="shared" si="96"/>
        <v>226.68</v>
      </c>
      <c r="DA178">
        <f t="shared" si="97"/>
        <v>5.31</v>
      </c>
      <c r="DB178">
        <f t="shared" si="98"/>
        <v>0.91</v>
      </c>
      <c r="DC178">
        <f t="shared" si="99"/>
        <v>0</v>
      </c>
      <c r="DD178" t="s">
        <v>3</v>
      </c>
      <c r="DE178" t="s">
        <v>3</v>
      </c>
      <c r="DF178">
        <f t="shared" si="100"/>
        <v>0</v>
      </c>
      <c r="DG178">
        <f t="shared" si="101"/>
        <v>0</v>
      </c>
      <c r="DH178">
        <f t="shared" si="102"/>
        <v>0</v>
      </c>
      <c r="DI178">
        <f t="shared" si="92"/>
        <v>0</v>
      </c>
      <c r="DJ178">
        <f t="shared" si="103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ROW(Source!A222)</f>
        <v>222</v>
      </c>
      <c r="B179">
        <v>432738977</v>
      </c>
      <c r="C179">
        <v>438013792</v>
      </c>
      <c r="D179">
        <v>208798754</v>
      </c>
      <c r="E179">
        <v>1</v>
      </c>
      <c r="F179">
        <v>1</v>
      </c>
      <c r="G179">
        <v>14</v>
      </c>
      <c r="H179">
        <v>3</v>
      </c>
      <c r="I179" t="s">
        <v>448</v>
      </c>
      <c r="J179" t="s">
        <v>449</v>
      </c>
      <c r="K179" t="s">
        <v>450</v>
      </c>
      <c r="L179">
        <v>1301</v>
      </c>
      <c r="N179">
        <v>1003</v>
      </c>
      <c r="O179" t="s">
        <v>246</v>
      </c>
      <c r="P179" t="s">
        <v>246</v>
      </c>
      <c r="Q179">
        <v>1</v>
      </c>
      <c r="W179">
        <v>0</v>
      </c>
      <c r="X179">
        <v>1159735927</v>
      </c>
      <c r="Y179">
        <f t="shared" si="94"/>
        <v>0.96</v>
      </c>
      <c r="AA179">
        <v>5.0999999999999996</v>
      </c>
      <c r="AB179">
        <v>0</v>
      </c>
      <c r="AC179">
        <v>0</v>
      </c>
      <c r="AD179">
        <v>0</v>
      </c>
      <c r="AE179">
        <v>0.7</v>
      </c>
      <c r="AF179">
        <v>0</v>
      </c>
      <c r="AG179">
        <v>0</v>
      </c>
      <c r="AH179">
        <v>0</v>
      </c>
      <c r="AI179">
        <v>6.74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0.96</v>
      </c>
      <c r="AU179" t="s">
        <v>3</v>
      </c>
      <c r="AV179">
        <v>0</v>
      </c>
      <c r="AW179">
        <v>2</v>
      </c>
      <c r="AX179">
        <v>438013815</v>
      </c>
      <c r="AY179">
        <v>1</v>
      </c>
      <c r="AZ179">
        <v>0</v>
      </c>
      <c r="BA179">
        <v>213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ROUND(Y179*Source!I222,9)</f>
        <v>0</v>
      </c>
      <c r="CY179">
        <f t="shared" si="95"/>
        <v>5.0999999999999996</v>
      </c>
      <c r="CZ179">
        <f t="shared" si="96"/>
        <v>0.7</v>
      </c>
      <c r="DA179">
        <f t="shared" si="97"/>
        <v>6.74</v>
      </c>
      <c r="DB179">
        <f t="shared" si="98"/>
        <v>0.67</v>
      </c>
      <c r="DC179">
        <f t="shared" si="99"/>
        <v>0</v>
      </c>
      <c r="DD179" t="s">
        <v>3</v>
      </c>
      <c r="DE179" t="s">
        <v>3</v>
      </c>
      <c r="DF179">
        <f t="shared" si="100"/>
        <v>0</v>
      </c>
      <c r="DG179">
        <f t="shared" si="101"/>
        <v>0</v>
      </c>
      <c r="DH179">
        <f t="shared" si="102"/>
        <v>0</v>
      </c>
      <c r="DI179">
        <f t="shared" si="92"/>
        <v>0</v>
      </c>
      <c r="DJ179">
        <f t="shared" si="103"/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ROW(Source!A222)</f>
        <v>222</v>
      </c>
      <c r="B180">
        <v>432738977</v>
      </c>
      <c r="C180">
        <v>438013792</v>
      </c>
      <c r="D180">
        <v>208798756</v>
      </c>
      <c r="E180">
        <v>1</v>
      </c>
      <c r="F180">
        <v>1</v>
      </c>
      <c r="G180">
        <v>14</v>
      </c>
      <c r="H180">
        <v>3</v>
      </c>
      <c r="I180" t="s">
        <v>451</v>
      </c>
      <c r="J180" t="s">
        <v>452</v>
      </c>
      <c r="K180" t="s">
        <v>453</v>
      </c>
      <c r="L180">
        <v>1356</v>
      </c>
      <c r="N180">
        <v>1010</v>
      </c>
      <c r="O180" t="s">
        <v>194</v>
      </c>
      <c r="P180" t="s">
        <v>194</v>
      </c>
      <c r="Q180">
        <v>1000</v>
      </c>
      <c r="W180">
        <v>0</v>
      </c>
      <c r="X180">
        <v>1674776227</v>
      </c>
      <c r="Y180">
        <f t="shared" si="94"/>
        <v>8.3199999999999993E-3</v>
      </c>
      <c r="AA180">
        <v>229.8</v>
      </c>
      <c r="AB180">
        <v>0</v>
      </c>
      <c r="AC180">
        <v>0</v>
      </c>
      <c r="AD180">
        <v>0</v>
      </c>
      <c r="AE180">
        <v>6.44</v>
      </c>
      <c r="AF180">
        <v>0</v>
      </c>
      <c r="AG180">
        <v>0</v>
      </c>
      <c r="AH180">
        <v>0</v>
      </c>
      <c r="AI180">
        <v>33.01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8.3199999999999993E-3</v>
      </c>
      <c r="AU180" t="s">
        <v>3</v>
      </c>
      <c r="AV180">
        <v>0</v>
      </c>
      <c r="AW180">
        <v>2</v>
      </c>
      <c r="AX180">
        <v>438013816</v>
      </c>
      <c r="AY180">
        <v>1</v>
      </c>
      <c r="AZ180">
        <v>0</v>
      </c>
      <c r="BA180">
        <v>214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ROUND(Y180*Source!I222,9)</f>
        <v>0</v>
      </c>
      <c r="CY180">
        <f t="shared" si="95"/>
        <v>229.8</v>
      </c>
      <c r="CZ180">
        <f t="shared" si="96"/>
        <v>6.44</v>
      </c>
      <c r="DA180">
        <f t="shared" si="97"/>
        <v>33.01</v>
      </c>
      <c r="DB180">
        <f t="shared" si="98"/>
        <v>0.05</v>
      </c>
      <c r="DC180">
        <f t="shared" si="99"/>
        <v>0</v>
      </c>
      <c r="DD180" t="s">
        <v>3</v>
      </c>
      <c r="DE180" t="s">
        <v>3</v>
      </c>
      <c r="DF180">
        <f t="shared" si="100"/>
        <v>0</v>
      </c>
      <c r="DG180">
        <f t="shared" si="101"/>
        <v>0</v>
      </c>
      <c r="DH180">
        <f t="shared" si="102"/>
        <v>0</v>
      </c>
      <c r="DI180">
        <f t="shared" si="92"/>
        <v>0</v>
      </c>
      <c r="DJ180">
        <f t="shared" si="103"/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ROW(Source!A222)</f>
        <v>222</v>
      </c>
      <c r="B181">
        <v>432738977</v>
      </c>
      <c r="C181">
        <v>438013792</v>
      </c>
      <c r="D181">
        <v>82355232</v>
      </c>
      <c r="E181">
        <v>14</v>
      </c>
      <c r="F181">
        <v>1</v>
      </c>
      <c r="G181">
        <v>14</v>
      </c>
      <c r="H181">
        <v>3</v>
      </c>
      <c r="I181" t="s">
        <v>196</v>
      </c>
      <c r="J181" t="s">
        <v>3</v>
      </c>
      <c r="K181" t="s">
        <v>197</v>
      </c>
      <c r="L181">
        <v>1303</v>
      </c>
      <c r="N181">
        <v>1003</v>
      </c>
      <c r="O181" t="s">
        <v>198</v>
      </c>
      <c r="P181" t="s">
        <v>198</v>
      </c>
      <c r="Q181">
        <v>1000</v>
      </c>
      <c r="W181">
        <v>0</v>
      </c>
      <c r="X181">
        <v>-1893455869</v>
      </c>
      <c r="Y181">
        <f t="shared" si="94"/>
        <v>0.10199999999999999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8.0500000000000007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0.10199999999999999</v>
      </c>
      <c r="AU181" t="s">
        <v>3</v>
      </c>
      <c r="AV181">
        <v>0</v>
      </c>
      <c r="AW181">
        <v>2</v>
      </c>
      <c r="AX181">
        <v>438013817</v>
      </c>
      <c r="AY181">
        <v>1</v>
      </c>
      <c r="AZ181">
        <v>0</v>
      </c>
      <c r="BA181">
        <v>215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ROUND(Y181*Source!I222,9)</f>
        <v>0</v>
      </c>
      <c r="CY181">
        <f t="shared" si="95"/>
        <v>0</v>
      </c>
      <c r="CZ181">
        <f t="shared" si="96"/>
        <v>0</v>
      </c>
      <c r="DA181">
        <f t="shared" si="97"/>
        <v>8.0500000000000007</v>
      </c>
      <c r="DB181">
        <f t="shared" si="98"/>
        <v>0</v>
      </c>
      <c r="DC181">
        <f t="shared" si="99"/>
        <v>0</v>
      </c>
      <c r="DD181" t="s">
        <v>3</v>
      </c>
      <c r="DE181" t="s">
        <v>3</v>
      </c>
      <c r="DF181">
        <f t="shared" si="100"/>
        <v>0</v>
      </c>
      <c r="DG181">
        <f t="shared" si="101"/>
        <v>0</v>
      </c>
      <c r="DH181">
        <f t="shared" si="102"/>
        <v>0</v>
      </c>
      <c r="DI181">
        <f t="shared" si="92"/>
        <v>0</v>
      </c>
      <c r="DJ181">
        <f t="shared" si="103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ROW(Source!A222)</f>
        <v>222</v>
      </c>
      <c r="B182">
        <v>432738977</v>
      </c>
      <c r="C182">
        <v>438013792</v>
      </c>
      <c r="D182">
        <v>208650386</v>
      </c>
      <c r="E182">
        <v>14</v>
      </c>
      <c r="F182">
        <v>1</v>
      </c>
      <c r="G182">
        <v>14</v>
      </c>
      <c r="H182">
        <v>3</v>
      </c>
      <c r="I182" t="s">
        <v>200</v>
      </c>
      <c r="J182" t="s">
        <v>3</v>
      </c>
      <c r="K182" t="s">
        <v>201</v>
      </c>
      <c r="L182">
        <v>235684255</v>
      </c>
      <c r="N182">
        <v>1010</v>
      </c>
      <c r="O182" t="s">
        <v>49</v>
      </c>
      <c r="P182" t="s">
        <v>49</v>
      </c>
      <c r="Q182">
        <v>1</v>
      </c>
      <c r="W182">
        <v>0</v>
      </c>
      <c r="X182">
        <v>-502973214</v>
      </c>
      <c r="Y182">
        <f t="shared" si="94"/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8.0500000000000007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0</v>
      </c>
      <c r="AU182" t="s">
        <v>3</v>
      </c>
      <c r="AV182">
        <v>0</v>
      </c>
      <c r="AW182">
        <v>2</v>
      </c>
      <c r="AX182">
        <v>438013818</v>
      </c>
      <c r="AY182">
        <v>1</v>
      </c>
      <c r="AZ182">
        <v>0</v>
      </c>
      <c r="BA182">
        <v>216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ROUND(Y182*Source!I222,9)</f>
        <v>0</v>
      </c>
      <c r="CY182">
        <f t="shared" si="95"/>
        <v>0</v>
      </c>
      <c r="CZ182">
        <f t="shared" si="96"/>
        <v>0</v>
      </c>
      <c r="DA182">
        <f t="shared" si="97"/>
        <v>8.0500000000000007</v>
      </c>
      <c r="DB182">
        <f t="shared" si="98"/>
        <v>0</v>
      </c>
      <c r="DC182">
        <f t="shared" si="99"/>
        <v>0</v>
      </c>
      <c r="DD182" t="s">
        <v>3</v>
      </c>
      <c r="DE182" t="s">
        <v>3</v>
      </c>
      <c r="DF182">
        <f t="shared" si="100"/>
        <v>0</v>
      </c>
      <c r="DG182">
        <f t="shared" si="101"/>
        <v>0</v>
      </c>
      <c r="DH182">
        <f t="shared" si="102"/>
        <v>0</v>
      </c>
      <c r="DI182">
        <f t="shared" si="92"/>
        <v>0</v>
      </c>
      <c r="DJ182">
        <f t="shared" si="103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438013555</v>
      </c>
      <c r="C1">
        <v>438013552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X1">
        <v>87.48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26</v>
      </c>
      <c r="AG1">
        <v>27.556200000000004</v>
      </c>
      <c r="AH1">
        <v>2</v>
      </c>
      <c r="AI1">
        <v>438013554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438013555</v>
      </c>
      <c r="C2">
        <v>438013552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385</v>
      </c>
      <c r="J2" t="s">
        <v>3</v>
      </c>
      <c r="K2" t="s">
        <v>386</v>
      </c>
      <c r="L2">
        <v>1191</v>
      </c>
      <c r="N2">
        <v>1013</v>
      </c>
      <c r="O2" t="s">
        <v>387</v>
      </c>
      <c r="P2" t="s">
        <v>387</v>
      </c>
      <c r="Q2">
        <v>1</v>
      </c>
      <c r="X2">
        <v>87.48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26</v>
      </c>
      <c r="AG2">
        <v>27.556200000000004</v>
      </c>
      <c r="AH2">
        <v>2</v>
      </c>
      <c r="AI2">
        <v>438013554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438013573</v>
      </c>
      <c r="C3">
        <v>438013556</v>
      </c>
      <c r="D3">
        <v>85329302</v>
      </c>
      <c r="E3">
        <v>14</v>
      </c>
      <c r="F3">
        <v>1</v>
      </c>
      <c r="G3">
        <v>14</v>
      </c>
      <c r="H3">
        <v>1</v>
      </c>
      <c r="I3" t="s">
        <v>385</v>
      </c>
      <c r="J3" t="s">
        <v>3</v>
      </c>
      <c r="K3" t="s">
        <v>386</v>
      </c>
      <c r="L3">
        <v>1191</v>
      </c>
      <c r="N3">
        <v>1013</v>
      </c>
      <c r="O3" t="s">
        <v>387</v>
      </c>
      <c r="P3" t="s">
        <v>387</v>
      </c>
      <c r="Q3">
        <v>1</v>
      </c>
      <c r="X3">
        <v>3.06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35</v>
      </c>
      <c r="AG3">
        <v>2.5704000000000002</v>
      </c>
      <c r="AH3">
        <v>2</v>
      </c>
      <c r="AI3">
        <v>438013557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438013574</v>
      </c>
      <c r="C4">
        <v>438013556</v>
      </c>
      <c r="D4">
        <v>224075980</v>
      </c>
      <c r="E4">
        <v>1</v>
      </c>
      <c r="F4">
        <v>1</v>
      </c>
      <c r="G4">
        <v>14</v>
      </c>
      <c r="H4">
        <v>2</v>
      </c>
      <c r="I4" t="s">
        <v>388</v>
      </c>
      <c r="J4" t="s">
        <v>389</v>
      </c>
      <c r="K4" t="s">
        <v>390</v>
      </c>
      <c r="L4">
        <v>1368</v>
      </c>
      <c r="N4">
        <v>1011</v>
      </c>
      <c r="O4" t="s">
        <v>391</v>
      </c>
      <c r="P4" t="s">
        <v>391</v>
      </c>
      <c r="Q4">
        <v>1</v>
      </c>
      <c r="X4">
        <v>0.19</v>
      </c>
      <c r="Y4">
        <v>0</v>
      </c>
      <c r="Z4">
        <v>83.1</v>
      </c>
      <c r="AA4">
        <v>12.62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0.15960000000000002</v>
      </c>
      <c r="AH4">
        <v>2</v>
      </c>
      <c r="AI4">
        <v>438013558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438013575</v>
      </c>
      <c r="C5">
        <v>438013556</v>
      </c>
      <c r="D5">
        <v>224075622</v>
      </c>
      <c r="E5">
        <v>1</v>
      </c>
      <c r="F5">
        <v>1</v>
      </c>
      <c r="G5">
        <v>14</v>
      </c>
      <c r="H5">
        <v>2</v>
      </c>
      <c r="I5" t="s">
        <v>392</v>
      </c>
      <c r="J5" t="s">
        <v>393</v>
      </c>
      <c r="K5" t="s">
        <v>394</v>
      </c>
      <c r="L5">
        <v>1368</v>
      </c>
      <c r="N5">
        <v>1011</v>
      </c>
      <c r="O5" t="s">
        <v>391</v>
      </c>
      <c r="P5" t="s">
        <v>391</v>
      </c>
      <c r="Q5">
        <v>1</v>
      </c>
      <c r="X5">
        <v>0.68</v>
      </c>
      <c r="Y5">
        <v>0</v>
      </c>
      <c r="Z5">
        <v>166.63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35</v>
      </c>
      <c r="AG5">
        <v>0.57120000000000004</v>
      </c>
      <c r="AH5">
        <v>2</v>
      </c>
      <c r="AI5">
        <v>438013559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438013576</v>
      </c>
      <c r="C6">
        <v>438013556</v>
      </c>
      <c r="D6">
        <v>223926697</v>
      </c>
      <c r="E6">
        <v>14</v>
      </c>
      <c r="F6">
        <v>1</v>
      </c>
      <c r="G6">
        <v>14</v>
      </c>
      <c r="H6">
        <v>3</v>
      </c>
      <c r="I6" t="s">
        <v>40</v>
      </c>
      <c r="J6" t="s">
        <v>3</v>
      </c>
      <c r="K6" t="s">
        <v>41</v>
      </c>
      <c r="L6">
        <v>1348</v>
      </c>
      <c r="N6">
        <v>1009</v>
      </c>
      <c r="O6" t="s">
        <v>42</v>
      </c>
      <c r="P6" t="s">
        <v>42</v>
      </c>
      <c r="Q6">
        <v>1000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25</v>
      </c>
      <c r="AG6">
        <v>0</v>
      </c>
      <c r="AH6">
        <v>2</v>
      </c>
      <c r="AI6">
        <v>438013560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438013577</v>
      </c>
      <c r="C7">
        <v>438013556</v>
      </c>
      <c r="D7">
        <v>224074550</v>
      </c>
      <c r="E7">
        <v>1</v>
      </c>
      <c r="F7">
        <v>1</v>
      </c>
      <c r="G7">
        <v>14</v>
      </c>
      <c r="H7">
        <v>3</v>
      </c>
      <c r="I7" t="s">
        <v>395</v>
      </c>
      <c r="J7" t="s">
        <v>396</v>
      </c>
      <c r="K7" t="s">
        <v>397</v>
      </c>
      <c r="L7">
        <v>1348</v>
      </c>
      <c r="N7">
        <v>1009</v>
      </c>
      <c r="O7" t="s">
        <v>42</v>
      </c>
      <c r="P7" t="s">
        <v>42</v>
      </c>
      <c r="Q7">
        <v>1000</v>
      </c>
      <c r="X7">
        <v>3.0000000000000001E-5</v>
      </c>
      <c r="Y7">
        <v>18504.150000000001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25</v>
      </c>
      <c r="AG7">
        <v>0</v>
      </c>
      <c r="AH7">
        <v>2</v>
      </c>
      <c r="AI7">
        <v>438013561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438013578</v>
      </c>
      <c r="C8">
        <v>438013556</v>
      </c>
      <c r="D8">
        <v>82377655</v>
      </c>
      <c r="E8">
        <v>1</v>
      </c>
      <c r="F8">
        <v>1</v>
      </c>
      <c r="G8">
        <v>14</v>
      </c>
      <c r="H8">
        <v>3</v>
      </c>
      <c r="I8" t="s">
        <v>398</v>
      </c>
      <c r="J8" t="s">
        <v>399</v>
      </c>
      <c r="K8" t="s">
        <v>400</v>
      </c>
      <c r="L8">
        <v>1346</v>
      </c>
      <c r="N8">
        <v>1009</v>
      </c>
      <c r="O8" t="s">
        <v>344</v>
      </c>
      <c r="P8" t="s">
        <v>344</v>
      </c>
      <c r="Q8">
        <v>1</v>
      </c>
      <c r="X8">
        <v>0.02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0</v>
      </c>
      <c r="AH8">
        <v>2</v>
      </c>
      <c r="AI8">
        <v>438013562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438013579</v>
      </c>
      <c r="C9">
        <v>438013556</v>
      </c>
      <c r="D9">
        <v>208786738</v>
      </c>
      <c r="E9">
        <v>1</v>
      </c>
      <c r="F9">
        <v>1</v>
      </c>
      <c r="G9">
        <v>14</v>
      </c>
      <c r="H9">
        <v>3</v>
      </c>
      <c r="I9" t="s">
        <v>401</v>
      </c>
      <c r="J9" t="s">
        <v>402</v>
      </c>
      <c r="K9" t="s">
        <v>403</v>
      </c>
      <c r="L9">
        <v>1348</v>
      </c>
      <c r="N9">
        <v>1009</v>
      </c>
      <c r="O9" t="s">
        <v>42</v>
      </c>
      <c r="P9" t="s">
        <v>42</v>
      </c>
      <c r="Q9">
        <v>1000</v>
      </c>
      <c r="X9">
        <v>4.0000000000000002E-4</v>
      </c>
      <c r="Y9">
        <v>20009.47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25</v>
      </c>
      <c r="AG9">
        <v>0</v>
      </c>
      <c r="AH9">
        <v>2</v>
      </c>
      <c r="AI9">
        <v>438013563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438013580</v>
      </c>
      <c r="C10">
        <v>438013556</v>
      </c>
      <c r="D10">
        <v>208786748</v>
      </c>
      <c r="E10">
        <v>1</v>
      </c>
      <c r="F10">
        <v>1</v>
      </c>
      <c r="G10">
        <v>14</v>
      </c>
      <c r="H10">
        <v>3</v>
      </c>
      <c r="I10" t="s">
        <v>404</v>
      </c>
      <c r="J10" t="s">
        <v>405</v>
      </c>
      <c r="K10" t="s">
        <v>406</v>
      </c>
      <c r="L10">
        <v>1348</v>
      </c>
      <c r="N10">
        <v>1009</v>
      </c>
      <c r="O10" t="s">
        <v>42</v>
      </c>
      <c r="P10" t="s">
        <v>42</v>
      </c>
      <c r="Q10">
        <v>1000</v>
      </c>
      <c r="X10">
        <v>1E-4</v>
      </c>
      <c r="Y10">
        <v>16189.08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25</v>
      </c>
      <c r="AG10">
        <v>0</v>
      </c>
      <c r="AH10">
        <v>2</v>
      </c>
      <c r="AI10">
        <v>438013564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438013581</v>
      </c>
      <c r="C11">
        <v>438013556</v>
      </c>
      <c r="D11">
        <v>304941699</v>
      </c>
      <c r="E11">
        <v>1</v>
      </c>
      <c r="F11">
        <v>1</v>
      </c>
      <c r="G11">
        <v>14</v>
      </c>
      <c r="H11">
        <v>3</v>
      </c>
      <c r="I11" t="s">
        <v>407</v>
      </c>
      <c r="J11" t="s">
        <v>408</v>
      </c>
      <c r="K11" t="s">
        <v>409</v>
      </c>
      <c r="L11">
        <v>1346</v>
      </c>
      <c r="N11">
        <v>1009</v>
      </c>
      <c r="O11" t="s">
        <v>344</v>
      </c>
      <c r="P11" t="s">
        <v>344</v>
      </c>
      <c r="Q11">
        <v>1</v>
      </c>
      <c r="X11">
        <v>0.1</v>
      </c>
      <c r="Y11">
        <v>47.86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25</v>
      </c>
      <c r="AG11">
        <v>0</v>
      </c>
      <c r="AH11">
        <v>2</v>
      </c>
      <c r="AI11">
        <v>438013565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438013582</v>
      </c>
      <c r="C12">
        <v>438013556</v>
      </c>
      <c r="D12">
        <v>286818019</v>
      </c>
      <c r="E12">
        <v>1</v>
      </c>
      <c r="F12">
        <v>1</v>
      </c>
      <c r="G12">
        <v>14</v>
      </c>
      <c r="H12">
        <v>3</v>
      </c>
      <c r="I12" t="s">
        <v>410</v>
      </c>
      <c r="J12" t="s">
        <v>411</v>
      </c>
      <c r="K12" t="s">
        <v>412</v>
      </c>
      <c r="L12">
        <v>1355</v>
      </c>
      <c r="N12">
        <v>1010</v>
      </c>
      <c r="O12" t="s">
        <v>213</v>
      </c>
      <c r="P12" t="s">
        <v>213</v>
      </c>
      <c r="Q12">
        <v>100</v>
      </c>
      <c r="X12">
        <v>0.06</v>
      </c>
      <c r="Y12">
        <v>139.85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0</v>
      </c>
      <c r="AH12">
        <v>2</v>
      </c>
      <c r="AI12">
        <v>438013566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438013583</v>
      </c>
      <c r="C13">
        <v>438013556</v>
      </c>
      <c r="D13">
        <v>82345679</v>
      </c>
      <c r="E13">
        <v>14</v>
      </c>
      <c r="F13">
        <v>1</v>
      </c>
      <c r="G13">
        <v>14</v>
      </c>
      <c r="H13">
        <v>3</v>
      </c>
      <c r="I13" t="s">
        <v>45</v>
      </c>
      <c r="J13" t="s">
        <v>3</v>
      </c>
      <c r="K13" t="s">
        <v>46</v>
      </c>
      <c r="L13">
        <v>1348</v>
      </c>
      <c r="N13">
        <v>1009</v>
      </c>
      <c r="O13" t="s">
        <v>42</v>
      </c>
      <c r="P13" t="s">
        <v>42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25</v>
      </c>
      <c r="AG13">
        <v>0</v>
      </c>
      <c r="AH13">
        <v>2</v>
      </c>
      <c r="AI13">
        <v>438013567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438013584</v>
      </c>
      <c r="C14">
        <v>438013556</v>
      </c>
      <c r="D14">
        <v>82353935</v>
      </c>
      <c r="E14">
        <v>14</v>
      </c>
      <c r="F14">
        <v>1</v>
      </c>
      <c r="G14">
        <v>14</v>
      </c>
      <c r="H14">
        <v>3</v>
      </c>
      <c r="I14" t="s">
        <v>47</v>
      </c>
      <c r="J14" t="s">
        <v>3</v>
      </c>
      <c r="K14" t="s">
        <v>48</v>
      </c>
      <c r="L14">
        <v>235684255</v>
      </c>
      <c r="N14">
        <v>1010</v>
      </c>
      <c r="O14" t="s">
        <v>49</v>
      </c>
      <c r="P14" t="s">
        <v>49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25</v>
      </c>
      <c r="AG14">
        <v>0</v>
      </c>
      <c r="AH14">
        <v>2</v>
      </c>
      <c r="AI14">
        <v>438013568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438013585</v>
      </c>
      <c r="C15">
        <v>438013556</v>
      </c>
      <c r="D15">
        <v>223927936</v>
      </c>
      <c r="E15">
        <v>14</v>
      </c>
      <c r="F15">
        <v>1</v>
      </c>
      <c r="G15">
        <v>14</v>
      </c>
      <c r="H15">
        <v>3</v>
      </c>
      <c r="I15" t="s">
        <v>50</v>
      </c>
      <c r="J15" t="s">
        <v>3</v>
      </c>
      <c r="K15" t="s">
        <v>51</v>
      </c>
      <c r="L15">
        <v>1348</v>
      </c>
      <c r="N15">
        <v>1009</v>
      </c>
      <c r="O15" t="s">
        <v>42</v>
      </c>
      <c r="P15" t="s">
        <v>42</v>
      </c>
      <c r="Q15">
        <v>1000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25</v>
      </c>
      <c r="AG15">
        <v>0</v>
      </c>
      <c r="AH15">
        <v>2</v>
      </c>
      <c r="AI15">
        <v>438013569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438013586</v>
      </c>
      <c r="C16">
        <v>438013556</v>
      </c>
      <c r="D16">
        <v>82367761</v>
      </c>
      <c r="E16">
        <v>14</v>
      </c>
      <c r="F16">
        <v>1</v>
      </c>
      <c r="G16">
        <v>14</v>
      </c>
      <c r="H16">
        <v>3</v>
      </c>
      <c r="I16" t="s">
        <v>52</v>
      </c>
      <c r="J16" t="s">
        <v>3</v>
      </c>
      <c r="K16" t="s">
        <v>53</v>
      </c>
      <c r="L16">
        <v>235684255</v>
      </c>
      <c r="N16">
        <v>1010</v>
      </c>
      <c r="O16" t="s">
        <v>49</v>
      </c>
      <c r="P16" t="s">
        <v>49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25</v>
      </c>
      <c r="AG16">
        <v>0</v>
      </c>
      <c r="AH16">
        <v>2</v>
      </c>
      <c r="AI16">
        <v>438013570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438013587</v>
      </c>
      <c r="C17">
        <v>438013556</v>
      </c>
      <c r="D17">
        <v>82368118</v>
      </c>
      <c r="E17">
        <v>14</v>
      </c>
      <c r="F17">
        <v>1</v>
      </c>
      <c r="G17">
        <v>14</v>
      </c>
      <c r="H17">
        <v>3</v>
      </c>
      <c r="I17" t="s">
        <v>54</v>
      </c>
      <c r="J17" t="s">
        <v>3</v>
      </c>
      <c r="K17" t="s">
        <v>55</v>
      </c>
      <c r="L17">
        <v>235684255</v>
      </c>
      <c r="N17">
        <v>1010</v>
      </c>
      <c r="O17" t="s">
        <v>49</v>
      </c>
      <c r="P17" t="s">
        <v>49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25</v>
      </c>
      <c r="AG17">
        <v>0</v>
      </c>
      <c r="AH17">
        <v>2</v>
      </c>
      <c r="AI17">
        <v>438013571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438013588</v>
      </c>
      <c r="C18">
        <v>438013556</v>
      </c>
      <c r="D18">
        <v>82372548</v>
      </c>
      <c r="E18">
        <v>14</v>
      </c>
      <c r="F18">
        <v>1</v>
      </c>
      <c r="G18">
        <v>14</v>
      </c>
      <c r="H18">
        <v>3</v>
      </c>
      <c r="I18" t="s">
        <v>56</v>
      </c>
      <c r="J18" t="s">
        <v>3</v>
      </c>
      <c r="K18" t="s">
        <v>57</v>
      </c>
      <c r="L18">
        <v>235684255</v>
      </c>
      <c r="N18">
        <v>1010</v>
      </c>
      <c r="O18" t="s">
        <v>49</v>
      </c>
      <c r="P18" t="s">
        <v>49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25</v>
      </c>
      <c r="AG18">
        <v>0</v>
      </c>
      <c r="AH18">
        <v>2</v>
      </c>
      <c r="AI18">
        <v>438013572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438013573</v>
      </c>
      <c r="C19">
        <v>438013556</v>
      </c>
      <c r="D19">
        <v>85329302</v>
      </c>
      <c r="E19">
        <v>14</v>
      </c>
      <c r="F19">
        <v>1</v>
      </c>
      <c r="G19">
        <v>14</v>
      </c>
      <c r="H19">
        <v>1</v>
      </c>
      <c r="I19" t="s">
        <v>385</v>
      </c>
      <c r="J19" t="s">
        <v>3</v>
      </c>
      <c r="K19" t="s">
        <v>386</v>
      </c>
      <c r="L19">
        <v>1191</v>
      </c>
      <c r="N19">
        <v>1013</v>
      </c>
      <c r="O19" t="s">
        <v>387</v>
      </c>
      <c r="P19" t="s">
        <v>387</v>
      </c>
      <c r="Q19">
        <v>1</v>
      </c>
      <c r="X19">
        <v>3.06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35</v>
      </c>
      <c r="AG19">
        <v>2.5704000000000002</v>
      </c>
      <c r="AH19">
        <v>2</v>
      </c>
      <c r="AI19">
        <v>438013557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438013574</v>
      </c>
      <c r="C20">
        <v>438013556</v>
      </c>
      <c r="D20">
        <v>224075980</v>
      </c>
      <c r="E20">
        <v>1</v>
      </c>
      <c r="F20">
        <v>1</v>
      </c>
      <c r="G20">
        <v>14</v>
      </c>
      <c r="H20">
        <v>2</v>
      </c>
      <c r="I20" t="s">
        <v>388</v>
      </c>
      <c r="J20" t="s">
        <v>389</v>
      </c>
      <c r="K20" t="s">
        <v>390</v>
      </c>
      <c r="L20">
        <v>1368</v>
      </c>
      <c r="N20">
        <v>1011</v>
      </c>
      <c r="O20" t="s">
        <v>391</v>
      </c>
      <c r="P20" t="s">
        <v>391</v>
      </c>
      <c r="Q20">
        <v>1</v>
      </c>
      <c r="X20">
        <v>0.19</v>
      </c>
      <c r="Y20">
        <v>0</v>
      </c>
      <c r="Z20">
        <v>83.1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0.15960000000000002</v>
      </c>
      <c r="AH20">
        <v>2</v>
      </c>
      <c r="AI20">
        <v>438013558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438013575</v>
      </c>
      <c r="C21">
        <v>438013556</v>
      </c>
      <c r="D21">
        <v>224075622</v>
      </c>
      <c r="E21">
        <v>1</v>
      </c>
      <c r="F21">
        <v>1</v>
      </c>
      <c r="G21">
        <v>14</v>
      </c>
      <c r="H21">
        <v>2</v>
      </c>
      <c r="I21" t="s">
        <v>392</v>
      </c>
      <c r="J21" t="s">
        <v>393</v>
      </c>
      <c r="K21" t="s">
        <v>394</v>
      </c>
      <c r="L21">
        <v>1368</v>
      </c>
      <c r="N21">
        <v>1011</v>
      </c>
      <c r="O21" t="s">
        <v>391</v>
      </c>
      <c r="P21" t="s">
        <v>391</v>
      </c>
      <c r="Q21">
        <v>1</v>
      </c>
      <c r="X21">
        <v>0.68</v>
      </c>
      <c r="Y21">
        <v>0</v>
      </c>
      <c r="Z21">
        <v>166.63</v>
      </c>
      <c r="AA21">
        <v>14.54</v>
      </c>
      <c r="AB21">
        <v>0</v>
      </c>
      <c r="AC21">
        <v>0</v>
      </c>
      <c r="AD21">
        <v>1</v>
      </c>
      <c r="AE21">
        <v>0</v>
      </c>
      <c r="AF21" t="s">
        <v>35</v>
      </c>
      <c r="AG21">
        <v>0.57120000000000004</v>
      </c>
      <c r="AH21">
        <v>2</v>
      </c>
      <c r="AI21">
        <v>438013559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438013576</v>
      </c>
      <c r="C22">
        <v>438013556</v>
      </c>
      <c r="D22">
        <v>223926697</v>
      </c>
      <c r="E22">
        <v>14</v>
      </c>
      <c r="F22">
        <v>1</v>
      </c>
      <c r="G22">
        <v>14</v>
      </c>
      <c r="H22">
        <v>3</v>
      </c>
      <c r="I22" t="s">
        <v>40</v>
      </c>
      <c r="J22" t="s">
        <v>3</v>
      </c>
      <c r="K22" t="s">
        <v>41</v>
      </c>
      <c r="L22">
        <v>1348</v>
      </c>
      <c r="N22">
        <v>1009</v>
      </c>
      <c r="O22" t="s">
        <v>42</v>
      </c>
      <c r="P22" t="s">
        <v>42</v>
      </c>
      <c r="Q22">
        <v>1000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25</v>
      </c>
      <c r="AG22">
        <v>0</v>
      </c>
      <c r="AH22">
        <v>2</v>
      </c>
      <c r="AI22">
        <v>438013560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438013577</v>
      </c>
      <c r="C23">
        <v>438013556</v>
      </c>
      <c r="D23">
        <v>224074550</v>
      </c>
      <c r="E23">
        <v>1</v>
      </c>
      <c r="F23">
        <v>1</v>
      </c>
      <c r="G23">
        <v>14</v>
      </c>
      <c r="H23">
        <v>3</v>
      </c>
      <c r="I23" t="s">
        <v>395</v>
      </c>
      <c r="J23" t="s">
        <v>396</v>
      </c>
      <c r="K23" t="s">
        <v>397</v>
      </c>
      <c r="L23">
        <v>1348</v>
      </c>
      <c r="N23">
        <v>1009</v>
      </c>
      <c r="O23" t="s">
        <v>42</v>
      </c>
      <c r="P23" t="s">
        <v>42</v>
      </c>
      <c r="Q23">
        <v>1000</v>
      </c>
      <c r="X23">
        <v>3.0000000000000001E-5</v>
      </c>
      <c r="Y23">
        <v>18504.150000000001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25</v>
      </c>
      <c r="AG23">
        <v>0</v>
      </c>
      <c r="AH23">
        <v>2</v>
      </c>
      <c r="AI23">
        <v>438013561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438013578</v>
      </c>
      <c r="C24">
        <v>438013556</v>
      </c>
      <c r="D24">
        <v>82377655</v>
      </c>
      <c r="E24">
        <v>1</v>
      </c>
      <c r="F24">
        <v>1</v>
      </c>
      <c r="G24">
        <v>14</v>
      </c>
      <c r="H24">
        <v>3</v>
      </c>
      <c r="I24" t="s">
        <v>398</v>
      </c>
      <c r="J24" t="s">
        <v>399</v>
      </c>
      <c r="K24" t="s">
        <v>400</v>
      </c>
      <c r="L24">
        <v>1346</v>
      </c>
      <c r="N24">
        <v>1009</v>
      </c>
      <c r="O24" t="s">
        <v>344</v>
      </c>
      <c r="P24" t="s">
        <v>344</v>
      </c>
      <c r="Q24">
        <v>1</v>
      </c>
      <c r="X24">
        <v>0.02</v>
      </c>
      <c r="Y24">
        <v>1.61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25</v>
      </c>
      <c r="AG24">
        <v>0</v>
      </c>
      <c r="AH24">
        <v>2</v>
      </c>
      <c r="AI24">
        <v>438013562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438013579</v>
      </c>
      <c r="C25">
        <v>438013556</v>
      </c>
      <c r="D25">
        <v>208786738</v>
      </c>
      <c r="E25">
        <v>1</v>
      </c>
      <c r="F25">
        <v>1</v>
      </c>
      <c r="G25">
        <v>14</v>
      </c>
      <c r="H25">
        <v>3</v>
      </c>
      <c r="I25" t="s">
        <v>401</v>
      </c>
      <c r="J25" t="s">
        <v>402</v>
      </c>
      <c r="K25" t="s">
        <v>403</v>
      </c>
      <c r="L25">
        <v>1348</v>
      </c>
      <c r="N25">
        <v>1009</v>
      </c>
      <c r="O25" t="s">
        <v>42</v>
      </c>
      <c r="P25" t="s">
        <v>42</v>
      </c>
      <c r="Q25">
        <v>1000</v>
      </c>
      <c r="X25">
        <v>4.0000000000000002E-4</v>
      </c>
      <c r="Y25">
        <v>20009.47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25</v>
      </c>
      <c r="AG25">
        <v>0</v>
      </c>
      <c r="AH25">
        <v>2</v>
      </c>
      <c r="AI25">
        <v>438013563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438013580</v>
      </c>
      <c r="C26">
        <v>438013556</v>
      </c>
      <c r="D26">
        <v>208786748</v>
      </c>
      <c r="E26">
        <v>1</v>
      </c>
      <c r="F26">
        <v>1</v>
      </c>
      <c r="G26">
        <v>14</v>
      </c>
      <c r="H26">
        <v>3</v>
      </c>
      <c r="I26" t="s">
        <v>404</v>
      </c>
      <c r="J26" t="s">
        <v>405</v>
      </c>
      <c r="K26" t="s">
        <v>406</v>
      </c>
      <c r="L26">
        <v>1348</v>
      </c>
      <c r="N26">
        <v>1009</v>
      </c>
      <c r="O26" t="s">
        <v>42</v>
      </c>
      <c r="P26" t="s">
        <v>42</v>
      </c>
      <c r="Q26">
        <v>1000</v>
      </c>
      <c r="X26">
        <v>1E-4</v>
      </c>
      <c r="Y26">
        <v>16189.08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25</v>
      </c>
      <c r="AG26">
        <v>0</v>
      </c>
      <c r="AH26">
        <v>2</v>
      </c>
      <c r="AI26">
        <v>438013564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438013581</v>
      </c>
      <c r="C27">
        <v>438013556</v>
      </c>
      <c r="D27">
        <v>304941699</v>
      </c>
      <c r="E27">
        <v>1</v>
      </c>
      <c r="F27">
        <v>1</v>
      </c>
      <c r="G27">
        <v>14</v>
      </c>
      <c r="H27">
        <v>3</v>
      </c>
      <c r="I27" t="s">
        <v>407</v>
      </c>
      <c r="J27" t="s">
        <v>408</v>
      </c>
      <c r="K27" t="s">
        <v>409</v>
      </c>
      <c r="L27">
        <v>1346</v>
      </c>
      <c r="N27">
        <v>1009</v>
      </c>
      <c r="O27" t="s">
        <v>344</v>
      </c>
      <c r="P27" t="s">
        <v>344</v>
      </c>
      <c r="Q27">
        <v>1</v>
      </c>
      <c r="X27">
        <v>0.1</v>
      </c>
      <c r="Y27">
        <v>47.86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0</v>
      </c>
      <c r="AH27">
        <v>2</v>
      </c>
      <c r="AI27">
        <v>438013565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438013582</v>
      </c>
      <c r="C28">
        <v>438013556</v>
      </c>
      <c r="D28">
        <v>286818019</v>
      </c>
      <c r="E28">
        <v>1</v>
      </c>
      <c r="F28">
        <v>1</v>
      </c>
      <c r="G28">
        <v>14</v>
      </c>
      <c r="H28">
        <v>3</v>
      </c>
      <c r="I28" t="s">
        <v>410</v>
      </c>
      <c r="J28" t="s">
        <v>411</v>
      </c>
      <c r="K28" t="s">
        <v>412</v>
      </c>
      <c r="L28">
        <v>1355</v>
      </c>
      <c r="N28">
        <v>1010</v>
      </c>
      <c r="O28" t="s">
        <v>213</v>
      </c>
      <c r="P28" t="s">
        <v>213</v>
      </c>
      <c r="Q28">
        <v>100</v>
      </c>
      <c r="X28">
        <v>0.06</v>
      </c>
      <c r="Y28">
        <v>139.85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</v>
      </c>
      <c r="AG28">
        <v>0</v>
      </c>
      <c r="AH28">
        <v>2</v>
      </c>
      <c r="AI28">
        <v>438013566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438013583</v>
      </c>
      <c r="C29">
        <v>438013556</v>
      </c>
      <c r="D29">
        <v>82345679</v>
      </c>
      <c r="E29">
        <v>14</v>
      </c>
      <c r="F29">
        <v>1</v>
      </c>
      <c r="G29">
        <v>14</v>
      </c>
      <c r="H29">
        <v>3</v>
      </c>
      <c r="I29" t="s">
        <v>45</v>
      </c>
      <c r="J29" t="s">
        <v>3</v>
      </c>
      <c r="K29" t="s">
        <v>46</v>
      </c>
      <c r="L29">
        <v>1348</v>
      </c>
      <c r="N29">
        <v>1009</v>
      </c>
      <c r="O29" t="s">
        <v>42</v>
      </c>
      <c r="P29" t="s">
        <v>42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25</v>
      </c>
      <c r="AG29">
        <v>0</v>
      </c>
      <c r="AH29">
        <v>2</v>
      </c>
      <c r="AI29">
        <v>438013567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438013584</v>
      </c>
      <c r="C30">
        <v>438013556</v>
      </c>
      <c r="D30">
        <v>82353935</v>
      </c>
      <c r="E30">
        <v>14</v>
      </c>
      <c r="F30">
        <v>1</v>
      </c>
      <c r="G30">
        <v>14</v>
      </c>
      <c r="H30">
        <v>3</v>
      </c>
      <c r="I30" t="s">
        <v>47</v>
      </c>
      <c r="J30" t="s">
        <v>3</v>
      </c>
      <c r="K30" t="s">
        <v>48</v>
      </c>
      <c r="L30">
        <v>235684255</v>
      </c>
      <c r="N30">
        <v>1010</v>
      </c>
      <c r="O30" t="s">
        <v>49</v>
      </c>
      <c r="P30" t="s">
        <v>49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25</v>
      </c>
      <c r="AG30">
        <v>0</v>
      </c>
      <c r="AH30">
        <v>2</v>
      </c>
      <c r="AI30">
        <v>438013568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438013585</v>
      </c>
      <c r="C31">
        <v>438013556</v>
      </c>
      <c r="D31">
        <v>223927936</v>
      </c>
      <c r="E31">
        <v>14</v>
      </c>
      <c r="F31">
        <v>1</v>
      </c>
      <c r="G31">
        <v>14</v>
      </c>
      <c r="H31">
        <v>3</v>
      </c>
      <c r="I31" t="s">
        <v>50</v>
      </c>
      <c r="J31" t="s">
        <v>3</v>
      </c>
      <c r="K31" t="s">
        <v>51</v>
      </c>
      <c r="L31">
        <v>1348</v>
      </c>
      <c r="N31">
        <v>1009</v>
      </c>
      <c r="O31" t="s">
        <v>42</v>
      </c>
      <c r="P31" t="s">
        <v>42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25</v>
      </c>
      <c r="AG31">
        <v>0</v>
      </c>
      <c r="AH31">
        <v>2</v>
      </c>
      <c r="AI31">
        <v>438013569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438013586</v>
      </c>
      <c r="C32">
        <v>438013556</v>
      </c>
      <c r="D32">
        <v>82367761</v>
      </c>
      <c r="E32">
        <v>14</v>
      </c>
      <c r="F32">
        <v>1</v>
      </c>
      <c r="G32">
        <v>14</v>
      </c>
      <c r="H32">
        <v>3</v>
      </c>
      <c r="I32" t="s">
        <v>52</v>
      </c>
      <c r="J32" t="s">
        <v>3</v>
      </c>
      <c r="K32" t="s">
        <v>53</v>
      </c>
      <c r="L32">
        <v>235684255</v>
      </c>
      <c r="N32">
        <v>1010</v>
      </c>
      <c r="O32" t="s">
        <v>49</v>
      </c>
      <c r="P32" t="s">
        <v>49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25</v>
      </c>
      <c r="AG32">
        <v>0</v>
      </c>
      <c r="AH32">
        <v>2</v>
      </c>
      <c r="AI32">
        <v>438013570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438013587</v>
      </c>
      <c r="C33">
        <v>438013556</v>
      </c>
      <c r="D33">
        <v>82368118</v>
      </c>
      <c r="E33">
        <v>14</v>
      </c>
      <c r="F33">
        <v>1</v>
      </c>
      <c r="G33">
        <v>14</v>
      </c>
      <c r="H33">
        <v>3</v>
      </c>
      <c r="I33" t="s">
        <v>54</v>
      </c>
      <c r="J33" t="s">
        <v>3</v>
      </c>
      <c r="K33" t="s">
        <v>55</v>
      </c>
      <c r="L33">
        <v>235684255</v>
      </c>
      <c r="N33">
        <v>1010</v>
      </c>
      <c r="O33" t="s">
        <v>49</v>
      </c>
      <c r="P33" t="s">
        <v>49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25</v>
      </c>
      <c r="AG33">
        <v>0</v>
      </c>
      <c r="AH33">
        <v>2</v>
      </c>
      <c r="AI33">
        <v>438013571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438013588</v>
      </c>
      <c r="C34">
        <v>438013556</v>
      </c>
      <c r="D34">
        <v>82372548</v>
      </c>
      <c r="E34">
        <v>14</v>
      </c>
      <c r="F34">
        <v>1</v>
      </c>
      <c r="G34">
        <v>14</v>
      </c>
      <c r="H34">
        <v>3</v>
      </c>
      <c r="I34" t="s">
        <v>56</v>
      </c>
      <c r="J34" t="s">
        <v>3</v>
      </c>
      <c r="K34" t="s">
        <v>57</v>
      </c>
      <c r="L34">
        <v>235684255</v>
      </c>
      <c r="N34">
        <v>1010</v>
      </c>
      <c r="O34" t="s">
        <v>49</v>
      </c>
      <c r="P34" t="s">
        <v>49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25</v>
      </c>
      <c r="AG34">
        <v>0</v>
      </c>
      <c r="AH34">
        <v>2</v>
      </c>
      <c r="AI34">
        <v>438013572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438013614</v>
      </c>
      <c r="C35">
        <v>438013596</v>
      </c>
      <c r="D35">
        <v>85329302</v>
      </c>
      <c r="E35">
        <v>14</v>
      </c>
      <c r="F35">
        <v>1</v>
      </c>
      <c r="G35">
        <v>14</v>
      </c>
      <c r="H35">
        <v>1</v>
      </c>
      <c r="I35" t="s">
        <v>385</v>
      </c>
      <c r="J35" t="s">
        <v>3</v>
      </c>
      <c r="K35" t="s">
        <v>386</v>
      </c>
      <c r="L35">
        <v>1191</v>
      </c>
      <c r="N35">
        <v>1013</v>
      </c>
      <c r="O35" t="s">
        <v>387</v>
      </c>
      <c r="P35" t="s">
        <v>387</v>
      </c>
      <c r="Q35">
        <v>1</v>
      </c>
      <c r="X35">
        <v>5.98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35</v>
      </c>
      <c r="AG35">
        <v>5.023200000000001</v>
      </c>
      <c r="AH35">
        <v>2</v>
      </c>
      <c r="AI35">
        <v>438013597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438013615</v>
      </c>
      <c r="C36">
        <v>438013596</v>
      </c>
      <c r="D36">
        <v>224075980</v>
      </c>
      <c r="E36">
        <v>1</v>
      </c>
      <c r="F36">
        <v>1</v>
      </c>
      <c r="G36">
        <v>14</v>
      </c>
      <c r="H36">
        <v>2</v>
      </c>
      <c r="I36" t="s">
        <v>388</v>
      </c>
      <c r="J36" t="s">
        <v>389</v>
      </c>
      <c r="K36" t="s">
        <v>390</v>
      </c>
      <c r="L36">
        <v>1368</v>
      </c>
      <c r="N36">
        <v>1011</v>
      </c>
      <c r="O36" t="s">
        <v>391</v>
      </c>
      <c r="P36" t="s">
        <v>391</v>
      </c>
      <c r="Q36">
        <v>1</v>
      </c>
      <c r="X36">
        <v>0.4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35</v>
      </c>
      <c r="AG36">
        <v>0.33600000000000008</v>
      </c>
      <c r="AH36">
        <v>2</v>
      </c>
      <c r="AI36">
        <v>438013598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438013616</v>
      </c>
      <c r="C37">
        <v>438013596</v>
      </c>
      <c r="D37">
        <v>224075622</v>
      </c>
      <c r="E37">
        <v>1</v>
      </c>
      <c r="F37">
        <v>1</v>
      </c>
      <c r="G37">
        <v>14</v>
      </c>
      <c r="H37">
        <v>2</v>
      </c>
      <c r="I37" t="s">
        <v>392</v>
      </c>
      <c r="J37" t="s">
        <v>393</v>
      </c>
      <c r="K37" t="s">
        <v>394</v>
      </c>
      <c r="L37">
        <v>1368</v>
      </c>
      <c r="N37">
        <v>1011</v>
      </c>
      <c r="O37" t="s">
        <v>391</v>
      </c>
      <c r="P37" t="s">
        <v>391</v>
      </c>
      <c r="Q37">
        <v>1</v>
      </c>
      <c r="X37">
        <v>1.6</v>
      </c>
      <c r="Y37">
        <v>0</v>
      </c>
      <c r="Z37">
        <v>166.63</v>
      </c>
      <c r="AA37">
        <v>14.54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1.3440000000000003</v>
      </c>
      <c r="AH37">
        <v>2</v>
      </c>
      <c r="AI37">
        <v>438013599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438013617</v>
      </c>
      <c r="C38">
        <v>438013596</v>
      </c>
      <c r="D38">
        <v>223926697</v>
      </c>
      <c r="E38">
        <v>14</v>
      </c>
      <c r="F38">
        <v>1</v>
      </c>
      <c r="G38">
        <v>14</v>
      </c>
      <c r="H38">
        <v>3</v>
      </c>
      <c r="I38" t="s">
        <v>40</v>
      </c>
      <c r="J38" t="s">
        <v>3</v>
      </c>
      <c r="K38" t="s">
        <v>41</v>
      </c>
      <c r="L38">
        <v>1348</v>
      </c>
      <c r="N38">
        <v>1009</v>
      </c>
      <c r="O38" t="s">
        <v>42</v>
      </c>
      <c r="P38" t="s">
        <v>42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25</v>
      </c>
      <c r="AG38">
        <v>0</v>
      </c>
      <c r="AH38">
        <v>2</v>
      </c>
      <c r="AI38">
        <v>438013600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438013618</v>
      </c>
      <c r="C39">
        <v>438013596</v>
      </c>
      <c r="D39">
        <v>224074550</v>
      </c>
      <c r="E39">
        <v>1</v>
      </c>
      <c r="F39">
        <v>1</v>
      </c>
      <c r="G39">
        <v>14</v>
      </c>
      <c r="H39">
        <v>3</v>
      </c>
      <c r="I39" t="s">
        <v>395</v>
      </c>
      <c r="J39" t="s">
        <v>396</v>
      </c>
      <c r="K39" t="s">
        <v>397</v>
      </c>
      <c r="L39">
        <v>1348</v>
      </c>
      <c r="N39">
        <v>1009</v>
      </c>
      <c r="O39" t="s">
        <v>42</v>
      </c>
      <c r="P39" t="s">
        <v>42</v>
      </c>
      <c r="Q39">
        <v>1000</v>
      </c>
      <c r="X39">
        <v>3.0000000000000001E-5</v>
      </c>
      <c r="Y39">
        <v>18504.150000000001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25</v>
      </c>
      <c r="AG39">
        <v>0</v>
      </c>
      <c r="AH39">
        <v>2</v>
      </c>
      <c r="AI39">
        <v>438013601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ROW(Source!A46)</f>
        <v>46</v>
      </c>
      <c r="B40">
        <v>438013619</v>
      </c>
      <c r="C40">
        <v>438013596</v>
      </c>
      <c r="D40">
        <v>82377655</v>
      </c>
      <c r="E40">
        <v>1</v>
      </c>
      <c r="F40">
        <v>1</v>
      </c>
      <c r="G40">
        <v>14</v>
      </c>
      <c r="H40">
        <v>3</v>
      </c>
      <c r="I40" t="s">
        <v>398</v>
      </c>
      <c r="J40" t="s">
        <v>399</v>
      </c>
      <c r="K40" t="s">
        <v>400</v>
      </c>
      <c r="L40">
        <v>1346</v>
      </c>
      <c r="N40">
        <v>1009</v>
      </c>
      <c r="O40" t="s">
        <v>344</v>
      </c>
      <c r="P40" t="s">
        <v>344</v>
      </c>
      <c r="Q40">
        <v>1</v>
      </c>
      <c r="X40">
        <v>0.02</v>
      </c>
      <c r="Y40">
        <v>1.61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25</v>
      </c>
      <c r="AG40">
        <v>0</v>
      </c>
      <c r="AH40">
        <v>2</v>
      </c>
      <c r="AI40">
        <v>438013602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ROW(Source!A46)</f>
        <v>46</v>
      </c>
      <c r="B41">
        <v>438013620</v>
      </c>
      <c r="C41">
        <v>438013596</v>
      </c>
      <c r="D41">
        <v>208786738</v>
      </c>
      <c r="E41">
        <v>1</v>
      </c>
      <c r="F41">
        <v>1</v>
      </c>
      <c r="G41">
        <v>14</v>
      </c>
      <c r="H41">
        <v>3</v>
      </c>
      <c r="I41" t="s">
        <v>401</v>
      </c>
      <c r="J41" t="s">
        <v>402</v>
      </c>
      <c r="K41" t="s">
        <v>403</v>
      </c>
      <c r="L41">
        <v>1348</v>
      </c>
      <c r="N41">
        <v>1009</v>
      </c>
      <c r="O41" t="s">
        <v>42</v>
      </c>
      <c r="P41" t="s">
        <v>42</v>
      </c>
      <c r="Q41">
        <v>1000</v>
      </c>
      <c r="X41">
        <v>4.0000000000000002E-4</v>
      </c>
      <c r="Y41">
        <v>20009.47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25</v>
      </c>
      <c r="AG41">
        <v>0</v>
      </c>
      <c r="AH41">
        <v>2</v>
      </c>
      <c r="AI41">
        <v>438013603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ROW(Source!A46)</f>
        <v>46</v>
      </c>
      <c r="B42">
        <v>438013621</v>
      </c>
      <c r="C42">
        <v>438013596</v>
      </c>
      <c r="D42">
        <v>208786748</v>
      </c>
      <c r="E42">
        <v>1</v>
      </c>
      <c r="F42">
        <v>1</v>
      </c>
      <c r="G42">
        <v>14</v>
      </c>
      <c r="H42">
        <v>3</v>
      </c>
      <c r="I42" t="s">
        <v>404</v>
      </c>
      <c r="J42" t="s">
        <v>405</v>
      </c>
      <c r="K42" t="s">
        <v>406</v>
      </c>
      <c r="L42">
        <v>1348</v>
      </c>
      <c r="N42">
        <v>1009</v>
      </c>
      <c r="O42" t="s">
        <v>42</v>
      </c>
      <c r="P42" t="s">
        <v>42</v>
      </c>
      <c r="Q42">
        <v>1000</v>
      </c>
      <c r="X42">
        <v>1E-4</v>
      </c>
      <c r="Y42">
        <v>16189.08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25</v>
      </c>
      <c r="AG42">
        <v>0</v>
      </c>
      <c r="AH42">
        <v>2</v>
      </c>
      <c r="AI42">
        <v>438013604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ROW(Source!A46)</f>
        <v>46</v>
      </c>
      <c r="B43">
        <v>438013622</v>
      </c>
      <c r="C43">
        <v>438013596</v>
      </c>
      <c r="D43">
        <v>304941699</v>
      </c>
      <c r="E43">
        <v>1</v>
      </c>
      <c r="F43">
        <v>1</v>
      </c>
      <c r="G43">
        <v>14</v>
      </c>
      <c r="H43">
        <v>3</v>
      </c>
      <c r="I43" t="s">
        <v>407</v>
      </c>
      <c r="J43" t="s">
        <v>408</v>
      </c>
      <c r="K43" t="s">
        <v>409</v>
      </c>
      <c r="L43">
        <v>1346</v>
      </c>
      <c r="N43">
        <v>1009</v>
      </c>
      <c r="O43" t="s">
        <v>344</v>
      </c>
      <c r="P43" t="s">
        <v>344</v>
      </c>
      <c r="Q43">
        <v>1</v>
      </c>
      <c r="X43">
        <v>0.1</v>
      </c>
      <c r="Y43">
        <v>47.86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25</v>
      </c>
      <c r="AG43">
        <v>0</v>
      </c>
      <c r="AH43">
        <v>2</v>
      </c>
      <c r="AI43">
        <v>438013605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ROW(Source!A46)</f>
        <v>46</v>
      </c>
      <c r="B44">
        <v>438013623</v>
      </c>
      <c r="C44">
        <v>438013596</v>
      </c>
      <c r="D44">
        <v>286818019</v>
      </c>
      <c r="E44">
        <v>1</v>
      </c>
      <c r="F44">
        <v>1</v>
      </c>
      <c r="G44">
        <v>14</v>
      </c>
      <c r="H44">
        <v>3</v>
      </c>
      <c r="I44" t="s">
        <v>410</v>
      </c>
      <c r="J44" t="s">
        <v>411</v>
      </c>
      <c r="K44" t="s">
        <v>412</v>
      </c>
      <c r="L44">
        <v>1355</v>
      </c>
      <c r="N44">
        <v>1010</v>
      </c>
      <c r="O44" t="s">
        <v>213</v>
      </c>
      <c r="P44" t="s">
        <v>213</v>
      </c>
      <c r="Q44">
        <v>100</v>
      </c>
      <c r="X44">
        <v>0.06</v>
      </c>
      <c r="Y44">
        <v>139.85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25</v>
      </c>
      <c r="AG44">
        <v>0</v>
      </c>
      <c r="AH44">
        <v>2</v>
      </c>
      <c r="AI44">
        <v>438013606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438013624</v>
      </c>
      <c r="C45">
        <v>438013596</v>
      </c>
      <c r="D45">
        <v>82345679</v>
      </c>
      <c r="E45">
        <v>14</v>
      </c>
      <c r="F45">
        <v>1</v>
      </c>
      <c r="G45">
        <v>14</v>
      </c>
      <c r="H45">
        <v>3</v>
      </c>
      <c r="I45" t="s">
        <v>45</v>
      </c>
      <c r="J45" t="s">
        <v>3</v>
      </c>
      <c r="K45" t="s">
        <v>46</v>
      </c>
      <c r="L45">
        <v>1348</v>
      </c>
      <c r="N45">
        <v>1009</v>
      </c>
      <c r="O45" t="s">
        <v>42</v>
      </c>
      <c r="P45" t="s">
        <v>42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25</v>
      </c>
      <c r="AG45">
        <v>0</v>
      </c>
      <c r="AH45">
        <v>2</v>
      </c>
      <c r="AI45">
        <v>438013607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438013625</v>
      </c>
      <c r="C46">
        <v>438013596</v>
      </c>
      <c r="D46">
        <v>82353935</v>
      </c>
      <c r="E46">
        <v>14</v>
      </c>
      <c r="F46">
        <v>1</v>
      </c>
      <c r="G46">
        <v>14</v>
      </c>
      <c r="H46">
        <v>3</v>
      </c>
      <c r="I46" t="s">
        <v>47</v>
      </c>
      <c r="J46" t="s">
        <v>3</v>
      </c>
      <c r="K46" t="s">
        <v>48</v>
      </c>
      <c r="L46">
        <v>235684255</v>
      </c>
      <c r="N46">
        <v>1010</v>
      </c>
      <c r="O46" t="s">
        <v>49</v>
      </c>
      <c r="P46" t="s">
        <v>49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25</v>
      </c>
      <c r="AG46">
        <v>0</v>
      </c>
      <c r="AH46">
        <v>2</v>
      </c>
      <c r="AI46">
        <v>438013608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438013626</v>
      </c>
      <c r="C47">
        <v>438013596</v>
      </c>
      <c r="D47">
        <v>223927936</v>
      </c>
      <c r="E47">
        <v>14</v>
      </c>
      <c r="F47">
        <v>1</v>
      </c>
      <c r="G47">
        <v>14</v>
      </c>
      <c r="H47">
        <v>3</v>
      </c>
      <c r="I47" t="s">
        <v>50</v>
      </c>
      <c r="J47" t="s">
        <v>3</v>
      </c>
      <c r="K47" t="s">
        <v>51</v>
      </c>
      <c r="L47">
        <v>1348</v>
      </c>
      <c r="N47">
        <v>1009</v>
      </c>
      <c r="O47" t="s">
        <v>42</v>
      </c>
      <c r="P47" t="s">
        <v>42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25</v>
      </c>
      <c r="AG47">
        <v>0</v>
      </c>
      <c r="AH47">
        <v>2</v>
      </c>
      <c r="AI47">
        <v>438013609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438013627</v>
      </c>
      <c r="C48">
        <v>438013596</v>
      </c>
      <c r="D48">
        <v>223927936</v>
      </c>
      <c r="E48">
        <v>14</v>
      </c>
      <c r="F48">
        <v>1</v>
      </c>
      <c r="G48">
        <v>14</v>
      </c>
      <c r="H48">
        <v>3</v>
      </c>
      <c r="I48" t="s">
        <v>50</v>
      </c>
      <c r="J48" t="s">
        <v>3</v>
      </c>
      <c r="K48" t="s">
        <v>61</v>
      </c>
      <c r="L48">
        <v>1348</v>
      </c>
      <c r="N48">
        <v>1009</v>
      </c>
      <c r="O48" t="s">
        <v>42</v>
      </c>
      <c r="P48" t="s">
        <v>42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25</v>
      </c>
      <c r="AG48">
        <v>0</v>
      </c>
      <c r="AH48">
        <v>2</v>
      </c>
      <c r="AI48">
        <v>438013610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438013628</v>
      </c>
      <c r="C49">
        <v>438013596</v>
      </c>
      <c r="D49">
        <v>82367761</v>
      </c>
      <c r="E49">
        <v>14</v>
      </c>
      <c r="F49">
        <v>1</v>
      </c>
      <c r="G49">
        <v>14</v>
      </c>
      <c r="H49">
        <v>3</v>
      </c>
      <c r="I49" t="s">
        <v>52</v>
      </c>
      <c r="J49" t="s">
        <v>3</v>
      </c>
      <c r="K49" t="s">
        <v>53</v>
      </c>
      <c r="L49">
        <v>235684255</v>
      </c>
      <c r="N49">
        <v>1010</v>
      </c>
      <c r="O49" t="s">
        <v>49</v>
      </c>
      <c r="P49" t="s">
        <v>49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25</v>
      </c>
      <c r="AG49">
        <v>0</v>
      </c>
      <c r="AH49">
        <v>2</v>
      </c>
      <c r="AI49">
        <v>438013611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438013629</v>
      </c>
      <c r="C50">
        <v>438013596</v>
      </c>
      <c r="D50">
        <v>82368118</v>
      </c>
      <c r="E50">
        <v>14</v>
      </c>
      <c r="F50">
        <v>1</v>
      </c>
      <c r="G50">
        <v>14</v>
      </c>
      <c r="H50">
        <v>3</v>
      </c>
      <c r="I50" t="s">
        <v>54</v>
      </c>
      <c r="J50" t="s">
        <v>3</v>
      </c>
      <c r="K50" t="s">
        <v>55</v>
      </c>
      <c r="L50">
        <v>235684255</v>
      </c>
      <c r="N50">
        <v>1010</v>
      </c>
      <c r="O50" t="s">
        <v>49</v>
      </c>
      <c r="P50" t="s">
        <v>49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25</v>
      </c>
      <c r="AG50">
        <v>0</v>
      </c>
      <c r="AH50">
        <v>2</v>
      </c>
      <c r="AI50">
        <v>438013612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438013630</v>
      </c>
      <c r="C51">
        <v>438013596</v>
      </c>
      <c r="D51">
        <v>82372548</v>
      </c>
      <c r="E51">
        <v>14</v>
      </c>
      <c r="F51">
        <v>1</v>
      </c>
      <c r="G51">
        <v>14</v>
      </c>
      <c r="H51">
        <v>3</v>
      </c>
      <c r="I51" t="s">
        <v>56</v>
      </c>
      <c r="J51" t="s">
        <v>3</v>
      </c>
      <c r="K51" t="s">
        <v>57</v>
      </c>
      <c r="L51">
        <v>235684255</v>
      </c>
      <c r="N51">
        <v>1010</v>
      </c>
      <c r="O51" t="s">
        <v>49</v>
      </c>
      <c r="P51" t="s">
        <v>49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25</v>
      </c>
      <c r="AG51">
        <v>0</v>
      </c>
      <c r="AH51">
        <v>2</v>
      </c>
      <c r="AI51">
        <v>438013613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438013614</v>
      </c>
      <c r="C52">
        <v>438013596</v>
      </c>
      <c r="D52">
        <v>85329302</v>
      </c>
      <c r="E52">
        <v>14</v>
      </c>
      <c r="F52">
        <v>1</v>
      </c>
      <c r="G52">
        <v>14</v>
      </c>
      <c r="H52">
        <v>1</v>
      </c>
      <c r="I52" t="s">
        <v>385</v>
      </c>
      <c r="J52" t="s">
        <v>3</v>
      </c>
      <c r="K52" t="s">
        <v>386</v>
      </c>
      <c r="L52">
        <v>1191</v>
      </c>
      <c r="N52">
        <v>1013</v>
      </c>
      <c r="O52" t="s">
        <v>387</v>
      </c>
      <c r="P52" t="s">
        <v>387</v>
      </c>
      <c r="Q52">
        <v>1</v>
      </c>
      <c r="X52">
        <v>5.98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35</v>
      </c>
      <c r="AG52">
        <v>5.023200000000001</v>
      </c>
      <c r="AH52">
        <v>2</v>
      </c>
      <c r="AI52">
        <v>438013597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438013615</v>
      </c>
      <c r="C53">
        <v>438013596</v>
      </c>
      <c r="D53">
        <v>224075980</v>
      </c>
      <c r="E53">
        <v>1</v>
      </c>
      <c r="F53">
        <v>1</v>
      </c>
      <c r="G53">
        <v>14</v>
      </c>
      <c r="H53">
        <v>2</v>
      </c>
      <c r="I53" t="s">
        <v>388</v>
      </c>
      <c r="J53" t="s">
        <v>389</v>
      </c>
      <c r="K53" t="s">
        <v>390</v>
      </c>
      <c r="L53">
        <v>1368</v>
      </c>
      <c r="N53">
        <v>1011</v>
      </c>
      <c r="O53" t="s">
        <v>391</v>
      </c>
      <c r="P53" t="s">
        <v>391</v>
      </c>
      <c r="Q53">
        <v>1</v>
      </c>
      <c r="X53">
        <v>0.4</v>
      </c>
      <c r="Y53">
        <v>0</v>
      </c>
      <c r="Z53">
        <v>83.1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35</v>
      </c>
      <c r="AG53">
        <v>0.33600000000000008</v>
      </c>
      <c r="AH53">
        <v>2</v>
      </c>
      <c r="AI53">
        <v>438013598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ROW(Source!A47)</f>
        <v>47</v>
      </c>
      <c r="B54">
        <v>438013616</v>
      </c>
      <c r="C54">
        <v>438013596</v>
      </c>
      <c r="D54">
        <v>224075622</v>
      </c>
      <c r="E54">
        <v>1</v>
      </c>
      <c r="F54">
        <v>1</v>
      </c>
      <c r="G54">
        <v>14</v>
      </c>
      <c r="H54">
        <v>2</v>
      </c>
      <c r="I54" t="s">
        <v>392</v>
      </c>
      <c r="J54" t="s">
        <v>393</v>
      </c>
      <c r="K54" t="s">
        <v>394</v>
      </c>
      <c r="L54">
        <v>1368</v>
      </c>
      <c r="N54">
        <v>1011</v>
      </c>
      <c r="O54" t="s">
        <v>391</v>
      </c>
      <c r="P54" t="s">
        <v>391</v>
      </c>
      <c r="Q54">
        <v>1</v>
      </c>
      <c r="X54">
        <v>1.6</v>
      </c>
      <c r="Y54">
        <v>0</v>
      </c>
      <c r="Z54">
        <v>166.63</v>
      </c>
      <c r="AA54">
        <v>14.54</v>
      </c>
      <c r="AB54">
        <v>0</v>
      </c>
      <c r="AC54">
        <v>0</v>
      </c>
      <c r="AD54">
        <v>1</v>
      </c>
      <c r="AE54">
        <v>0</v>
      </c>
      <c r="AF54" t="s">
        <v>35</v>
      </c>
      <c r="AG54">
        <v>1.3440000000000003</v>
      </c>
      <c r="AH54">
        <v>2</v>
      </c>
      <c r="AI54">
        <v>438013599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ROW(Source!A47)</f>
        <v>47</v>
      </c>
      <c r="B55">
        <v>438013617</v>
      </c>
      <c r="C55">
        <v>438013596</v>
      </c>
      <c r="D55">
        <v>223926697</v>
      </c>
      <c r="E55">
        <v>14</v>
      </c>
      <c r="F55">
        <v>1</v>
      </c>
      <c r="G55">
        <v>14</v>
      </c>
      <c r="H55">
        <v>3</v>
      </c>
      <c r="I55" t="s">
        <v>40</v>
      </c>
      <c r="J55" t="s">
        <v>3</v>
      </c>
      <c r="K55" t="s">
        <v>41</v>
      </c>
      <c r="L55">
        <v>1348</v>
      </c>
      <c r="N55">
        <v>1009</v>
      </c>
      <c r="O55" t="s">
        <v>42</v>
      </c>
      <c r="P55" t="s">
        <v>42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25</v>
      </c>
      <c r="AG55">
        <v>0</v>
      </c>
      <c r="AH55">
        <v>2</v>
      </c>
      <c r="AI55">
        <v>438013600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ROW(Source!A47)</f>
        <v>47</v>
      </c>
      <c r="B56">
        <v>438013618</v>
      </c>
      <c r="C56">
        <v>438013596</v>
      </c>
      <c r="D56">
        <v>224074550</v>
      </c>
      <c r="E56">
        <v>1</v>
      </c>
      <c r="F56">
        <v>1</v>
      </c>
      <c r="G56">
        <v>14</v>
      </c>
      <c r="H56">
        <v>3</v>
      </c>
      <c r="I56" t="s">
        <v>395</v>
      </c>
      <c r="J56" t="s">
        <v>396</v>
      </c>
      <c r="K56" t="s">
        <v>397</v>
      </c>
      <c r="L56">
        <v>1348</v>
      </c>
      <c r="N56">
        <v>1009</v>
      </c>
      <c r="O56" t="s">
        <v>42</v>
      </c>
      <c r="P56" t="s">
        <v>42</v>
      </c>
      <c r="Q56">
        <v>1000</v>
      </c>
      <c r="X56">
        <v>3.0000000000000001E-5</v>
      </c>
      <c r="Y56">
        <v>18504.150000000001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25</v>
      </c>
      <c r="AG56">
        <v>0</v>
      </c>
      <c r="AH56">
        <v>2</v>
      </c>
      <c r="AI56">
        <v>438013601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438013619</v>
      </c>
      <c r="C57">
        <v>438013596</v>
      </c>
      <c r="D57">
        <v>82377655</v>
      </c>
      <c r="E57">
        <v>1</v>
      </c>
      <c r="F57">
        <v>1</v>
      </c>
      <c r="G57">
        <v>14</v>
      </c>
      <c r="H57">
        <v>3</v>
      </c>
      <c r="I57" t="s">
        <v>398</v>
      </c>
      <c r="J57" t="s">
        <v>399</v>
      </c>
      <c r="K57" t="s">
        <v>400</v>
      </c>
      <c r="L57">
        <v>1346</v>
      </c>
      <c r="N57">
        <v>1009</v>
      </c>
      <c r="O57" t="s">
        <v>344</v>
      </c>
      <c r="P57" t="s">
        <v>344</v>
      </c>
      <c r="Q57">
        <v>1</v>
      </c>
      <c r="X57">
        <v>0.02</v>
      </c>
      <c r="Y57">
        <v>1.61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25</v>
      </c>
      <c r="AG57">
        <v>0</v>
      </c>
      <c r="AH57">
        <v>2</v>
      </c>
      <c r="AI57">
        <v>438013602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438013620</v>
      </c>
      <c r="C58">
        <v>438013596</v>
      </c>
      <c r="D58">
        <v>208786738</v>
      </c>
      <c r="E58">
        <v>1</v>
      </c>
      <c r="F58">
        <v>1</v>
      </c>
      <c r="G58">
        <v>14</v>
      </c>
      <c r="H58">
        <v>3</v>
      </c>
      <c r="I58" t="s">
        <v>401</v>
      </c>
      <c r="J58" t="s">
        <v>402</v>
      </c>
      <c r="K58" t="s">
        <v>403</v>
      </c>
      <c r="L58">
        <v>1348</v>
      </c>
      <c r="N58">
        <v>1009</v>
      </c>
      <c r="O58" t="s">
        <v>42</v>
      </c>
      <c r="P58" t="s">
        <v>42</v>
      </c>
      <c r="Q58">
        <v>1000</v>
      </c>
      <c r="X58">
        <v>4.0000000000000002E-4</v>
      </c>
      <c r="Y58">
        <v>20009.47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25</v>
      </c>
      <c r="AG58">
        <v>0</v>
      </c>
      <c r="AH58">
        <v>2</v>
      </c>
      <c r="AI58">
        <v>438013603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438013621</v>
      </c>
      <c r="C59">
        <v>438013596</v>
      </c>
      <c r="D59">
        <v>208786748</v>
      </c>
      <c r="E59">
        <v>1</v>
      </c>
      <c r="F59">
        <v>1</v>
      </c>
      <c r="G59">
        <v>14</v>
      </c>
      <c r="H59">
        <v>3</v>
      </c>
      <c r="I59" t="s">
        <v>404</v>
      </c>
      <c r="J59" t="s">
        <v>405</v>
      </c>
      <c r="K59" t="s">
        <v>406</v>
      </c>
      <c r="L59">
        <v>1348</v>
      </c>
      <c r="N59">
        <v>1009</v>
      </c>
      <c r="O59" t="s">
        <v>42</v>
      </c>
      <c r="P59" t="s">
        <v>42</v>
      </c>
      <c r="Q59">
        <v>1000</v>
      </c>
      <c r="X59">
        <v>1E-4</v>
      </c>
      <c r="Y59">
        <v>16189.08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25</v>
      </c>
      <c r="AG59">
        <v>0</v>
      </c>
      <c r="AH59">
        <v>2</v>
      </c>
      <c r="AI59">
        <v>438013604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438013622</v>
      </c>
      <c r="C60">
        <v>438013596</v>
      </c>
      <c r="D60">
        <v>304941699</v>
      </c>
      <c r="E60">
        <v>1</v>
      </c>
      <c r="F60">
        <v>1</v>
      </c>
      <c r="G60">
        <v>14</v>
      </c>
      <c r="H60">
        <v>3</v>
      </c>
      <c r="I60" t="s">
        <v>407</v>
      </c>
      <c r="J60" t="s">
        <v>408</v>
      </c>
      <c r="K60" t="s">
        <v>409</v>
      </c>
      <c r="L60">
        <v>1346</v>
      </c>
      <c r="N60">
        <v>1009</v>
      </c>
      <c r="O60" t="s">
        <v>344</v>
      </c>
      <c r="P60" t="s">
        <v>344</v>
      </c>
      <c r="Q60">
        <v>1</v>
      </c>
      <c r="X60">
        <v>0.1</v>
      </c>
      <c r="Y60">
        <v>47.86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25</v>
      </c>
      <c r="AG60">
        <v>0</v>
      </c>
      <c r="AH60">
        <v>2</v>
      </c>
      <c r="AI60">
        <v>438013605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ROW(Source!A47)</f>
        <v>47</v>
      </c>
      <c r="B61">
        <v>438013623</v>
      </c>
      <c r="C61">
        <v>438013596</v>
      </c>
      <c r="D61">
        <v>286818019</v>
      </c>
      <c r="E61">
        <v>1</v>
      </c>
      <c r="F61">
        <v>1</v>
      </c>
      <c r="G61">
        <v>14</v>
      </c>
      <c r="H61">
        <v>3</v>
      </c>
      <c r="I61" t="s">
        <v>410</v>
      </c>
      <c r="J61" t="s">
        <v>411</v>
      </c>
      <c r="K61" t="s">
        <v>412</v>
      </c>
      <c r="L61">
        <v>1355</v>
      </c>
      <c r="N61">
        <v>1010</v>
      </c>
      <c r="O61" t="s">
        <v>213</v>
      </c>
      <c r="P61" t="s">
        <v>213</v>
      </c>
      <c r="Q61">
        <v>100</v>
      </c>
      <c r="X61">
        <v>0.06</v>
      </c>
      <c r="Y61">
        <v>139.85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25</v>
      </c>
      <c r="AG61">
        <v>0</v>
      </c>
      <c r="AH61">
        <v>2</v>
      </c>
      <c r="AI61">
        <v>438013606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ROW(Source!A47)</f>
        <v>47</v>
      </c>
      <c r="B62">
        <v>438013624</v>
      </c>
      <c r="C62">
        <v>438013596</v>
      </c>
      <c r="D62">
        <v>82345679</v>
      </c>
      <c r="E62">
        <v>14</v>
      </c>
      <c r="F62">
        <v>1</v>
      </c>
      <c r="G62">
        <v>14</v>
      </c>
      <c r="H62">
        <v>3</v>
      </c>
      <c r="I62" t="s">
        <v>45</v>
      </c>
      <c r="J62" t="s">
        <v>3</v>
      </c>
      <c r="K62" t="s">
        <v>46</v>
      </c>
      <c r="L62">
        <v>1348</v>
      </c>
      <c r="N62">
        <v>1009</v>
      </c>
      <c r="O62" t="s">
        <v>42</v>
      </c>
      <c r="P62" t="s">
        <v>42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25</v>
      </c>
      <c r="AG62">
        <v>0</v>
      </c>
      <c r="AH62">
        <v>2</v>
      </c>
      <c r="AI62">
        <v>438013607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438013625</v>
      </c>
      <c r="C63">
        <v>438013596</v>
      </c>
      <c r="D63">
        <v>82353935</v>
      </c>
      <c r="E63">
        <v>14</v>
      </c>
      <c r="F63">
        <v>1</v>
      </c>
      <c r="G63">
        <v>14</v>
      </c>
      <c r="H63">
        <v>3</v>
      </c>
      <c r="I63" t="s">
        <v>47</v>
      </c>
      <c r="J63" t="s">
        <v>3</v>
      </c>
      <c r="K63" t="s">
        <v>48</v>
      </c>
      <c r="L63">
        <v>235684255</v>
      </c>
      <c r="N63">
        <v>1010</v>
      </c>
      <c r="O63" t="s">
        <v>49</v>
      </c>
      <c r="P63" t="s">
        <v>49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25</v>
      </c>
      <c r="AG63">
        <v>0</v>
      </c>
      <c r="AH63">
        <v>2</v>
      </c>
      <c r="AI63">
        <v>438013608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438013626</v>
      </c>
      <c r="C64">
        <v>438013596</v>
      </c>
      <c r="D64">
        <v>223927936</v>
      </c>
      <c r="E64">
        <v>14</v>
      </c>
      <c r="F64">
        <v>1</v>
      </c>
      <c r="G64">
        <v>14</v>
      </c>
      <c r="H64">
        <v>3</v>
      </c>
      <c r="I64" t="s">
        <v>50</v>
      </c>
      <c r="J64" t="s">
        <v>3</v>
      </c>
      <c r="K64" t="s">
        <v>51</v>
      </c>
      <c r="L64">
        <v>1348</v>
      </c>
      <c r="N64">
        <v>1009</v>
      </c>
      <c r="O64" t="s">
        <v>42</v>
      </c>
      <c r="P64" t="s">
        <v>42</v>
      </c>
      <c r="Q64">
        <v>1000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25</v>
      </c>
      <c r="AG64">
        <v>0</v>
      </c>
      <c r="AH64">
        <v>2</v>
      </c>
      <c r="AI64">
        <v>438013609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ROW(Source!A47)</f>
        <v>47</v>
      </c>
      <c r="B65">
        <v>438013627</v>
      </c>
      <c r="C65">
        <v>438013596</v>
      </c>
      <c r="D65">
        <v>223927936</v>
      </c>
      <c r="E65">
        <v>14</v>
      </c>
      <c r="F65">
        <v>1</v>
      </c>
      <c r="G65">
        <v>14</v>
      </c>
      <c r="H65">
        <v>3</v>
      </c>
      <c r="I65" t="s">
        <v>50</v>
      </c>
      <c r="J65" t="s">
        <v>3</v>
      </c>
      <c r="K65" t="s">
        <v>61</v>
      </c>
      <c r="L65">
        <v>1348</v>
      </c>
      <c r="N65">
        <v>1009</v>
      </c>
      <c r="O65" t="s">
        <v>42</v>
      </c>
      <c r="P65" t="s">
        <v>42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25</v>
      </c>
      <c r="AG65">
        <v>0</v>
      </c>
      <c r="AH65">
        <v>2</v>
      </c>
      <c r="AI65">
        <v>438013610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ROW(Source!A47)</f>
        <v>47</v>
      </c>
      <c r="B66">
        <v>438013628</v>
      </c>
      <c r="C66">
        <v>438013596</v>
      </c>
      <c r="D66">
        <v>82367761</v>
      </c>
      <c r="E66">
        <v>14</v>
      </c>
      <c r="F66">
        <v>1</v>
      </c>
      <c r="G66">
        <v>14</v>
      </c>
      <c r="H66">
        <v>3</v>
      </c>
      <c r="I66" t="s">
        <v>52</v>
      </c>
      <c r="J66" t="s">
        <v>3</v>
      </c>
      <c r="K66" t="s">
        <v>53</v>
      </c>
      <c r="L66">
        <v>235684255</v>
      </c>
      <c r="N66">
        <v>1010</v>
      </c>
      <c r="O66" t="s">
        <v>49</v>
      </c>
      <c r="P66" t="s">
        <v>49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25</v>
      </c>
      <c r="AG66">
        <v>0</v>
      </c>
      <c r="AH66">
        <v>2</v>
      </c>
      <c r="AI66">
        <v>438013611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ROW(Source!A47)</f>
        <v>47</v>
      </c>
      <c r="B67">
        <v>438013629</v>
      </c>
      <c r="C67">
        <v>438013596</v>
      </c>
      <c r="D67">
        <v>82368118</v>
      </c>
      <c r="E67">
        <v>14</v>
      </c>
      <c r="F67">
        <v>1</v>
      </c>
      <c r="G67">
        <v>14</v>
      </c>
      <c r="H67">
        <v>3</v>
      </c>
      <c r="I67" t="s">
        <v>54</v>
      </c>
      <c r="J67" t="s">
        <v>3</v>
      </c>
      <c r="K67" t="s">
        <v>55</v>
      </c>
      <c r="L67">
        <v>235684255</v>
      </c>
      <c r="N67">
        <v>1010</v>
      </c>
      <c r="O67" t="s">
        <v>49</v>
      </c>
      <c r="P67" t="s">
        <v>49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25</v>
      </c>
      <c r="AG67">
        <v>0</v>
      </c>
      <c r="AH67">
        <v>2</v>
      </c>
      <c r="AI67">
        <v>438013612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ROW(Source!A47)</f>
        <v>47</v>
      </c>
      <c r="B68">
        <v>438013630</v>
      </c>
      <c r="C68">
        <v>438013596</v>
      </c>
      <c r="D68">
        <v>82372548</v>
      </c>
      <c r="E68">
        <v>14</v>
      </c>
      <c r="F68">
        <v>1</v>
      </c>
      <c r="G68">
        <v>14</v>
      </c>
      <c r="H68">
        <v>3</v>
      </c>
      <c r="I68" t="s">
        <v>56</v>
      </c>
      <c r="J68" t="s">
        <v>3</v>
      </c>
      <c r="K68" t="s">
        <v>57</v>
      </c>
      <c r="L68">
        <v>235684255</v>
      </c>
      <c r="N68">
        <v>1010</v>
      </c>
      <c r="O68" t="s">
        <v>49</v>
      </c>
      <c r="P68" t="s">
        <v>49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25</v>
      </c>
      <c r="AG68">
        <v>0</v>
      </c>
      <c r="AH68">
        <v>2</v>
      </c>
      <c r="AI68">
        <v>438013613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ROW(Source!A101)</f>
        <v>101</v>
      </c>
      <c r="B69">
        <v>438013644</v>
      </c>
      <c r="C69">
        <v>438013640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385</v>
      </c>
      <c r="J69" t="s">
        <v>3</v>
      </c>
      <c r="K69" t="s">
        <v>386</v>
      </c>
      <c r="L69">
        <v>1191</v>
      </c>
      <c r="N69">
        <v>1013</v>
      </c>
      <c r="O69" t="s">
        <v>387</v>
      </c>
      <c r="P69" t="s">
        <v>387</v>
      </c>
      <c r="Q69">
        <v>1</v>
      </c>
      <c r="X69">
        <v>5.98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5.98</v>
      </c>
      <c r="AH69">
        <v>2</v>
      </c>
      <c r="AI69">
        <v>438013641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ROW(Source!A101)</f>
        <v>101</v>
      </c>
      <c r="B70">
        <v>438013645</v>
      </c>
      <c r="C70">
        <v>438013640</v>
      </c>
      <c r="D70">
        <v>224075622</v>
      </c>
      <c r="E70">
        <v>1</v>
      </c>
      <c r="F70">
        <v>1</v>
      </c>
      <c r="G70">
        <v>14</v>
      </c>
      <c r="H70">
        <v>2</v>
      </c>
      <c r="I70" t="s">
        <v>392</v>
      </c>
      <c r="J70" t="s">
        <v>393</v>
      </c>
      <c r="K70" t="s">
        <v>394</v>
      </c>
      <c r="L70">
        <v>1368</v>
      </c>
      <c r="N70">
        <v>1011</v>
      </c>
      <c r="O70" t="s">
        <v>391</v>
      </c>
      <c r="P70" t="s">
        <v>391</v>
      </c>
      <c r="Q70">
        <v>1</v>
      </c>
      <c r="X70">
        <v>1.6</v>
      </c>
      <c r="Y70">
        <v>0</v>
      </c>
      <c r="Z70">
        <v>166.63</v>
      </c>
      <c r="AA70">
        <v>14.54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1.6</v>
      </c>
      <c r="AH70">
        <v>2</v>
      </c>
      <c r="AI70">
        <v>438013642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ROW(Source!A101)</f>
        <v>101</v>
      </c>
      <c r="B71">
        <v>438013646</v>
      </c>
      <c r="C71">
        <v>438013640</v>
      </c>
      <c r="D71">
        <v>85329408</v>
      </c>
      <c r="E71">
        <v>14</v>
      </c>
      <c r="F71">
        <v>1</v>
      </c>
      <c r="G71">
        <v>14</v>
      </c>
      <c r="H71">
        <v>2</v>
      </c>
      <c r="I71" t="s">
        <v>413</v>
      </c>
      <c r="J71" t="s">
        <v>3</v>
      </c>
      <c r="K71" t="s">
        <v>414</v>
      </c>
      <c r="L71">
        <v>1344</v>
      </c>
      <c r="N71">
        <v>1008</v>
      </c>
      <c r="O71" t="s">
        <v>415</v>
      </c>
      <c r="P71" t="s">
        <v>415</v>
      </c>
      <c r="Q71">
        <v>1</v>
      </c>
      <c r="X71">
        <v>49.87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49.87</v>
      </c>
      <c r="AH71">
        <v>2</v>
      </c>
      <c r="AI71">
        <v>438013643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ROW(Source!A101)</f>
        <v>101</v>
      </c>
      <c r="B72">
        <v>438013647</v>
      </c>
      <c r="C72">
        <v>438013640</v>
      </c>
      <c r="D72">
        <v>223926697</v>
      </c>
      <c r="E72">
        <v>14</v>
      </c>
      <c r="F72">
        <v>1</v>
      </c>
      <c r="G72">
        <v>14</v>
      </c>
      <c r="H72">
        <v>3</v>
      </c>
      <c r="I72" t="s">
        <v>40</v>
      </c>
      <c r="J72" t="s">
        <v>3</v>
      </c>
      <c r="K72" t="s">
        <v>41</v>
      </c>
      <c r="L72">
        <v>1348</v>
      </c>
      <c r="N72">
        <v>1009</v>
      </c>
      <c r="O72" t="s">
        <v>42</v>
      </c>
      <c r="P72" t="s">
        <v>42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ROW(Source!A101)</f>
        <v>101</v>
      </c>
      <c r="B73">
        <v>438013648</v>
      </c>
      <c r="C73">
        <v>438013640</v>
      </c>
      <c r="D73">
        <v>82345679</v>
      </c>
      <c r="E73">
        <v>14</v>
      </c>
      <c r="F73">
        <v>1</v>
      </c>
      <c r="G73">
        <v>14</v>
      </c>
      <c r="H73">
        <v>3</v>
      </c>
      <c r="I73" t="s">
        <v>45</v>
      </c>
      <c r="J73" t="s">
        <v>3</v>
      </c>
      <c r="K73" t="s">
        <v>46</v>
      </c>
      <c r="L73">
        <v>1348</v>
      </c>
      <c r="N73">
        <v>1009</v>
      </c>
      <c r="O73" t="s">
        <v>42</v>
      </c>
      <c r="P73" t="s">
        <v>42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ROW(Source!A101)</f>
        <v>101</v>
      </c>
      <c r="B74">
        <v>438013649</v>
      </c>
      <c r="C74">
        <v>438013640</v>
      </c>
      <c r="D74">
        <v>82353935</v>
      </c>
      <c r="E74">
        <v>14</v>
      </c>
      <c r="F74">
        <v>1</v>
      </c>
      <c r="G74">
        <v>14</v>
      </c>
      <c r="H74">
        <v>3</v>
      </c>
      <c r="I74" t="s">
        <v>47</v>
      </c>
      <c r="J74" t="s">
        <v>3</v>
      </c>
      <c r="K74" t="s">
        <v>48</v>
      </c>
      <c r="L74">
        <v>235684255</v>
      </c>
      <c r="N74">
        <v>1010</v>
      </c>
      <c r="O74" t="s">
        <v>49</v>
      </c>
      <c r="P74" t="s">
        <v>49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ROW(Source!A101)</f>
        <v>101</v>
      </c>
      <c r="B75">
        <v>438013650</v>
      </c>
      <c r="C75">
        <v>438013640</v>
      </c>
      <c r="D75">
        <v>223927936</v>
      </c>
      <c r="E75">
        <v>14</v>
      </c>
      <c r="F75">
        <v>1</v>
      </c>
      <c r="G75">
        <v>14</v>
      </c>
      <c r="H75">
        <v>3</v>
      </c>
      <c r="I75" t="s">
        <v>50</v>
      </c>
      <c r="J75" t="s">
        <v>3</v>
      </c>
      <c r="K75" t="s">
        <v>51</v>
      </c>
      <c r="L75">
        <v>1348</v>
      </c>
      <c r="N75">
        <v>1009</v>
      </c>
      <c r="O75" t="s">
        <v>42</v>
      </c>
      <c r="P75" t="s">
        <v>42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ROW(Source!A101)</f>
        <v>101</v>
      </c>
      <c r="B76">
        <v>438013651</v>
      </c>
      <c r="C76">
        <v>438013640</v>
      </c>
      <c r="D76">
        <v>223927936</v>
      </c>
      <c r="E76">
        <v>14</v>
      </c>
      <c r="F76">
        <v>1</v>
      </c>
      <c r="G76">
        <v>14</v>
      </c>
      <c r="H76">
        <v>3</v>
      </c>
      <c r="I76" t="s">
        <v>50</v>
      </c>
      <c r="J76" t="s">
        <v>3</v>
      </c>
      <c r="K76" t="s">
        <v>61</v>
      </c>
      <c r="L76">
        <v>1348</v>
      </c>
      <c r="N76">
        <v>1009</v>
      </c>
      <c r="O76" t="s">
        <v>42</v>
      </c>
      <c r="P76" t="s">
        <v>42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ROW(Source!A101)</f>
        <v>101</v>
      </c>
      <c r="B77">
        <v>438013652</v>
      </c>
      <c r="C77">
        <v>438013640</v>
      </c>
      <c r="D77">
        <v>82367761</v>
      </c>
      <c r="E77">
        <v>14</v>
      </c>
      <c r="F77">
        <v>1</v>
      </c>
      <c r="G77">
        <v>14</v>
      </c>
      <c r="H77">
        <v>3</v>
      </c>
      <c r="I77" t="s">
        <v>52</v>
      </c>
      <c r="J77" t="s">
        <v>3</v>
      </c>
      <c r="K77" t="s">
        <v>53</v>
      </c>
      <c r="L77">
        <v>235684255</v>
      </c>
      <c r="N77">
        <v>1010</v>
      </c>
      <c r="O77" t="s">
        <v>49</v>
      </c>
      <c r="P77" t="s">
        <v>49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ROW(Source!A101)</f>
        <v>101</v>
      </c>
      <c r="B78">
        <v>438013653</v>
      </c>
      <c r="C78">
        <v>438013640</v>
      </c>
      <c r="D78">
        <v>82368118</v>
      </c>
      <c r="E78">
        <v>14</v>
      </c>
      <c r="F78">
        <v>1</v>
      </c>
      <c r="G78">
        <v>14</v>
      </c>
      <c r="H78">
        <v>3</v>
      </c>
      <c r="I78" t="s">
        <v>54</v>
      </c>
      <c r="J78" t="s">
        <v>3</v>
      </c>
      <c r="K78" t="s">
        <v>55</v>
      </c>
      <c r="L78">
        <v>235684255</v>
      </c>
      <c r="N78">
        <v>1010</v>
      </c>
      <c r="O78" t="s">
        <v>49</v>
      </c>
      <c r="P78" t="s">
        <v>49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ROW(Source!A101)</f>
        <v>101</v>
      </c>
      <c r="B79">
        <v>438013654</v>
      </c>
      <c r="C79">
        <v>438013640</v>
      </c>
      <c r="D79">
        <v>82372548</v>
      </c>
      <c r="E79">
        <v>14</v>
      </c>
      <c r="F79">
        <v>1</v>
      </c>
      <c r="G79">
        <v>14</v>
      </c>
      <c r="H79">
        <v>3</v>
      </c>
      <c r="I79" t="s">
        <v>56</v>
      </c>
      <c r="J79" t="s">
        <v>3</v>
      </c>
      <c r="K79" t="s">
        <v>57</v>
      </c>
      <c r="L79">
        <v>235684255</v>
      </c>
      <c r="N79">
        <v>1010</v>
      </c>
      <c r="O79" t="s">
        <v>49</v>
      </c>
      <c r="P79" t="s">
        <v>49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ROW(Source!A102)</f>
        <v>102</v>
      </c>
      <c r="B80">
        <v>438013644</v>
      </c>
      <c r="C80">
        <v>438013640</v>
      </c>
      <c r="D80">
        <v>85329302</v>
      </c>
      <c r="E80">
        <v>14</v>
      </c>
      <c r="F80">
        <v>1</v>
      </c>
      <c r="G80">
        <v>14</v>
      </c>
      <c r="H80">
        <v>1</v>
      </c>
      <c r="I80" t="s">
        <v>385</v>
      </c>
      <c r="J80" t="s">
        <v>3</v>
      </c>
      <c r="K80" t="s">
        <v>386</v>
      </c>
      <c r="L80">
        <v>1191</v>
      </c>
      <c r="N80">
        <v>1013</v>
      </c>
      <c r="O80" t="s">
        <v>387</v>
      </c>
      <c r="P80" t="s">
        <v>387</v>
      </c>
      <c r="Q80">
        <v>1</v>
      </c>
      <c r="X80">
        <v>5.98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5.98</v>
      </c>
      <c r="AH80">
        <v>2</v>
      </c>
      <c r="AI80">
        <v>438013641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ROW(Source!A102)</f>
        <v>102</v>
      </c>
      <c r="B81">
        <v>438013645</v>
      </c>
      <c r="C81">
        <v>438013640</v>
      </c>
      <c r="D81">
        <v>224075622</v>
      </c>
      <c r="E81">
        <v>1</v>
      </c>
      <c r="F81">
        <v>1</v>
      </c>
      <c r="G81">
        <v>14</v>
      </c>
      <c r="H81">
        <v>2</v>
      </c>
      <c r="I81" t="s">
        <v>392</v>
      </c>
      <c r="J81" t="s">
        <v>393</v>
      </c>
      <c r="K81" t="s">
        <v>394</v>
      </c>
      <c r="L81">
        <v>1368</v>
      </c>
      <c r="N81">
        <v>1011</v>
      </c>
      <c r="O81" t="s">
        <v>391</v>
      </c>
      <c r="P81" t="s">
        <v>391</v>
      </c>
      <c r="Q81">
        <v>1</v>
      </c>
      <c r="X81">
        <v>1.6</v>
      </c>
      <c r="Y81">
        <v>0</v>
      </c>
      <c r="Z81">
        <v>166.63</v>
      </c>
      <c r="AA81">
        <v>14.54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1.6</v>
      </c>
      <c r="AH81">
        <v>2</v>
      </c>
      <c r="AI81">
        <v>438013642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438013646</v>
      </c>
      <c r="C82">
        <v>438013640</v>
      </c>
      <c r="D82">
        <v>85329408</v>
      </c>
      <c r="E82">
        <v>14</v>
      </c>
      <c r="F82">
        <v>1</v>
      </c>
      <c r="G82">
        <v>14</v>
      </c>
      <c r="H82">
        <v>2</v>
      </c>
      <c r="I82" t="s">
        <v>413</v>
      </c>
      <c r="J82" t="s">
        <v>3</v>
      </c>
      <c r="K82" t="s">
        <v>414</v>
      </c>
      <c r="L82">
        <v>1344</v>
      </c>
      <c r="N82">
        <v>1008</v>
      </c>
      <c r="O82" t="s">
        <v>415</v>
      </c>
      <c r="P82" t="s">
        <v>415</v>
      </c>
      <c r="Q82">
        <v>1</v>
      </c>
      <c r="X82">
        <v>49.87</v>
      </c>
      <c r="Y82">
        <v>0</v>
      </c>
      <c r="Z82">
        <v>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49.87</v>
      </c>
      <c r="AH82">
        <v>2</v>
      </c>
      <c r="AI82">
        <v>438013643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ROW(Source!A102)</f>
        <v>102</v>
      </c>
      <c r="B83">
        <v>438013647</v>
      </c>
      <c r="C83">
        <v>438013640</v>
      </c>
      <c r="D83">
        <v>223926697</v>
      </c>
      <c r="E83">
        <v>14</v>
      </c>
      <c r="F83">
        <v>1</v>
      </c>
      <c r="G83">
        <v>14</v>
      </c>
      <c r="H83">
        <v>3</v>
      </c>
      <c r="I83" t="s">
        <v>40</v>
      </c>
      <c r="J83" t="s">
        <v>3</v>
      </c>
      <c r="K83" t="s">
        <v>41</v>
      </c>
      <c r="L83">
        <v>1348</v>
      </c>
      <c r="N83">
        <v>1009</v>
      </c>
      <c r="O83" t="s">
        <v>42</v>
      </c>
      <c r="P83" t="s">
        <v>42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ROW(Source!A102)</f>
        <v>102</v>
      </c>
      <c r="B84">
        <v>438013648</v>
      </c>
      <c r="C84">
        <v>438013640</v>
      </c>
      <c r="D84">
        <v>82345679</v>
      </c>
      <c r="E84">
        <v>14</v>
      </c>
      <c r="F84">
        <v>1</v>
      </c>
      <c r="G84">
        <v>14</v>
      </c>
      <c r="H84">
        <v>3</v>
      </c>
      <c r="I84" t="s">
        <v>45</v>
      </c>
      <c r="J84" t="s">
        <v>3</v>
      </c>
      <c r="K84" t="s">
        <v>46</v>
      </c>
      <c r="L84">
        <v>1348</v>
      </c>
      <c r="N84">
        <v>1009</v>
      </c>
      <c r="O84" t="s">
        <v>42</v>
      </c>
      <c r="P84" t="s">
        <v>42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ROW(Source!A102)</f>
        <v>102</v>
      </c>
      <c r="B85">
        <v>438013649</v>
      </c>
      <c r="C85">
        <v>438013640</v>
      </c>
      <c r="D85">
        <v>82353935</v>
      </c>
      <c r="E85">
        <v>14</v>
      </c>
      <c r="F85">
        <v>1</v>
      </c>
      <c r="G85">
        <v>14</v>
      </c>
      <c r="H85">
        <v>3</v>
      </c>
      <c r="I85" t="s">
        <v>47</v>
      </c>
      <c r="J85" t="s">
        <v>3</v>
      </c>
      <c r="K85" t="s">
        <v>48</v>
      </c>
      <c r="L85">
        <v>235684255</v>
      </c>
      <c r="N85">
        <v>1010</v>
      </c>
      <c r="O85" t="s">
        <v>49</v>
      </c>
      <c r="P85" t="s">
        <v>49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ROW(Source!A102)</f>
        <v>102</v>
      </c>
      <c r="B86">
        <v>438013650</v>
      </c>
      <c r="C86">
        <v>438013640</v>
      </c>
      <c r="D86">
        <v>223927936</v>
      </c>
      <c r="E86">
        <v>14</v>
      </c>
      <c r="F86">
        <v>1</v>
      </c>
      <c r="G86">
        <v>14</v>
      </c>
      <c r="H86">
        <v>3</v>
      </c>
      <c r="I86" t="s">
        <v>50</v>
      </c>
      <c r="J86" t="s">
        <v>3</v>
      </c>
      <c r="K86" t="s">
        <v>51</v>
      </c>
      <c r="L86">
        <v>1348</v>
      </c>
      <c r="N86">
        <v>1009</v>
      </c>
      <c r="O86" t="s">
        <v>42</v>
      </c>
      <c r="P86" t="s">
        <v>42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ROW(Source!A102)</f>
        <v>102</v>
      </c>
      <c r="B87">
        <v>438013651</v>
      </c>
      <c r="C87">
        <v>438013640</v>
      </c>
      <c r="D87">
        <v>223927936</v>
      </c>
      <c r="E87">
        <v>14</v>
      </c>
      <c r="F87">
        <v>1</v>
      </c>
      <c r="G87">
        <v>14</v>
      </c>
      <c r="H87">
        <v>3</v>
      </c>
      <c r="I87" t="s">
        <v>50</v>
      </c>
      <c r="J87" t="s">
        <v>3</v>
      </c>
      <c r="K87" t="s">
        <v>61</v>
      </c>
      <c r="L87">
        <v>1348</v>
      </c>
      <c r="N87">
        <v>1009</v>
      </c>
      <c r="O87" t="s">
        <v>42</v>
      </c>
      <c r="P87" t="s">
        <v>42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ROW(Source!A102)</f>
        <v>102</v>
      </c>
      <c r="B88">
        <v>438013652</v>
      </c>
      <c r="C88">
        <v>438013640</v>
      </c>
      <c r="D88">
        <v>82367761</v>
      </c>
      <c r="E88">
        <v>14</v>
      </c>
      <c r="F88">
        <v>1</v>
      </c>
      <c r="G88">
        <v>14</v>
      </c>
      <c r="H88">
        <v>3</v>
      </c>
      <c r="I88" t="s">
        <v>52</v>
      </c>
      <c r="J88" t="s">
        <v>3</v>
      </c>
      <c r="K88" t="s">
        <v>53</v>
      </c>
      <c r="L88">
        <v>235684255</v>
      </c>
      <c r="N88">
        <v>1010</v>
      </c>
      <c r="O88" t="s">
        <v>49</v>
      </c>
      <c r="P88" t="s">
        <v>49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ROW(Source!A102)</f>
        <v>102</v>
      </c>
      <c r="B89">
        <v>438013653</v>
      </c>
      <c r="C89">
        <v>438013640</v>
      </c>
      <c r="D89">
        <v>82368118</v>
      </c>
      <c r="E89">
        <v>14</v>
      </c>
      <c r="F89">
        <v>1</v>
      </c>
      <c r="G89">
        <v>14</v>
      </c>
      <c r="H89">
        <v>3</v>
      </c>
      <c r="I89" t="s">
        <v>54</v>
      </c>
      <c r="J89" t="s">
        <v>3</v>
      </c>
      <c r="K89" t="s">
        <v>55</v>
      </c>
      <c r="L89">
        <v>235684255</v>
      </c>
      <c r="N89">
        <v>1010</v>
      </c>
      <c r="O89" t="s">
        <v>49</v>
      </c>
      <c r="P89" t="s">
        <v>49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ROW(Source!A102)</f>
        <v>102</v>
      </c>
      <c r="B90">
        <v>438013654</v>
      </c>
      <c r="C90">
        <v>438013640</v>
      </c>
      <c r="D90">
        <v>82372548</v>
      </c>
      <c r="E90">
        <v>14</v>
      </c>
      <c r="F90">
        <v>1</v>
      </c>
      <c r="G90">
        <v>14</v>
      </c>
      <c r="H90">
        <v>3</v>
      </c>
      <c r="I90" t="s">
        <v>56</v>
      </c>
      <c r="J90" t="s">
        <v>3</v>
      </c>
      <c r="K90" t="s">
        <v>57</v>
      </c>
      <c r="L90">
        <v>235684255</v>
      </c>
      <c r="N90">
        <v>1010</v>
      </c>
      <c r="O90" t="s">
        <v>49</v>
      </c>
      <c r="P90" t="s">
        <v>49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ROW(Source!A103)</f>
        <v>103</v>
      </c>
      <c r="B91">
        <v>438013659</v>
      </c>
      <c r="C91">
        <v>438013655</v>
      </c>
      <c r="D91">
        <v>85329302</v>
      </c>
      <c r="E91">
        <v>14</v>
      </c>
      <c r="F91">
        <v>1</v>
      </c>
      <c r="G91">
        <v>14</v>
      </c>
      <c r="H91">
        <v>1</v>
      </c>
      <c r="I91" t="s">
        <v>385</v>
      </c>
      <c r="J91" t="s">
        <v>3</v>
      </c>
      <c r="K91" t="s">
        <v>386</v>
      </c>
      <c r="L91">
        <v>1191</v>
      </c>
      <c r="N91">
        <v>1013</v>
      </c>
      <c r="O91" t="s">
        <v>387</v>
      </c>
      <c r="P91" t="s">
        <v>387</v>
      </c>
      <c r="Q91">
        <v>1</v>
      </c>
      <c r="X91">
        <v>9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9</v>
      </c>
      <c r="AH91">
        <v>2</v>
      </c>
      <c r="AI91">
        <v>438013656</v>
      </c>
      <c r="AJ91">
        <v>75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ROW(Source!A103)</f>
        <v>103</v>
      </c>
      <c r="B92">
        <v>438013660</v>
      </c>
      <c r="C92">
        <v>438013655</v>
      </c>
      <c r="D92">
        <v>224075622</v>
      </c>
      <c r="E92">
        <v>1</v>
      </c>
      <c r="F92">
        <v>1</v>
      </c>
      <c r="G92">
        <v>14</v>
      </c>
      <c r="H92">
        <v>2</v>
      </c>
      <c r="I92" t="s">
        <v>392</v>
      </c>
      <c r="J92" t="s">
        <v>393</v>
      </c>
      <c r="K92" t="s">
        <v>394</v>
      </c>
      <c r="L92">
        <v>1368</v>
      </c>
      <c r="N92">
        <v>1011</v>
      </c>
      <c r="O92" t="s">
        <v>391</v>
      </c>
      <c r="P92" t="s">
        <v>391</v>
      </c>
      <c r="Q92">
        <v>1</v>
      </c>
      <c r="X92">
        <v>2.6</v>
      </c>
      <c r="Y92">
        <v>0</v>
      </c>
      <c r="Z92">
        <v>166.63</v>
      </c>
      <c r="AA92">
        <v>14.54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2.6</v>
      </c>
      <c r="AH92">
        <v>2</v>
      </c>
      <c r="AI92">
        <v>438013657</v>
      </c>
      <c r="AJ92">
        <v>76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ROW(Source!A103)</f>
        <v>103</v>
      </c>
      <c r="B93">
        <v>438013661</v>
      </c>
      <c r="C93">
        <v>438013655</v>
      </c>
      <c r="D93">
        <v>85329408</v>
      </c>
      <c r="E93">
        <v>14</v>
      </c>
      <c r="F93">
        <v>1</v>
      </c>
      <c r="G93">
        <v>14</v>
      </c>
      <c r="H93">
        <v>2</v>
      </c>
      <c r="I93" t="s">
        <v>413</v>
      </c>
      <c r="J93" t="s">
        <v>3</v>
      </c>
      <c r="K93" t="s">
        <v>414</v>
      </c>
      <c r="L93">
        <v>1344</v>
      </c>
      <c r="N93">
        <v>1008</v>
      </c>
      <c r="O93" t="s">
        <v>415</v>
      </c>
      <c r="P93" t="s">
        <v>415</v>
      </c>
      <c r="Q93">
        <v>1</v>
      </c>
      <c r="X93">
        <v>74.44</v>
      </c>
      <c r="Y93">
        <v>0</v>
      </c>
      <c r="Z93">
        <v>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74.44</v>
      </c>
      <c r="AH93">
        <v>2</v>
      </c>
      <c r="AI93">
        <v>438013658</v>
      </c>
      <c r="AJ93">
        <v>77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ROW(Source!A103)</f>
        <v>103</v>
      </c>
      <c r="B94">
        <v>438013662</v>
      </c>
      <c r="C94">
        <v>438013655</v>
      </c>
      <c r="D94">
        <v>223926697</v>
      </c>
      <c r="E94">
        <v>14</v>
      </c>
      <c r="F94">
        <v>1</v>
      </c>
      <c r="G94">
        <v>14</v>
      </c>
      <c r="H94">
        <v>3</v>
      </c>
      <c r="I94" t="s">
        <v>40</v>
      </c>
      <c r="J94" t="s">
        <v>3</v>
      </c>
      <c r="K94" t="s">
        <v>41</v>
      </c>
      <c r="L94">
        <v>1348</v>
      </c>
      <c r="N94">
        <v>1009</v>
      </c>
      <c r="O94" t="s">
        <v>42</v>
      </c>
      <c r="P94" t="s">
        <v>42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ROW(Source!A103)</f>
        <v>103</v>
      </c>
      <c r="B95">
        <v>438013663</v>
      </c>
      <c r="C95">
        <v>438013655</v>
      </c>
      <c r="D95">
        <v>82345679</v>
      </c>
      <c r="E95">
        <v>14</v>
      </c>
      <c r="F95">
        <v>1</v>
      </c>
      <c r="G95">
        <v>14</v>
      </c>
      <c r="H95">
        <v>3</v>
      </c>
      <c r="I95" t="s">
        <v>45</v>
      </c>
      <c r="J95" t="s">
        <v>3</v>
      </c>
      <c r="K95" t="s">
        <v>46</v>
      </c>
      <c r="L95">
        <v>1348</v>
      </c>
      <c r="N95">
        <v>1009</v>
      </c>
      <c r="O95" t="s">
        <v>42</v>
      </c>
      <c r="P95" t="s">
        <v>42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ROW(Source!A103)</f>
        <v>103</v>
      </c>
      <c r="B96">
        <v>438013664</v>
      </c>
      <c r="C96">
        <v>438013655</v>
      </c>
      <c r="D96">
        <v>82353935</v>
      </c>
      <c r="E96">
        <v>14</v>
      </c>
      <c r="F96">
        <v>1</v>
      </c>
      <c r="G96">
        <v>14</v>
      </c>
      <c r="H96">
        <v>3</v>
      </c>
      <c r="I96" t="s">
        <v>47</v>
      </c>
      <c r="J96" t="s">
        <v>3</v>
      </c>
      <c r="K96" t="s">
        <v>48</v>
      </c>
      <c r="L96">
        <v>235684255</v>
      </c>
      <c r="N96">
        <v>1010</v>
      </c>
      <c r="O96" t="s">
        <v>49</v>
      </c>
      <c r="P96" t="s">
        <v>49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ROW(Source!A103)</f>
        <v>103</v>
      </c>
      <c r="B97">
        <v>438013665</v>
      </c>
      <c r="C97">
        <v>438013655</v>
      </c>
      <c r="D97">
        <v>223927936</v>
      </c>
      <c r="E97">
        <v>14</v>
      </c>
      <c r="F97">
        <v>1</v>
      </c>
      <c r="G97">
        <v>14</v>
      </c>
      <c r="H97">
        <v>3</v>
      </c>
      <c r="I97" t="s">
        <v>50</v>
      </c>
      <c r="J97" t="s">
        <v>3</v>
      </c>
      <c r="K97" t="s">
        <v>51</v>
      </c>
      <c r="L97">
        <v>1348</v>
      </c>
      <c r="N97">
        <v>1009</v>
      </c>
      <c r="O97" t="s">
        <v>42</v>
      </c>
      <c r="P97" t="s">
        <v>42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ROW(Source!A103)</f>
        <v>103</v>
      </c>
      <c r="B98">
        <v>438013666</v>
      </c>
      <c r="C98">
        <v>438013655</v>
      </c>
      <c r="D98">
        <v>223927936</v>
      </c>
      <c r="E98">
        <v>14</v>
      </c>
      <c r="F98">
        <v>1</v>
      </c>
      <c r="G98">
        <v>14</v>
      </c>
      <c r="H98">
        <v>3</v>
      </c>
      <c r="I98" t="s">
        <v>50</v>
      </c>
      <c r="J98" t="s">
        <v>3</v>
      </c>
      <c r="K98" t="s">
        <v>61</v>
      </c>
      <c r="L98">
        <v>1348</v>
      </c>
      <c r="N98">
        <v>1009</v>
      </c>
      <c r="O98" t="s">
        <v>42</v>
      </c>
      <c r="P98" t="s">
        <v>42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ROW(Source!A103)</f>
        <v>103</v>
      </c>
      <c r="B99">
        <v>438013667</v>
      </c>
      <c r="C99">
        <v>438013655</v>
      </c>
      <c r="D99">
        <v>82367761</v>
      </c>
      <c r="E99">
        <v>14</v>
      </c>
      <c r="F99">
        <v>1</v>
      </c>
      <c r="G99">
        <v>14</v>
      </c>
      <c r="H99">
        <v>3</v>
      </c>
      <c r="I99" t="s">
        <v>52</v>
      </c>
      <c r="J99" t="s">
        <v>3</v>
      </c>
      <c r="K99" t="s">
        <v>53</v>
      </c>
      <c r="L99">
        <v>235684255</v>
      </c>
      <c r="N99">
        <v>1010</v>
      </c>
      <c r="O99" t="s">
        <v>49</v>
      </c>
      <c r="P99" t="s">
        <v>49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ROW(Source!A103)</f>
        <v>103</v>
      </c>
      <c r="B100">
        <v>438013668</v>
      </c>
      <c r="C100">
        <v>438013655</v>
      </c>
      <c r="D100">
        <v>82368118</v>
      </c>
      <c r="E100">
        <v>14</v>
      </c>
      <c r="F100">
        <v>1</v>
      </c>
      <c r="G100">
        <v>14</v>
      </c>
      <c r="H100">
        <v>3</v>
      </c>
      <c r="I100" t="s">
        <v>54</v>
      </c>
      <c r="J100" t="s">
        <v>3</v>
      </c>
      <c r="K100" t="s">
        <v>55</v>
      </c>
      <c r="L100">
        <v>235684255</v>
      </c>
      <c r="N100">
        <v>1010</v>
      </c>
      <c r="O100" t="s">
        <v>49</v>
      </c>
      <c r="P100" t="s">
        <v>49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ROW(Source!A103)</f>
        <v>103</v>
      </c>
      <c r="B101">
        <v>438013669</v>
      </c>
      <c r="C101">
        <v>438013655</v>
      </c>
      <c r="D101">
        <v>82372548</v>
      </c>
      <c r="E101">
        <v>14</v>
      </c>
      <c r="F101">
        <v>1</v>
      </c>
      <c r="G101">
        <v>14</v>
      </c>
      <c r="H101">
        <v>3</v>
      </c>
      <c r="I101" t="s">
        <v>56</v>
      </c>
      <c r="J101" t="s">
        <v>3</v>
      </c>
      <c r="K101" t="s">
        <v>57</v>
      </c>
      <c r="L101">
        <v>235684255</v>
      </c>
      <c r="N101">
        <v>1010</v>
      </c>
      <c r="O101" t="s">
        <v>49</v>
      </c>
      <c r="P101" t="s">
        <v>49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ROW(Source!A104)</f>
        <v>104</v>
      </c>
      <c r="B102">
        <v>438013659</v>
      </c>
      <c r="C102">
        <v>438013655</v>
      </c>
      <c r="D102">
        <v>85329302</v>
      </c>
      <c r="E102">
        <v>14</v>
      </c>
      <c r="F102">
        <v>1</v>
      </c>
      <c r="G102">
        <v>14</v>
      </c>
      <c r="H102">
        <v>1</v>
      </c>
      <c r="I102" t="s">
        <v>385</v>
      </c>
      <c r="J102" t="s">
        <v>3</v>
      </c>
      <c r="K102" t="s">
        <v>386</v>
      </c>
      <c r="L102">
        <v>1191</v>
      </c>
      <c r="N102">
        <v>1013</v>
      </c>
      <c r="O102" t="s">
        <v>387</v>
      </c>
      <c r="P102" t="s">
        <v>387</v>
      </c>
      <c r="Q102">
        <v>1</v>
      </c>
      <c r="X102">
        <v>9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9</v>
      </c>
      <c r="AH102">
        <v>2</v>
      </c>
      <c r="AI102">
        <v>438013656</v>
      </c>
      <c r="AJ102">
        <v>78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ROW(Source!A104)</f>
        <v>104</v>
      </c>
      <c r="B103">
        <v>438013660</v>
      </c>
      <c r="C103">
        <v>438013655</v>
      </c>
      <c r="D103">
        <v>224075622</v>
      </c>
      <c r="E103">
        <v>1</v>
      </c>
      <c r="F103">
        <v>1</v>
      </c>
      <c r="G103">
        <v>14</v>
      </c>
      <c r="H103">
        <v>2</v>
      </c>
      <c r="I103" t="s">
        <v>392</v>
      </c>
      <c r="J103" t="s">
        <v>393</v>
      </c>
      <c r="K103" t="s">
        <v>394</v>
      </c>
      <c r="L103">
        <v>1368</v>
      </c>
      <c r="N103">
        <v>1011</v>
      </c>
      <c r="O103" t="s">
        <v>391</v>
      </c>
      <c r="P103" t="s">
        <v>391</v>
      </c>
      <c r="Q103">
        <v>1</v>
      </c>
      <c r="X103">
        <v>2.6</v>
      </c>
      <c r="Y103">
        <v>0</v>
      </c>
      <c r="Z103">
        <v>166.63</v>
      </c>
      <c r="AA103">
        <v>14.54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2.6</v>
      </c>
      <c r="AH103">
        <v>2</v>
      </c>
      <c r="AI103">
        <v>438013657</v>
      </c>
      <c r="AJ103">
        <v>79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ROW(Source!A104)</f>
        <v>104</v>
      </c>
      <c r="B104">
        <v>438013661</v>
      </c>
      <c r="C104">
        <v>438013655</v>
      </c>
      <c r="D104">
        <v>85329408</v>
      </c>
      <c r="E104">
        <v>14</v>
      </c>
      <c r="F104">
        <v>1</v>
      </c>
      <c r="G104">
        <v>14</v>
      </c>
      <c r="H104">
        <v>2</v>
      </c>
      <c r="I104" t="s">
        <v>413</v>
      </c>
      <c r="J104" t="s">
        <v>3</v>
      </c>
      <c r="K104" t="s">
        <v>414</v>
      </c>
      <c r="L104">
        <v>1344</v>
      </c>
      <c r="N104">
        <v>1008</v>
      </c>
      <c r="O104" t="s">
        <v>415</v>
      </c>
      <c r="P104" t="s">
        <v>415</v>
      </c>
      <c r="Q104">
        <v>1</v>
      </c>
      <c r="X104">
        <v>74.44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74.44</v>
      </c>
      <c r="AH104">
        <v>2</v>
      </c>
      <c r="AI104">
        <v>438013658</v>
      </c>
      <c r="AJ104">
        <v>80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ROW(Source!A104)</f>
        <v>104</v>
      </c>
      <c r="B105">
        <v>438013662</v>
      </c>
      <c r="C105">
        <v>438013655</v>
      </c>
      <c r="D105">
        <v>223926697</v>
      </c>
      <c r="E105">
        <v>14</v>
      </c>
      <c r="F105">
        <v>1</v>
      </c>
      <c r="G105">
        <v>14</v>
      </c>
      <c r="H105">
        <v>3</v>
      </c>
      <c r="I105" t="s">
        <v>40</v>
      </c>
      <c r="J105" t="s">
        <v>3</v>
      </c>
      <c r="K105" t="s">
        <v>41</v>
      </c>
      <c r="L105">
        <v>1348</v>
      </c>
      <c r="N105">
        <v>1009</v>
      </c>
      <c r="O105" t="s">
        <v>42</v>
      </c>
      <c r="P105" t="s">
        <v>42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ROW(Source!A104)</f>
        <v>104</v>
      </c>
      <c r="B106">
        <v>438013663</v>
      </c>
      <c r="C106">
        <v>438013655</v>
      </c>
      <c r="D106">
        <v>82345679</v>
      </c>
      <c r="E106">
        <v>14</v>
      </c>
      <c r="F106">
        <v>1</v>
      </c>
      <c r="G106">
        <v>14</v>
      </c>
      <c r="H106">
        <v>3</v>
      </c>
      <c r="I106" t="s">
        <v>45</v>
      </c>
      <c r="J106" t="s">
        <v>3</v>
      </c>
      <c r="K106" t="s">
        <v>46</v>
      </c>
      <c r="L106">
        <v>1348</v>
      </c>
      <c r="N106">
        <v>1009</v>
      </c>
      <c r="O106" t="s">
        <v>42</v>
      </c>
      <c r="P106" t="s">
        <v>42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ROW(Source!A104)</f>
        <v>104</v>
      </c>
      <c r="B107">
        <v>438013664</v>
      </c>
      <c r="C107">
        <v>438013655</v>
      </c>
      <c r="D107">
        <v>82353935</v>
      </c>
      <c r="E107">
        <v>14</v>
      </c>
      <c r="F107">
        <v>1</v>
      </c>
      <c r="G107">
        <v>14</v>
      </c>
      <c r="H107">
        <v>3</v>
      </c>
      <c r="I107" t="s">
        <v>47</v>
      </c>
      <c r="J107" t="s">
        <v>3</v>
      </c>
      <c r="K107" t="s">
        <v>48</v>
      </c>
      <c r="L107">
        <v>235684255</v>
      </c>
      <c r="N107">
        <v>1010</v>
      </c>
      <c r="O107" t="s">
        <v>49</v>
      </c>
      <c r="P107" t="s">
        <v>49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ROW(Source!A104)</f>
        <v>104</v>
      </c>
      <c r="B108">
        <v>438013665</v>
      </c>
      <c r="C108">
        <v>438013655</v>
      </c>
      <c r="D108">
        <v>223927936</v>
      </c>
      <c r="E108">
        <v>14</v>
      </c>
      <c r="F108">
        <v>1</v>
      </c>
      <c r="G108">
        <v>14</v>
      </c>
      <c r="H108">
        <v>3</v>
      </c>
      <c r="I108" t="s">
        <v>50</v>
      </c>
      <c r="J108" t="s">
        <v>3</v>
      </c>
      <c r="K108" t="s">
        <v>51</v>
      </c>
      <c r="L108">
        <v>1348</v>
      </c>
      <c r="N108">
        <v>1009</v>
      </c>
      <c r="O108" t="s">
        <v>42</v>
      </c>
      <c r="P108" t="s">
        <v>42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ROW(Source!A104)</f>
        <v>104</v>
      </c>
      <c r="B109">
        <v>438013666</v>
      </c>
      <c r="C109">
        <v>438013655</v>
      </c>
      <c r="D109">
        <v>223927936</v>
      </c>
      <c r="E109">
        <v>14</v>
      </c>
      <c r="F109">
        <v>1</v>
      </c>
      <c r="G109">
        <v>14</v>
      </c>
      <c r="H109">
        <v>3</v>
      </c>
      <c r="I109" t="s">
        <v>50</v>
      </c>
      <c r="J109" t="s">
        <v>3</v>
      </c>
      <c r="K109" t="s">
        <v>61</v>
      </c>
      <c r="L109">
        <v>1348</v>
      </c>
      <c r="N109">
        <v>1009</v>
      </c>
      <c r="O109" t="s">
        <v>42</v>
      </c>
      <c r="P109" t="s">
        <v>42</v>
      </c>
      <c r="Q109">
        <v>1000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ROW(Source!A104)</f>
        <v>104</v>
      </c>
      <c r="B110">
        <v>438013667</v>
      </c>
      <c r="C110">
        <v>438013655</v>
      </c>
      <c r="D110">
        <v>82367761</v>
      </c>
      <c r="E110">
        <v>14</v>
      </c>
      <c r="F110">
        <v>1</v>
      </c>
      <c r="G110">
        <v>14</v>
      </c>
      <c r="H110">
        <v>3</v>
      </c>
      <c r="I110" t="s">
        <v>52</v>
      </c>
      <c r="J110" t="s">
        <v>3</v>
      </c>
      <c r="K110" t="s">
        <v>53</v>
      </c>
      <c r="L110">
        <v>235684255</v>
      </c>
      <c r="N110">
        <v>1010</v>
      </c>
      <c r="O110" t="s">
        <v>49</v>
      </c>
      <c r="P110" t="s">
        <v>49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ROW(Source!A104)</f>
        <v>104</v>
      </c>
      <c r="B111">
        <v>438013668</v>
      </c>
      <c r="C111">
        <v>438013655</v>
      </c>
      <c r="D111">
        <v>82368118</v>
      </c>
      <c r="E111">
        <v>14</v>
      </c>
      <c r="F111">
        <v>1</v>
      </c>
      <c r="G111">
        <v>14</v>
      </c>
      <c r="H111">
        <v>3</v>
      </c>
      <c r="I111" t="s">
        <v>54</v>
      </c>
      <c r="J111" t="s">
        <v>3</v>
      </c>
      <c r="K111" t="s">
        <v>55</v>
      </c>
      <c r="L111">
        <v>235684255</v>
      </c>
      <c r="N111">
        <v>1010</v>
      </c>
      <c r="O111" t="s">
        <v>49</v>
      </c>
      <c r="P111" t="s">
        <v>49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ROW(Source!A104)</f>
        <v>104</v>
      </c>
      <c r="B112">
        <v>438013669</v>
      </c>
      <c r="C112">
        <v>438013655</v>
      </c>
      <c r="D112">
        <v>82372548</v>
      </c>
      <c r="E112">
        <v>14</v>
      </c>
      <c r="F112">
        <v>1</v>
      </c>
      <c r="G112">
        <v>14</v>
      </c>
      <c r="H112">
        <v>3</v>
      </c>
      <c r="I112" t="s">
        <v>56</v>
      </c>
      <c r="J112" t="s">
        <v>3</v>
      </c>
      <c r="K112" t="s">
        <v>57</v>
      </c>
      <c r="L112">
        <v>235684255</v>
      </c>
      <c r="N112">
        <v>1010</v>
      </c>
      <c r="O112" t="s">
        <v>49</v>
      </c>
      <c r="P112" t="s">
        <v>49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ROW(Source!A107)</f>
        <v>107</v>
      </c>
      <c r="B113">
        <v>438013676</v>
      </c>
      <c r="C113">
        <v>438013671</v>
      </c>
      <c r="D113">
        <v>85329302</v>
      </c>
      <c r="E113">
        <v>14</v>
      </c>
      <c r="F113">
        <v>1</v>
      </c>
      <c r="G113">
        <v>14</v>
      </c>
      <c r="H113">
        <v>1</v>
      </c>
      <c r="I113" t="s">
        <v>385</v>
      </c>
      <c r="J113" t="s">
        <v>3</v>
      </c>
      <c r="K113" t="s">
        <v>386</v>
      </c>
      <c r="L113">
        <v>1191</v>
      </c>
      <c r="N113">
        <v>1013</v>
      </c>
      <c r="O113" t="s">
        <v>387</v>
      </c>
      <c r="P113" t="s">
        <v>387</v>
      </c>
      <c r="Q113">
        <v>1</v>
      </c>
      <c r="X113">
        <v>39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39</v>
      </c>
      <c r="AH113">
        <v>2</v>
      </c>
      <c r="AI113">
        <v>438013672</v>
      </c>
      <c r="AJ113">
        <v>81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ROW(Source!A107)</f>
        <v>107</v>
      </c>
      <c r="B114">
        <v>438013677</v>
      </c>
      <c r="C114">
        <v>438013671</v>
      </c>
      <c r="D114">
        <v>85329408</v>
      </c>
      <c r="E114">
        <v>14</v>
      </c>
      <c r="F114">
        <v>1</v>
      </c>
      <c r="G114">
        <v>14</v>
      </c>
      <c r="H114">
        <v>2</v>
      </c>
      <c r="I114" t="s">
        <v>413</v>
      </c>
      <c r="J114" t="s">
        <v>3</v>
      </c>
      <c r="K114" t="s">
        <v>414</v>
      </c>
      <c r="L114">
        <v>1344</v>
      </c>
      <c r="N114">
        <v>1008</v>
      </c>
      <c r="O114" t="s">
        <v>415</v>
      </c>
      <c r="P114" t="s">
        <v>415</v>
      </c>
      <c r="Q114">
        <v>1</v>
      </c>
      <c r="X114">
        <v>71.290000000000006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71.290000000000006</v>
      </c>
      <c r="AH114">
        <v>2</v>
      </c>
      <c r="AI114">
        <v>438013673</v>
      </c>
      <c r="AJ114">
        <v>82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ROW(Source!A107)</f>
        <v>107</v>
      </c>
      <c r="B115">
        <v>438013678</v>
      </c>
      <c r="C115">
        <v>438013671</v>
      </c>
      <c r="D115">
        <v>82371916</v>
      </c>
      <c r="E115">
        <v>14</v>
      </c>
      <c r="F115">
        <v>1</v>
      </c>
      <c r="G115">
        <v>14</v>
      </c>
      <c r="H115">
        <v>3</v>
      </c>
      <c r="I115" t="s">
        <v>454</v>
      </c>
      <c r="J115" t="s">
        <v>3</v>
      </c>
      <c r="K115" t="s">
        <v>455</v>
      </c>
      <c r="L115">
        <v>1348</v>
      </c>
      <c r="N115">
        <v>1009</v>
      </c>
      <c r="O115" t="s">
        <v>42</v>
      </c>
      <c r="P115" t="s">
        <v>42</v>
      </c>
      <c r="Q115">
        <v>1000</v>
      </c>
      <c r="X115">
        <v>0.24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0.24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ROW(Source!A107)</f>
        <v>107</v>
      </c>
      <c r="B116">
        <v>438013679</v>
      </c>
      <c r="C116">
        <v>438013671</v>
      </c>
      <c r="D116">
        <v>85329336</v>
      </c>
      <c r="E116">
        <v>14</v>
      </c>
      <c r="F116">
        <v>1</v>
      </c>
      <c r="G116">
        <v>14</v>
      </c>
      <c r="H116">
        <v>3</v>
      </c>
      <c r="I116" t="s">
        <v>416</v>
      </c>
      <c r="J116" t="s">
        <v>3</v>
      </c>
      <c r="K116" t="s">
        <v>417</v>
      </c>
      <c r="L116">
        <v>1344</v>
      </c>
      <c r="N116">
        <v>1008</v>
      </c>
      <c r="O116" t="s">
        <v>415</v>
      </c>
      <c r="P116" t="s">
        <v>415</v>
      </c>
      <c r="Q116">
        <v>1</v>
      </c>
      <c r="X116">
        <v>27.72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27.72</v>
      </c>
      <c r="AH116">
        <v>2</v>
      </c>
      <c r="AI116">
        <v>438013675</v>
      </c>
      <c r="AJ116">
        <v>83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ROW(Source!A108)</f>
        <v>108</v>
      </c>
      <c r="B117">
        <v>438013676</v>
      </c>
      <c r="C117">
        <v>438013671</v>
      </c>
      <c r="D117">
        <v>85329302</v>
      </c>
      <c r="E117">
        <v>14</v>
      </c>
      <c r="F117">
        <v>1</v>
      </c>
      <c r="G117">
        <v>14</v>
      </c>
      <c r="H117">
        <v>1</v>
      </c>
      <c r="I117" t="s">
        <v>385</v>
      </c>
      <c r="J117" t="s">
        <v>3</v>
      </c>
      <c r="K117" t="s">
        <v>386</v>
      </c>
      <c r="L117">
        <v>1191</v>
      </c>
      <c r="N117">
        <v>1013</v>
      </c>
      <c r="O117" t="s">
        <v>387</v>
      </c>
      <c r="P117" t="s">
        <v>387</v>
      </c>
      <c r="Q117">
        <v>1</v>
      </c>
      <c r="X117">
        <v>39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39</v>
      </c>
      <c r="AH117">
        <v>2</v>
      </c>
      <c r="AI117">
        <v>438013672</v>
      </c>
      <c r="AJ117">
        <v>84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ROW(Source!A108)</f>
        <v>108</v>
      </c>
      <c r="B118">
        <v>438013677</v>
      </c>
      <c r="C118">
        <v>438013671</v>
      </c>
      <c r="D118">
        <v>85329408</v>
      </c>
      <c r="E118">
        <v>14</v>
      </c>
      <c r="F118">
        <v>1</v>
      </c>
      <c r="G118">
        <v>14</v>
      </c>
      <c r="H118">
        <v>2</v>
      </c>
      <c r="I118" t="s">
        <v>413</v>
      </c>
      <c r="J118" t="s">
        <v>3</v>
      </c>
      <c r="K118" t="s">
        <v>414</v>
      </c>
      <c r="L118">
        <v>1344</v>
      </c>
      <c r="N118">
        <v>1008</v>
      </c>
      <c r="O118" t="s">
        <v>415</v>
      </c>
      <c r="P118" t="s">
        <v>415</v>
      </c>
      <c r="Q118">
        <v>1</v>
      </c>
      <c r="X118">
        <v>71.290000000000006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71.290000000000006</v>
      </c>
      <c r="AH118">
        <v>2</v>
      </c>
      <c r="AI118">
        <v>438013673</v>
      </c>
      <c r="AJ118">
        <v>85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438013678</v>
      </c>
      <c r="C119">
        <v>438013671</v>
      </c>
      <c r="D119">
        <v>82371916</v>
      </c>
      <c r="E119">
        <v>14</v>
      </c>
      <c r="F119">
        <v>1</v>
      </c>
      <c r="G119">
        <v>14</v>
      </c>
      <c r="H119">
        <v>3</v>
      </c>
      <c r="I119" t="s">
        <v>454</v>
      </c>
      <c r="J119" t="s">
        <v>3</v>
      </c>
      <c r="K119" t="s">
        <v>455</v>
      </c>
      <c r="L119">
        <v>1348</v>
      </c>
      <c r="N119">
        <v>1009</v>
      </c>
      <c r="O119" t="s">
        <v>42</v>
      </c>
      <c r="P119" t="s">
        <v>42</v>
      </c>
      <c r="Q119">
        <v>1000</v>
      </c>
      <c r="X119">
        <v>0.24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0.24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438013679</v>
      </c>
      <c r="C120">
        <v>438013671</v>
      </c>
      <c r="D120">
        <v>85329336</v>
      </c>
      <c r="E120">
        <v>14</v>
      </c>
      <c r="F120">
        <v>1</v>
      </c>
      <c r="G120">
        <v>14</v>
      </c>
      <c r="H120">
        <v>3</v>
      </c>
      <c r="I120" t="s">
        <v>416</v>
      </c>
      <c r="J120" t="s">
        <v>3</v>
      </c>
      <c r="K120" t="s">
        <v>417</v>
      </c>
      <c r="L120">
        <v>1344</v>
      </c>
      <c r="N120">
        <v>1008</v>
      </c>
      <c r="O120" t="s">
        <v>415</v>
      </c>
      <c r="P120" t="s">
        <v>415</v>
      </c>
      <c r="Q120">
        <v>1</v>
      </c>
      <c r="X120">
        <v>27.72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27.72</v>
      </c>
      <c r="AH120">
        <v>2</v>
      </c>
      <c r="AI120">
        <v>438013675</v>
      </c>
      <c r="AJ120">
        <v>86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ROW(Source!A111)</f>
        <v>111</v>
      </c>
      <c r="B121">
        <v>438013687</v>
      </c>
      <c r="C121">
        <v>438013681</v>
      </c>
      <c r="D121">
        <v>85329302</v>
      </c>
      <c r="E121">
        <v>14</v>
      </c>
      <c r="F121">
        <v>1</v>
      </c>
      <c r="G121">
        <v>14</v>
      </c>
      <c r="H121">
        <v>1</v>
      </c>
      <c r="I121" t="s">
        <v>385</v>
      </c>
      <c r="J121" t="s">
        <v>3</v>
      </c>
      <c r="K121" t="s">
        <v>386</v>
      </c>
      <c r="L121">
        <v>1191</v>
      </c>
      <c r="N121">
        <v>1013</v>
      </c>
      <c r="O121" t="s">
        <v>387</v>
      </c>
      <c r="P121" t="s">
        <v>387</v>
      </c>
      <c r="Q121">
        <v>1</v>
      </c>
      <c r="X121">
        <v>3.22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3.22</v>
      </c>
      <c r="AH121">
        <v>2</v>
      </c>
      <c r="AI121">
        <v>438013682</v>
      </c>
      <c r="AJ121">
        <v>87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ROW(Source!A111)</f>
        <v>111</v>
      </c>
      <c r="B122">
        <v>438013688</v>
      </c>
      <c r="C122">
        <v>438013681</v>
      </c>
      <c r="D122">
        <v>224075648</v>
      </c>
      <c r="E122">
        <v>1</v>
      </c>
      <c r="F122">
        <v>1</v>
      </c>
      <c r="G122">
        <v>14</v>
      </c>
      <c r="H122">
        <v>2</v>
      </c>
      <c r="I122" t="s">
        <v>418</v>
      </c>
      <c r="J122" t="s">
        <v>419</v>
      </c>
      <c r="K122" t="s">
        <v>420</v>
      </c>
      <c r="L122">
        <v>1368</v>
      </c>
      <c r="N122">
        <v>1011</v>
      </c>
      <c r="O122" t="s">
        <v>391</v>
      </c>
      <c r="P122" t="s">
        <v>391</v>
      </c>
      <c r="Q122">
        <v>1</v>
      </c>
      <c r="X122">
        <v>0.65</v>
      </c>
      <c r="Y122">
        <v>0</v>
      </c>
      <c r="Z122">
        <v>10.4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0.65</v>
      </c>
      <c r="AH122">
        <v>2</v>
      </c>
      <c r="AI122">
        <v>438013683</v>
      </c>
      <c r="AJ122">
        <v>88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ROW(Source!A111)</f>
        <v>111</v>
      </c>
      <c r="B123">
        <v>438013689</v>
      </c>
      <c r="C123">
        <v>438013681</v>
      </c>
      <c r="D123">
        <v>85329408</v>
      </c>
      <c r="E123">
        <v>14</v>
      </c>
      <c r="F123">
        <v>1</v>
      </c>
      <c r="G123">
        <v>14</v>
      </c>
      <c r="H123">
        <v>2</v>
      </c>
      <c r="I123" t="s">
        <v>413</v>
      </c>
      <c r="J123" t="s">
        <v>3</v>
      </c>
      <c r="K123" t="s">
        <v>414</v>
      </c>
      <c r="L123">
        <v>1344</v>
      </c>
      <c r="N123">
        <v>1008</v>
      </c>
      <c r="O123" t="s">
        <v>415</v>
      </c>
      <c r="P123" t="s">
        <v>415</v>
      </c>
      <c r="Q123">
        <v>1</v>
      </c>
      <c r="X123">
        <v>2.23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2.23</v>
      </c>
      <c r="AH123">
        <v>2</v>
      </c>
      <c r="AI123">
        <v>438013684</v>
      </c>
      <c r="AJ123">
        <v>89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ROW(Source!A111)</f>
        <v>111</v>
      </c>
      <c r="B124">
        <v>438013690</v>
      </c>
      <c r="C124">
        <v>438013681</v>
      </c>
      <c r="D124">
        <v>208786966</v>
      </c>
      <c r="E124">
        <v>1</v>
      </c>
      <c r="F124">
        <v>1</v>
      </c>
      <c r="G124">
        <v>14</v>
      </c>
      <c r="H124">
        <v>3</v>
      </c>
      <c r="I124" t="s">
        <v>421</v>
      </c>
      <c r="J124" t="s">
        <v>422</v>
      </c>
      <c r="K124" t="s">
        <v>423</v>
      </c>
      <c r="L124">
        <v>1348</v>
      </c>
      <c r="N124">
        <v>1009</v>
      </c>
      <c r="O124" t="s">
        <v>42</v>
      </c>
      <c r="P124" t="s">
        <v>42</v>
      </c>
      <c r="Q124">
        <v>1000</v>
      </c>
      <c r="X124">
        <v>8.9999999999999993E-3</v>
      </c>
      <c r="Y124">
        <v>8595.42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8.9999999999999993E-3</v>
      </c>
      <c r="AH124">
        <v>2</v>
      </c>
      <c r="AI124">
        <v>438013685</v>
      </c>
      <c r="AJ124">
        <v>90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ROW(Source!A111)</f>
        <v>111</v>
      </c>
      <c r="B125">
        <v>438013691</v>
      </c>
      <c r="C125">
        <v>438013681</v>
      </c>
      <c r="D125">
        <v>82342273</v>
      </c>
      <c r="E125">
        <v>14</v>
      </c>
      <c r="F125">
        <v>1</v>
      </c>
      <c r="G125">
        <v>14</v>
      </c>
      <c r="H125">
        <v>3</v>
      </c>
      <c r="I125" t="s">
        <v>144</v>
      </c>
      <c r="J125" t="s">
        <v>3</v>
      </c>
      <c r="K125" t="s">
        <v>145</v>
      </c>
      <c r="L125">
        <v>1348</v>
      </c>
      <c r="N125">
        <v>1009</v>
      </c>
      <c r="O125" t="s">
        <v>42</v>
      </c>
      <c r="P125" t="s">
        <v>42</v>
      </c>
      <c r="Q125">
        <v>1000</v>
      </c>
      <c r="X125">
        <v>2.1999999999999999E-2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2.1999999999999999E-2</v>
      </c>
      <c r="AH125">
        <v>2</v>
      </c>
      <c r="AI125">
        <v>438013686</v>
      </c>
      <c r="AJ125">
        <v>91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ROW(Source!A112)</f>
        <v>112</v>
      </c>
      <c r="B126">
        <v>438013687</v>
      </c>
      <c r="C126">
        <v>438013681</v>
      </c>
      <c r="D126">
        <v>85329302</v>
      </c>
      <c r="E126">
        <v>14</v>
      </c>
      <c r="F126">
        <v>1</v>
      </c>
      <c r="G126">
        <v>14</v>
      </c>
      <c r="H126">
        <v>1</v>
      </c>
      <c r="I126" t="s">
        <v>385</v>
      </c>
      <c r="J126" t="s">
        <v>3</v>
      </c>
      <c r="K126" t="s">
        <v>386</v>
      </c>
      <c r="L126">
        <v>1191</v>
      </c>
      <c r="N126">
        <v>1013</v>
      </c>
      <c r="O126" t="s">
        <v>387</v>
      </c>
      <c r="P126" t="s">
        <v>387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3.22</v>
      </c>
      <c r="AH126">
        <v>2</v>
      </c>
      <c r="AI126">
        <v>438013682</v>
      </c>
      <c r="AJ126">
        <v>92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ROW(Source!A112)</f>
        <v>112</v>
      </c>
      <c r="B127">
        <v>438013688</v>
      </c>
      <c r="C127">
        <v>438013681</v>
      </c>
      <c r="D127">
        <v>224075648</v>
      </c>
      <c r="E127">
        <v>1</v>
      </c>
      <c r="F127">
        <v>1</v>
      </c>
      <c r="G127">
        <v>14</v>
      </c>
      <c r="H127">
        <v>2</v>
      </c>
      <c r="I127" t="s">
        <v>418</v>
      </c>
      <c r="J127" t="s">
        <v>419</v>
      </c>
      <c r="K127" t="s">
        <v>420</v>
      </c>
      <c r="L127">
        <v>1368</v>
      </c>
      <c r="N127">
        <v>1011</v>
      </c>
      <c r="O127" t="s">
        <v>391</v>
      </c>
      <c r="P127" t="s">
        <v>391</v>
      </c>
      <c r="Q127">
        <v>1</v>
      </c>
      <c r="X127">
        <v>0.65</v>
      </c>
      <c r="Y127">
        <v>0</v>
      </c>
      <c r="Z127">
        <v>10.4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0.65</v>
      </c>
      <c r="AH127">
        <v>2</v>
      </c>
      <c r="AI127">
        <v>438013683</v>
      </c>
      <c r="AJ127">
        <v>93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ROW(Source!A112)</f>
        <v>112</v>
      </c>
      <c r="B128">
        <v>438013689</v>
      </c>
      <c r="C128">
        <v>438013681</v>
      </c>
      <c r="D128">
        <v>85329408</v>
      </c>
      <c r="E128">
        <v>14</v>
      </c>
      <c r="F128">
        <v>1</v>
      </c>
      <c r="G128">
        <v>14</v>
      </c>
      <c r="H128">
        <v>2</v>
      </c>
      <c r="I128" t="s">
        <v>413</v>
      </c>
      <c r="J128" t="s">
        <v>3</v>
      </c>
      <c r="K128" t="s">
        <v>414</v>
      </c>
      <c r="L128">
        <v>1344</v>
      </c>
      <c r="N128">
        <v>1008</v>
      </c>
      <c r="O128" t="s">
        <v>415</v>
      </c>
      <c r="P128" t="s">
        <v>415</v>
      </c>
      <c r="Q128">
        <v>1</v>
      </c>
      <c r="X128">
        <v>2.23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2.23</v>
      </c>
      <c r="AH128">
        <v>2</v>
      </c>
      <c r="AI128">
        <v>438013684</v>
      </c>
      <c r="AJ128">
        <v>94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ROW(Source!A112)</f>
        <v>112</v>
      </c>
      <c r="B129">
        <v>438013690</v>
      </c>
      <c r="C129">
        <v>438013681</v>
      </c>
      <c r="D129">
        <v>208786966</v>
      </c>
      <c r="E129">
        <v>1</v>
      </c>
      <c r="F129">
        <v>1</v>
      </c>
      <c r="G129">
        <v>14</v>
      </c>
      <c r="H129">
        <v>3</v>
      </c>
      <c r="I129" t="s">
        <v>421</v>
      </c>
      <c r="J129" t="s">
        <v>422</v>
      </c>
      <c r="K129" t="s">
        <v>423</v>
      </c>
      <c r="L129">
        <v>1348</v>
      </c>
      <c r="N129">
        <v>1009</v>
      </c>
      <c r="O129" t="s">
        <v>42</v>
      </c>
      <c r="P129" t="s">
        <v>42</v>
      </c>
      <c r="Q129">
        <v>1000</v>
      </c>
      <c r="X129">
        <v>8.9999999999999993E-3</v>
      </c>
      <c r="Y129">
        <v>8595.42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8.9999999999999993E-3</v>
      </c>
      <c r="AH129">
        <v>2</v>
      </c>
      <c r="AI129">
        <v>438013685</v>
      </c>
      <c r="AJ129">
        <v>95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ROW(Source!A112)</f>
        <v>112</v>
      </c>
      <c r="B130">
        <v>438013691</v>
      </c>
      <c r="C130">
        <v>438013681</v>
      </c>
      <c r="D130">
        <v>82342273</v>
      </c>
      <c r="E130">
        <v>14</v>
      </c>
      <c r="F130">
        <v>1</v>
      </c>
      <c r="G130">
        <v>14</v>
      </c>
      <c r="H130">
        <v>3</v>
      </c>
      <c r="I130" t="s">
        <v>144</v>
      </c>
      <c r="J130" t="s">
        <v>3</v>
      </c>
      <c r="K130" t="s">
        <v>145</v>
      </c>
      <c r="L130">
        <v>1348</v>
      </c>
      <c r="N130">
        <v>1009</v>
      </c>
      <c r="O130" t="s">
        <v>42</v>
      </c>
      <c r="P130" t="s">
        <v>42</v>
      </c>
      <c r="Q130">
        <v>1000</v>
      </c>
      <c r="X130">
        <v>2.1999999999999999E-2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2.1999999999999999E-2</v>
      </c>
      <c r="AH130">
        <v>2</v>
      </c>
      <c r="AI130">
        <v>438013686</v>
      </c>
      <c r="AJ130">
        <v>96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ROW(Source!A199)</f>
        <v>199</v>
      </c>
      <c r="B131">
        <v>438013704</v>
      </c>
      <c r="C131">
        <v>438013700</v>
      </c>
      <c r="D131">
        <v>85329302</v>
      </c>
      <c r="E131">
        <v>14</v>
      </c>
      <c r="F131">
        <v>1</v>
      </c>
      <c r="G131">
        <v>14</v>
      </c>
      <c r="H131">
        <v>1</v>
      </c>
      <c r="I131" t="s">
        <v>385</v>
      </c>
      <c r="J131" t="s">
        <v>3</v>
      </c>
      <c r="K131" t="s">
        <v>386</v>
      </c>
      <c r="L131">
        <v>1191</v>
      </c>
      <c r="N131">
        <v>1013</v>
      </c>
      <c r="O131" t="s">
        <v>387</v>
      </c>
      <c r="P131" t="s">
        <v>387</v>
      </c>
      <c r="Q131">
        <v>1</v>
      </c>
      <c r="X131">
        <v>87.48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87.48</v>
      </c>
      <c r="AH131">
        <v>2</v>
      </c>
      <c r="AI131">
        <v>438013702</v>
      </c>
      <c r="AJ131">
        <v>97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ROW(Source!A200)</f>
        <v>200</v>
      </c>
      <c r="B132">
        <v>438013704</v>
      </c>
      <c r="C132">
        <v>438013700</v>
      </c>
      <c r="D132">
        <v>85329302</v>
      </c>
      <c r="E132">
        <v>14</v>
      </c>
      <c r="F132">
        <v>1</v>
      </c>
      <c r="G132">
        <v>14</v>
      </c>
      <c r="H132">
        <v>1</v>
      </c>
      <c r="I132" t="s">
        <v>385</v>
      </c>
      <c r="J132" t="s">
        <v>3</v>
      </c>
      <c r="K132" t="s">
        <v>386</v>
      </c>
      <c r="L132">
        <v>1191</v>
      </c>
      <c r="N132">
        <v>1013</v>
      </c>
      <c r="O132" t="s">
        <v>387</v>
      </c>
      <c r="P132" t="s">
        <v>387</v>
      </c>
      <c r="Q132">
        <v>1</v>
      </c>
      <c r="X132">
        <v>87.48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87.48</v>
      </c>
      <c r="AH132">
        <v>2</v>
      </c>
      <c r="AI132">
        <v>438013702</v>
      </c>
      <c r="AJ132">
        <v>98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ROW(Source!A201)</f>
        <v>201</v>
      </c>
      <c r="B133">
        <v>438013721</v>
      </c>
      <c r="C133">
        <v>438013705</v>
      </c>
      <c r="D133">
        <v>85329302</v>
      </c>
      <c r="E133">
        <v>14</v>
      </c>
      <c r="F133">
        <v>1</v>
      </c>
      <c r="G133">
        <v>14</v>
      </c>
      <c r="H133">
        <v>1</v>
      </c>
      <c r="I133" t="s">
        <v>385</v>
      </c>
      <c r="J133" t="s">
        <v>3</v>
      </c>
      <c r="K133" t="s">
        <v>386</v>
      </c>
      <c r="L133">
        <v>1191</v>
      </c>
      <c r="N133">
        <v>1013</v>
      </c>
      <c r="O133" t="s">
        <v>387</v>
      </c>
      <c r="P133" t="s">
        <v>387</v>
      </c>
      <c r="Q133">
        <v>1</v>
      </c>
      <c r="X133">
        <v>13.3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13.3</v>
      </c>
      <c r="AH133">
        <v>2</v>
      </c>
      <c r="AI133">
        <v>438013706</v>
      </c>
      <c r="AJ133">
        <v>99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ROW(Source!A201)</f>
        <v>201</v>
      </c>
      <c r="B134">
        <v>438013722</v>
      </c>
      <c r="C134">
        <v>438013705</v>
      </c>
      <c r="D134">
        <v>224075980</v>
      </c>
      <c r="E134">
        <v>1</v>
      </c>
      <c r="F134">
        <v>1</v>
      </c>
      <c r="G134">
        <v>14</v>
      </c>
      <c r="H134">
        <v>2</v>
      </c>
      <c r="I134" t="s">
        <v>388</v>
      </c>
      <c r="J134" t="s">
        <v>389</v>
      </c>
      <c r="K134" t="s">
        <v>390</v>
      </c>
      <c r="L134">
        <v>1368</v>
      </c>
      <c r="N134">
        <v>1011</v>
      </c>
      <c r="O134" t="s">
        <v>391</v>
      </c>
      <c r="P134" t="s">
        <v>391</v>
      </c>
      <c r="Q134">
        <v>1</v>
      </c>
      <c r="X134">
        <v>0.38</v>
      </c>
      <c r="Y134">
        <v>0</v>
      </c>
      <c r="Z134">
        <v>83.1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0.38</v>
      </c>
      <c r="AH134">
        <v>2</v>
      </c>
      <c r="AI134">
        <v>438013707</v>
      </c>
      <c r="AJ134">
        <v>100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ROW(Source!A201)</f>
        <v>201</v>
      </c>
      <c r="B135">
        <v>438013723</v>
      </c>
      <c r="C135">
        <v>438013705</v>
      </c>
      <c r="D135">
        <v>224075409</v>
      </c>
      <c r="E135">
        <v>1</v>
      </c>
      <c r="F135">
        <v>1</v>
      </c>
      <c r="G135">
        <v>14</v>
      </c>
      <c r="H135">
        <v>2</v>
      </c>
      <c r="I135" t="s">
        <v>424</v>
      </c>
      <c r="J135" t="s">
        <v>425</v>
      </c>
      <c r="K135" t="s">
        <v>426</v>
      </c>
      <c r="L135">
        <v>1368</v>
      </c>
      <c r="N135">
        <v>1011</v>
      </c>
      <c r="O135" t="s">
        <v>391</v>
      </c>
      <c r="P135" t="s">
        <v>391</v>
      </c>
      <c r="Q135">
        <v>1</v>
      </c>
      <c r="X135">
        <v>3.1</v>
      </c>
      <c r="Y135">
        <v>0</v>
      </c>
      <c r="Z135">
        <v>2.27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3.1</v>
      </c>
      <c r="AH135">
        <v>2</v>
      </c>
      <c r="AI135">
        <v>438013708</v>
      </c>
      <c r="AJ135">
        <v>101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ROW(Source!A201)</f>
        <v>201</v>
      </c>
      <c r="B136">
        <v>438013724</v>
      </c>
      <c r="C136">
        <v>438013705</v>
      </c>
      <c r="D136">
        <v>224075419</v>
      </c>
      <c r="E136">
        <v>1</v>
      </c>
      <c r="F136">
        <v>1</v>
      </c>
      <c r="G136">
        <v>14</v>
      </c>
      <c r="H136">
        <v>2</v>
      </c>
      <c r="I136" t="s">
        <v>427</v>
      </c>
      <c r="J136" t="s">
        <v>428</v>
      </c>
      <c r="K136" t="s">
        <v>429</v>
      </c>
      <c r="L136">
        <v>1368</v>
      </c>
      <c r="N136">
        <v>1011</v>
      </c>
      <c r="O136" t="s">
        <v>391</v>
      </c>
      <c r="P136" t="s">
        <v>391</v>
      </c>
      <c r="Q136">
        <v>1</v>
      </c>
      <c r="X136">
        <v>3.1</v>
      </c>
      <c r="Y136">
        <v>0</v>
      </c>
      <c r="Z136">
        <v>0.73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3.1</v>
      </c>
      <c r="AH136">
        <v>2</v>
      </c>
      <c r="AI136">
        <v>438013709</v>
      </c>
      <c r="AJ136">
        <v>102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ROW(Source!A201)</f>
        <v>201</v>
      </c>
      <c r="B137">
        <v>438013725</v>
      </c>
      <c r="C137">
        <v>438013705</v>
      </c>
      <c r="D137">
        <v>82380741</v>
      </c>
      <c r="E137">
        <v>1</v>
      </c>
      <c r="F137">
        <v>1</v>
      </c>
      <c r="G137">
        <v>14</v>
      </c>
      <c r="H137">
        <v>3</v>
      </c>
      <c r="I137" t="s">
        <v>430</v>
      </c>
      <c r="J137" t="s">
        <v>431</v>
      </c>
      <c r="K137" t="s">
        <v>432</v>
      </c>
      <c r="L137">
        <v>1348</v>
      </c>
      <c r="N137">
        <v>1009</v>
      </c>
      <c r="O137" t="s">
        <v>42</v>
      </c>
      <c r="P137" t="s">
        <v>42</v>
      </c>
      <c r="Q137">
        <v>1000</v>
      </c>
      <c r="X137">
        <v>1.1E-4</v>
      </c>
      <c r="Y137">
        <v>10651.81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1.1E-4</v>
      </c>
      <c r="AH137">
        <v>2</v>
      </c>
      <c r="AI137">
        <v>438013710</v>
      </c>
      <c r="AJ137">
        <v>103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ROW(Source!A201)</f>
        <v>201</v>
      </c>
      <c r="B138">
        <v>438013726</v>
      </c>
      <c r="C138">
        <v>438013705</v>
      </c>
      <c r="D138">
        <v>208786746</v>
      </c>
      <c r="E138">
        <v>1</v>
      </c>
      <c r="F138">
        <v>1</v>
      </c>
      <c r="G138">
        <v>14</v>
      </c>
      <c r="H138">
        <v>3</v>
      </c>
      <c r="I138" t="s">
        <v>433</v>
      </c>
      <c r="J138" t="s">
        <v>434</v>
      </c>
      <c r="K138" t="s">
        <v>435</v>
      </c>
      <c r="L138">
        <v>1348</v>
      </c>
      <c r="N138">
        <v>1009</v>
      </c>
      <c r="O138" t="s">
        <v>42</v>
      </c>
      <c r="P138" t="s">
        <v>42</v>
      </c>
      <c r="Q138">
        <v>1000</v>
      </c>
      <c r="X138">
        <v>7.2000000000000005E-4</v>
      </c>
      <c r="Y138">
        <v>11242.42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7.2000000000000005E-4</v>
      </c>
      <c r="AH138">
        <v>2</v>
      </c>
      <c r="AI138">
        <v>438013711</v>
      </c>
      <c r="AJ138">
        <v>104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ROW(Source!A201)</f>
        <v>201</v>
      </c>
      <c r="B139">
        <v>438013727</v>
      </c>
      <c r="C139">
        <v>438013705</v>
      </c>
      <c r="D139">
        <v>195632723</v>
      </c>
      <c r="E139">
        <v>1</v>
      </c>
      <c r="F139">
        <v>1</v>
      </c>
      <c r="G139">
        <v>14</v>
      </c>
      <c r="H139">
        <v>3</v>
      </c>
      <c r="I139" t="s">
        <v>436</v>
      </c>
      <c r="J139" t="s">
        <v>437</v>
      </c>
      <c r="K139" t="s">
        <v>438</v>
      </c>
      <c r="L139">
        <v>1346</v>
      </c>
      <c r="N139">
        <v>1009</v>
      </c>
      <c r="O139" t="s">
        <v>344</v>
      </c>
      <c r="P139" t="s">
        <v>344</v>
      </c>
      <c r="Q139">
        <v>1</v>
      </c>
      <c r="X139">
        <v>0.62</v>
      </c>
      <c r="Y139">
        <v>25.8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0.62</v>
      </c>
      <c r="AH139">
        <v>2</v>
      </c>
      <c r="AI139">
        <v>438013712</v>
      </c>
      <c r="AJ139">
        <v>105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ROW(Source!A201)</f>
        <v>201</v>
      </c>
      <c r="B140">
        <v>438013728</v>
      </c>
      <c r="C140">
        <v>438013705</v>
      </c>
      <c r="D140">
        <v>208786937</v>
      </c>
      <c r="E140">
        <v>1</v>
      </c>
      <c r="F140">
        <v>1</v>
      </c>
      <c r="G140">
        <v>14</v>
      </c>
      <c r="H140">
        <v>3</v>
      </c>
      <c r="I140" t="s">
        <v>439</v>
      </c>
      <c r="J140" t="s">
        <v>440</v>
      </c>
      <c r="K140" t="s">
        <v>441</v>
      </c>
      <c r="L140">
        <v>1348</v>
      </c>
      <c r="N140">
        <v>1009</v>
      </c>
      <c r="O140" t="s">
        <v>42</v>
      </c>
      <c r="P140" t="s">
        <v>42</v>
      </c>
      <c r="Q140">
        <v>1000</v>
      </c>
      <c r="X140">
        <v>2.5000000000000001E-4</v>
      </c>
      <c r="Y140">
        <v>60966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2.5000000000000001E-4</v>
      </c>
      <c r="AH140">
        <v>2</v>
      </c>
      <c r="AI140">
        <v>438013713</v>
      </c>
      <c r="AJ140">
        <v>106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ROW(Source!A201)</f>
        <v>201</v>
      </c>
      <c r="B141">
        <v>438013729</v>
      </c>
      <c r="C141">
        <v>438013705</v>
      </c>
      <c r="D141">
        <v>208786952</v>
      </c>
      <c r="E141">
        <v>1</v>
      </c>
      <c r="F141">
        <v>1</v>
      </c>
      <c r="G141">
        <v>14</v>
      </c>
      <c r="H141">
        <v>3</v>
      </c>
      <c r="I141" t="s">
        <v>442</v>
      </c>
      <c r="J141" t="s">
        <v>443</v>
      </c>
      <c r="K141" t="s">
        <v>444</v>
      </c>
      <c r="L141">
        <v>1348</v>
      </c>
      <c r="N141">
        <v>1009</v>
      </c>
      <c r="O141" t="s">
        <v>42</v>
      </c>
      <c r="P141" t="s">
        <v>42</v>
      </c>
      <c r="Q141">
        <v>1000</v>
      </c>
      <c r="X141">
        <v>1E-4</v>
      </c>
      <c r="Y141">
        <v>7982.5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1E-4</v>
      </c>
      <c r="AH141">
        <v>2</v>
      </c>
      <c r="AI141">
        <v>438013714</v>
      </c>
      <c r="AJ141">
        <v>107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ROW(Source!A201)</f>
        <v>201</v>
      </c>
      <c r="B142">
        <v>438013730</v>
      </c>
      <c r="C142">
        <v>438013705</v>
      </c>
      <c r="D142">
        <v>208799093</v>
      </c>
      <c r="E142">
        <v>1</v>
      </c>
      <c r="F142">
        <v>1</v>
      </c>
      <c r="G142">
        <v>14</v>
      </c>
      <c r="H142">
        <v>3</v>
      </c>
      <c r="I142" t="s">
        <v>445</v>
      </c>
      <c r="J142" t="s">
        <v>446</v>
      </c>
      <c r="K142" t="s">
        <v>447</v>
      </c>
      <c r="L142">
        <v>1356</v>
      </c>
      <c r="N142">
        <v>1010</v>
      </c>
      <c r="O142" t="s">
        <v>194</v>
      </c>
      <c r="P142" t="s">
        <v>194</v>
      </c>
      <c r="Q142">
        <v>1000</v>
      </c>
      <c r="X142">
        <v>0.01</v>
      </c>
      <c r="Y142">
        <v>226.68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0.01</v>
      </c>
      <c r="AH142">
        <v>2</v>
      </c>
      <c r="AI142">
        <v>438013715</v>
      </c>
      <c r="AJ142">
        <v>108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ROW(Source!A201)</f>
        <v>201</v>
      </c>
      <c r="B143">
        <v>438013731</v>
      </c>
      <c r="C143">
        <v>438013705</v>
      </c>
      <c r="D143">
        <v>208798754</v>
      </c>
      <c r="E143">
        <v>1</v>
      </c>
      <c r="F143">
        <v>1</v>
      </c>
      <c r="G143">
        <v>14</v>
      </c>
      <c r="H143">
        <v>3</v>
      </c>
      <c r="I143" t="s">
        <v>448</v>
      </c>
      <c r="J143" t="s">
        <v>449</v>
      </c>
      <c r="K143" t="s">
        <v>450</v>
      </c>
      <c r="L143">
        <v>1301</v>
      </c>
      <c r="N143">
        <v>1003</v>
      </c>
      <c r="O143" t="s">
        <v>246</v>
      </c>
      <c r="P143" t="s">
        <v>246</v>
      </c>
      <c r="Q143">
        <v>1</v>
      </c>
      <c r="X143">
        <v>2.4500000000000002</v>
      </c>
      <c r="Y143">
        <v>0.7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2.4500000000000002</v>
      </c>
      <c r="AH143">
        <v>2</v>
      </c>
      <c r="AI143">
        <v>438013716</v>
      </c>
      <c r="AJ143">
        <v>109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ROW(Source!A201)</f>
        <v>201</v>
      </c>
      <c r="B144">
        <v>438013732</v>
      </c>
      <c r="C144">
        <v>438013705</v>
      </c>
      <c r="D144">
        <v>208798756</v>
      </c>
      <c r="E144">
        <v>1</v>
      </c>
      <c r="F144">
        <v>1</v>
      </c>
      <c r="G144">
        <v>14</v>
      </c>
      <c r="H144">
        <v>3</v>
      </c>
      <c r="I144" t="s">
        <v>451</v>
      </c>
      <c r="J144" t="s">
        <v>452</v>
      </c>
      <c r="K144" t="s">
        <v>453</v>
      </c>
      <c r="L144">
        <v>1356</v>
      </c>
      <c r="N144">
        <v>1010</v>
      </c>
      <c r="O144" t="s">
        <v>194</v>
      </c>
      <c r="P144" t="s">
        <v>194</v>
      </c>
      <c r="Q144">
        <v>1000</v>
      </c>
      <c r="X144">
        <v>2.0799999999999999E-2</v>
      </c>
      <c r="Y144">
        <v>6.44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2.0799999999999999E-2</v>
      </c>
      <c r="AH144">
        <v>2</v>
      </c>
      <c r="AI144">
        <v>438013717</v>
      </c>
      <c r="AJ144">
        <v>110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ROW(Source!A201)</f>
        <v>201</v>
      </c>
      <c r="B145">
        <v>438013733</v>
      </c>
      <c r="C145">
        <v>438013705</v>
      </c>
      <c r="D145">
        <v>82353935</v>
      </c>
      <c r="E145">
        <v>14</v>
      </c>
      <c r="F145">
        <v>1</v>
      </c>
      <c r="G145">
        <v>14</v>
      </c>
      <c r="H145">
        <v>3</v>
      </c>
      <c r="I145" t="s">
        <v>47</v>
      </c>
      <c r="J145" t="s">
        <v>3</v>
      </c>
      <c r="K145" t="s">
        <v>193</v>
      </c>
      <c r="L145">
        <v>1356</v>
      </c>
      <c r="N145">
        <v>1010</v>
      </c>
      <c r="O145" t="s">
        <v>194</v>
      </c>
      <c r="P145" t="s">
        <v>194</v>
      </c>
      <c r="Q145">
        <v>1000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438013718</v>
      </c>
      <c r="AJ145">
        <v>111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ROW(Source!A201)</f>
        <v>201</v>
      </c>
      <c r="B146">
        <v>438013734</v>
      </c>
      <c r="C146">
        <v>438013705</v>
      </c>
      <c r="D146">
        <v>82355232</v>
      </c>
      <c r="E146">
        <v>14</v>
      </c>
      <c r="F146">
        <v>1</v>
      </c>
      <c r="G146">
        <v>14</v>
      </c>
      <c r="H146">
        <v>3</v>
      </c>
      <c r="I146" t="s">
        <v>196</v>
      </c>
      <c r="J146" t="s">
        <v>3</v>
      </c>
      <c r="K146" t="s">
        <v>197</v>
      </c>
      <c r="L146">
        <v>1303</v>
      </c>
      <c r="N146">
        <v>1003</v>
      </c>
      <c r="O146" t="s">
        <v>198</v>
      </c>
      <c r="P146" t="s">
        <v>198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0.10199999999999999</v>
      </c>
      <c r="AH146">
        <v>2</v>
      </c>
      <c r="AI146">
        <v>438013719</v>
      </c>
      <c r="AJ146">
        <v>112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ROW(Source!A201)</f>
        <v>201</v>
      </c>
      <c r="B147">
        <v>438013735</v>
      </c>
      <c r="C147">
        <v>438013705</v>
      </c>
      <c r="D147">
        <v>208650386</v>
      </c>
      <c r="E147">
        <v>14</v>
      </c>
      <c r="F147">
        <v>1</v>
      </c>
      <c r="G147">
        <v>14</v>
      </c>
      <c r="H147">
        <v>3</v>
      </c>
      <c r="I147" t="s">
        <v>200</v>
      </c>
      <c r="J147" t="s">
        <v>3</v>
      </c>
      <c r="K147" t="s">
        <v>201</v>
      </c>
      <c r="L147">
        <v>235684255</v>
      </c>
      <c r="N147">
        <v>1010</v>
      </c>
      <c r="O147" t="s">
        <v>49</v>
      </c>
      <c r="P147" t="s">
        <v>49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438013720</v>
      </c>
      <c r="AJ147">
        <v>113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ROW(Source!A202)</f>
        <v>202</v>
      </c>
      <c r="B148">
        <v>438013721</v>
      </c>
      <c r="C148">
        <v>438013705</v>
      </c>
      <c r="D148">
        <v>85329302</v>
      </c>
      <c r="E148">
        <v>14</v>
      </c>
      <c r="F148">
        <v>1</v>
      </c>
      <c r="G148">
        <v>14</v>
      </c>
      <c r="H148">
        <v>1</v>
      </c>
      <c r="I148" t="s">
        <v>385</v>
      </c>
      <c r="J148" t="s">
        <v>3</v>
      </c>
      <c r="K148" t="s">
        <v>386</v>
      </c>
      <c r="L148">
        <v>1191</v>
      </c>
      <c r="N148">
        <v>1013</v>
      </c>
      <c r="O148" t="s">
        <v>387</v>
      </c>
      <c r="P148" t="s">
        <v>387</v>
      </c>
      <c r="Q148">
        <v>1</v>
      </c>
      <c r="X148">
        <v>13.3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13.3</v>
      </c>
      <c r="AH148">
        <v>2</v>
      </c>
      <c r="AI148">
        <v>438013706</v>
      </c>
      <c r="AJ148">
        <v>114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ROW(Source!A202)</f>
        <v>202</v>
      </c>
      <c r="B149">
        <v>438013722</v>
      </c>
      <c r="C149">
        <v>438013705</v>
      </c>
      <c r="D149">
        <v>224075980</v>
      </c>
      <c r="E149">
        <v>1</v>
      </c>
      <c r="F149">
        <v>1</v>
      </c>
      <c r="G149">
        <v>14</v>
      </c>
      <c r="H149">
        <v>2</v>
      </c>
      <c r="I149" t="s">
        <v>388</v>
      </c>
      <c r="J149" t="s">
        <v>389</v>
      </c>
      <c r="K149" t="s">
        <v>390</v>
      </c>
      <c r="L149">
        <v>1368</v>
      </c>
      <c r="N149">
        <v>1011</v>
      </c>
      <c r="O149" t="s">
        <v>391</v>
      </c>
      <c r="P149" t="s">
        <v>391</v>
      </c>
      <c r="Q149">
        <v>1</v>
      </c>
      <c r="X149">
        <v>0.38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0.38</v>
      </c>
      <c r="AH149">
        <v>2</v>
      </c>
      <c r="AI149">
        <v>438013707</v>
      </c>
      <c r="AJ149">
        <v>115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ROW(Source!A202)</f>
        <v>202</v>
      </c>
      <c r="B150">
        <v>438013723</v>
      </c>
      <c r="C150">
        <v>438013705</v>
      </c>
      <c r="D150">
        <v>224075409</v>
      </c>
      <c r="E150">
        <v>1</v>
      </c>
      <c r="F150">
        <v>1</v>
      </c>
      <c r="G150">
        <v>14</v>
      </c>
      <c r="H150">
        <v>2</v>
      </c>
      <c r="I150" t="s">
        <v>424</v>
      </c>
      <c r="J150" t="s">
        <v>425</v>
      </c>
      <c r="K150" t="s">
        <v>426</v>
      </c>
      <c r="L150">
        <v>1368</v>
      </c>
      <c r="N150">
        <v>1011</v>
      </c>
      <c r="O150" t="s">
        <v>391</v>
      </c>
      <c r="P150" t="s">
        <v>391</v>
      </c>
      <c r="Q150">
        <v>1</v>
      </c>
      <c r="X150">
        <v>3.1</v>
      </c>
      <c r="Y150">
        <v>0</v>
      </c>
      <c r="Z150">
        <v>2.27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3.1</v>
      </c>
      <c r="AH150">
        <v>2</v>
      </c>
      <c r="AI150">
        <v>438013708</v>
      </c>
      <c r="AJ150">
        <v>116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ROW(Source!A202)</f>
        <v>202</v>
      </c>
      <c r="B151">
        <v>438013724</v>
      </c>
      <c r="C151">
        <v>438013705</v>
      </c>
      <c r="D151">
        <v>224075419</v>
      </c>
      <c r="E151">
        <v>1</v>
      </c>
      <c r="F151">
        <v>1</v>
      </c>
      <c r="G151">
        <v>14</v>
      </c>
      <c r="H151">
        <v>2</v>
      </c>
      <c r="I151" t="s">
        <v>427</v>
      </c>
      <c r="J151" t="s">
        <v>428</v>
      </c>
      <c r="K151" t="s">
        <v>429</v>
      </c>
      <c r="L151">
        <v>1368</v>
      </c>
      <c r="N151">
        <v>1011</v>
      </c>
      <c r="O151" t="s">
        <v>391</v>
      </c>
      <c r="P151" t="s">
        <v>391</v>
      </c>
      <c r="Q151">
        <v>1</v>
      </c>
      <c r="X151">
        <v>3.1</v>
      </c>
      <c r="Y151">
        <v>0</v>
      </c>
      <c r="Z151">
        <v>0.73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3.1</v>
      </c>
      <c r="AH151">
        <v>2</v>
      </c>
      <c r="AI151">
        <v>438013709</v>
      </c>
      <c r="AJ151">
        <v>117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ROW(Source!A202)</f>
        <v>202</v>
      </c>
      <c r="B152">
        <v>438013725</v>
      </c>
      <c r="C152">
        <v>438013705</v>
      </c>
      <c r="D152">
        <v>82380741</v>
      </c>
      <c r="E152">
        <v>1</v>
      </c>
      <c r="F152">
        <v>1</v>
      </c>
      <c r="G152">
        <v>14</v>
      </c>
      <c r="H152">
        <v>3</v>
      </c>
      <c r="I152" t="s">
        <v>430</v>
      </c>
      <c r="J152" t="s">
        <v>431</v>
      </c>
      <c r="K152" t="s">
        <v>432</v>
      </c>
      <c r="L152">
        <v>1348</v>
      </c>
      <c r="N152">
        <v>1009</v>
      </c>
      <c r="O152" t="s">
        <v>42</v>
      </c>
      <c r="P152" t="s">
        <v>42</v>
      </c>
      <c r="Q152">
        <v>1000</v>
      </c>
      <c r="X152">
        <v>1.1E-4</v>
      </c>
      <c r="Y152">
        <v>10651.81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1.1E-4</v>
      </c>
      <c r="AH152">
        <v>2</v>
      </c>
      <c r="AI152">
        <v>438013710</v>
      </c>
      <c r="AJ152">
        <v>118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ROW(Source!A202)</f>
        <v>202</v>
      </c>
      <c r="B153">
        <v>438013726</v>
      </c>
      <c r="C153">
        <v>438013705</v>
      </c>
      <c r="D153">
        <v>208786746</v>
      </c>
      <c r="E153">
        <v>1</v>
      </c>
      <c r="F153">
        <v>1</v>
      </c>
      <c r="G153">
        <v>14</v>
      </c>
      <c r="H153">
        <v>3</v>
      </c>
      <c r="I153" t="s">
        <v>433</v>
      </c>
      <c r="J153" t="s">
        <v>434</v>
      </c>
      <c r="K153" t="s">
        <v>435</v>
      </c>
      <c r="L153">
        <v>1348</v>
      </c>
      <c r="N153">
        <v>1009</v>
      </c>
      <c r="O153" t="s">
        <v>42</v>
      </c>
      <c r="P153" t="s">
        <v>42</v>
      </c>
      <c r="Q153">
        <v>1000</v>
      </c>
      <c r="X153">
        <v>7.2000000000000005E-4</v>
      </c>
      <c r="Y153">
        <v>11242.42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7.2000000000000005E-4</v>
      </c>
      <c r="AH153">
        <v>2</v>
      </c>
      <c r="AI153">
        <v>438013711</v>
      </c>
      <c r="AJ153">
        <v>119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ROW(Source!A202)</f>
        <v>202</v>
      </c>
      <c r="B154">
        <v>438013727</v>
      </c>
      <c r="C154">
        <v>438013705</v>
      </c>
      <c r="D154">
        <v>195632723</v>
      </c>
      <c r="E154">
        <v>1</v>
      </c>
      <c r="F154">
        <v>1</v>
      </c>
      <c r="G154">
        <v>14</v>
      </c>
      <c r="H154">
        <v>3</v>
      </c>
      <c r="I154" t="s">
        <v>436</v>
      </c>
      <c r="J154" t="s">
        <v>437</v>
      </c>
      <c r="K154" t="s">
        <v>438</v>
      </c>
      <c r="L154">
        <v>1346</v>
      </c>
      <c r="N154">
        <v>1009</v>
      </c>
      <c r="O154" t="s">
        <v>344</v>
      </c>
      <c r="P154" t="s">
        <v>344</v>
      </c>
      <c r="Q154">
        <v>1</v>
      </c>
      <c r="X154">
        <v>0.62</v>
      </c>
      <c r="Y154">
        <v>25.8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0.62</v>
      </c>
      <c r="AH154">
        <v>2</v>
      </c>
      <c r="AI154">
        <v>438013712</v>
      </c>
      <c r="AJ154">
        <v>120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ROW(Source!A202)</f>
        <v>202</v>
      </c>
      <c r="B155">
        <v>438013728</v>
      </c>
      <c r="C155">
        <v>438013705</v>
      </c>
      <c r="D155">
        <v>208786937</v>
      </c>
      <c r="E155">
        <v>1</v>
      </c>
      <c r="F155">
        <v>1</v>
      </c>
      <c r="G155">
        <v>14</v>
      </c>
      <c r="H155">
        <v>3</v>
      </c>
      <c r="I155" t="s">
        <v>439</v>
      </c>
      <c r="J155" t="s">
        <v>440</v>
      </c>
      <c r="K155" t="s">
        <v>441</v>
      </c>
      <c r="L155">
        <v>1348</v>
      </c>
      <c r="N155">
        <v>1009</v>
      </c>
      <c r="O155" t="s">
        <v>42</v>
      </c>
      <c r="P155" t="s">
        <v>42</v>
      </c>
      <c r="Q155">
        <v>1000</v>
      </c>
      <c r="X155">
        <v>2.5000000000000001E-4</v>
      </c>
      <c r="Y155">
        <v>60966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2.5000000000000001E-4</v>
      </c>
      <c r="AH155">
        <v>2</v>
      </c>
      <c r="AI155">
        <v>438013713</v>
      </c>
      <c r="AJ155">
        <v>121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ROW(Source!A202)</f>
        <v>202</v>
      </c>
      <c r="B156">
        <v>438013729</v>
      </c>
      <c r="C156">
        <v>438013705</v>
      </c>
      <c r="D156">
        <v>208786952</v>
      </c>
      <c r="E156">
        <v>1</v>
      </c>
      <c r="F156">
        <v>1</v>
      </c>
      <c r="G156">
        <v>14</v>
      </c>
      <c r="H156">
        <v>3</v>
      </c>
      <c r="I156" t="s">
        <v>442</v>
      </c>
      <c r="J156" t="s">
        <v>443</v>
      </c>
      <c r="K156" t="s">
        <v>444</v>
      </c>
      <c r="L156">
        <v>1348</v>
      </c>
      <c r="N156">
        <v>1009</v>
      </c>
      <c r="O156" t="s">
        <v>42</v>
      </c>
      <c r="P156" t="s">
        <v>42</v>
      </c>
      <c r="Q156">
        <v>1000</v>
      </c>
      <c r="X156">
        <v>1E-4</v>
      </c>
      <c r="Y156">
        <v>7982.5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1E-4</v>
      </c>
      <c r="AH156">
        <v>2</v>
      </c>
      <c r="AI156">
        <v>438013714</v>
      </c>
      <c r="AJ156">
        <v>122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ROW(Source!A202)</f>
        <v>202</v>
      </c>
      <c r="B157">
        <v>438013730</v>
      </c>
      <c r="C157">
        <v>438013705</v>
      </c>
      <c r="D157">
        <v>208799093</v>
      </c>
      <c r="E157">
        <v>1</v>
      </c>
      <c r="F157">
        <v>1</v>
      </c>
      <c r="G157">
        <v>14</v>
      </c>
      <c r="H157">
        <v>3</v>
      </c>
      <c r="I157" t="s">
        <v>445</v>
      </c>
      <c r="J157" t="s">
        <v>446</v>
      </c>
      <c r="K157" t="s">
        <v>447</v>
      </c>
      <c r="L157">
        <v>1356</v>
      </c>
      <c r="N157">
        <v>1010</v>
      </c>
      <c r="O157" t="s">
        <v>194</v>
      </c>
      <c r="P157" t="s">
        <v>194</v>
      </c>
      <c r="Q157">
        <v>1000</v>
      </c>
      <c r="X157">
        <v>0.01</v>
      </c>
      <c r="Y157">
        <v>226.68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0.01</v>
      </c>
      <c r="AH157">
        <v>2</v>
      </c>
      <c r="AI157">
        <v>438013715</v>
      </c>
      <c r="AJ157">
        <v>123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ROW(Source!A202)</f>
        <v>202</v>
      </c>
      <c r="B158">
        <v>438013731</v>
      </c>
      <c r="C158">
        <v>438013705</v>
      </c>
      <c r="D158">
        <v>208798754</v>
      </c>
      <c r="E158">
        <v>1</v>
      </c>
      <c r="F158">
        <v>1</v>
      </c>
      <c r="G158">
        <v>14</v>
      </c>
      <c r="H158">
        <v>3</v>
      </c>
      <c r="I158" t="s">
        <v>448</v>
      </c>
      <c r="J158" t="s">
        <v>449</v>
      </c>
      <c r="K158" t="s">
        <v>450</v>
      </c>
      <c r="L158">
        <v>1301</v>
      </c>
      <c r="N158">
        <v>1003</v>
      </c>
      <c r="O158" t="s">
        <v>246</v>
      </c>
      <c r="P158" t="s">
        <v>246</v>
      </c>
      <c r="Q158">
        <v>1</v>
      </c>
      <c r="X158">
        <v>2.4500000000000002</v>
      </c>
      <c r="Y158">
        <v>0.7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2.4500000000000002</v>
      </c>
      <c r="AH158">
        <v>2</v>
      </c>
      <c r="AI158">
        <v>438013716</v>
      </c>
      <c r="AJ158">
        <v>124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ROW(Source!A202)</f>
        <v>202</v>
      </c>
      <c r="B159">
        <v>438013732</v>
      </c>
      <c r="C159">
        <v>438013705</v>
      </c>
      <c r="D159">
        <v>208798756</v>
      </c>
      <c r="E159">
        <v>1</v>
      </c>
      <c r="F159">
        <v>1</v>
      </c>
      <c r="G159">
        <v>14</v>
      </c>
      <c r="H159">
        <v>3</v>
      </c>
      <c r="I159" t="s">
        <v>451</v>
      </c>
      <c r="J159" t="s">
        <v>452</v>
      </c>
      <c r="K159" t="s">
        <v>453</v>
      </c>
      <c r="L159">
        <v>1356</v>
      </c>
      <c r="N159">
        <v>1010</v>
      </c>
      <c r="O159" t="s">
        <v>194</v>
      </c>
      <c r="P159" t="s">
        <v>194</v>
      </c>
      <c r="Q159">
        <v>1000</v>
      </c>
      <c r="X159">
        <v>2.0799999999999999E-2</v>
      </c>
      <c r="Y159">
        <v>6.44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2.0799999999999999E-2</v>
      </c>
      <c r="AH159">
        <v>2</v>
      </c>
      <c r="AI159">
        <v>438013717</v>
      </c>
      <c r="AJ159">
        <v>125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ROW(Source!A202)</f>
        <v>202</v>
      </c>
      <c r="B160">
        <v>438013733</v>
      </c>
      <c r="C160">
        <v>438013705</v>
      </c>
      <c r="D160">
        <v>82353935</v>
      </c>
      <c r="E160">
        <v>14</v>
      </c>
      <c r="F160">
        <v>1</v>
      </c>
      <c r="G160">
        <v>14</v>
      </c>
      <c r="H160">
        <v>3</v>
      </c>
      <c r="I160" t="s">
        <v>47</v>
      </c>
      <c r="J160" t="s">
        <v>3</v>
      </c>
      <c r="K160" t="s">
        <v>193</v>
      </c>
      <c r="L160">
        <v>1356</v>
      </c>
      <c r="N160">
        <v>1010</v>
      </c>
      <c r="O160" t="s">
        <v>194</v>
      </c>
      <c r="P160" t="s">
        <v>194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438013718</v>
      </c>
      <c r="AJ160">
        <v>126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ROW(Source!A202)</f>
        <v>202</v>
      </c>
      <c r="B161">
        <v>438013734</v>
      </c>
      <c r="C161">
        <v>438013705</v>
      </c>
      <c r="D161">
        <v>82355232</v>
      </c>
      <c r="E161">
        <v>14</v>
      </c>
      <c r="F161">
        <v>1</v>
      </c>
      <c r="G161">
        <v>14</v>
      </c>
      <c r="H161">
        <v>3</v>
      </c>
      <c r="I161" t="s">
        <v>196</v>
      </c>
      <c r="J161" t="s">
        <v>3</v>
      </c>
      <c r="K161" t="s">
        <v>197</v>
      </c>
      <c r="L161">
        <v>1303</v>
      </c>
      <c r="N161">
        <v>1003</v>
      </c>
      <c r="O161" t="s">
        <v>198</v>
      </c>
      <c r="P161" t="s">
        <v>198</v>
      </c>
      <c r="Q161">
        <v>1000</v>
      </c>
      <c r="X161">
        <v>0.10199999999999999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0.10199999999999999</v>
      </c>
      <c r="AH161">
        <v>2</v>
      </c>
      <c r="AI161">
        <v>438013719</v>
      </c>
      <c r="AJ161">
        <v>127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ROW(Source!A202)</f>
        <v>202</v>
      </c>
      <c r="B162">
        <v>438013735</v>
      </c>
      <c r="C162">
        <v>438013705</v>
      </c>
      <c r="D162">
        <v>208650386</v>
      </c>
      <c r="E162">
        <v>14</v>
      </c>
      <c r="F162">
        <v>1</v>
      </c>
      <c r="G162">
        <v>14</v>
      </c>
      <c r="H162">
        <v>3</v>
      </c>
      <c r="I162" t="s">
        <v>200</v>
      </c>
      <c r="J162" t="s">
        <v>3</v>
      </c>
      <c r="K162" t="s">
        <v>201</v>
      </c>
      <c r="L162">
        <v>235684255</v>
      </c>
      <c r="N162">
        <v>1010</v>
      </c>
      <c r="O162" t="s">
        <v>49</v>
      </c>
      <c r="P162" t="s">
        <v>49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2</v>
      </c>
      <c r="AI162">
        <v>438013720</v>
      </c>
      <c r="AJ162">
        <v>128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ROW(Source!A209)</f>
        <v>209</v>
      </c>
      <c r="B163">
        <v>438013743</v>
      </c>
      <c r="C163">
        <v>438013739</v>
      </c>
      <c r="D163">
        <v>85329302</v>
      </c>
      <c r="E163">
        <v>14</v>
      </c>
      <c r="F163">
        <v>1</v>
      </c>
      <c r="G163">
        <v>14</v>
      </c>
      <c r="H163">
        <v>1</v>
      </c>
      <c r="I163" t="s">
        <v>385</v>
      </c>
      <c r="J163" t="s">
        <v>3</v>
      </c>
      <c r="K163" t="s">
        <v>386</v>
      </c>
      <c r="L163">
        <v>1191</v>
      </c>
      <c r="N163">
        <v>1013</v>
      </c>
      <c r="O163" t="s">
        <v>387</v>
      </c>
      <c r="P163" t="s">
        <v>387</v>
      </c>
      <c r="Q163">
        <v>1</v>
      </c>
      <c r="X163">
        <v>0.24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0.24</v>
      </c>
      <c r="AH163">
        <v>2</v>
      </c>
      <c r="AI163">
        <v>438013741</v>
      </c>
      <c r="AJ163">
        <v>129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ROW(Source!A210)</f>
        <v>210</v>
      </c>
      <c r="B164">
        <v>438013743</v>
      </c>
      <c r="C164">
        <v>438013739</v>
      </c>
      <c r="D164">
        <v>85329302</v>
      </c>
      <c r="E164">
        <v>14</v>
      </c>
      <c r="F164">
        <v>1</v>
      </c>
      <c r="G164">
        <v>14</v>
      </c>
      <c r="H164">
        <v>1</v>
      </c>
      <c r="I164" t="s">
        <v>385</v>
      </c>
      <c r="J164" t="s">
        <v>3</v>
      </c>
      <c r="K164" t="s">
        <v>386</v>
      </c>
      <c r="L164">
        <v>1191</v>
      </c>
      <c r="N164">
        <v>1013</v>
      </c>
      <c r="O164" t="s">
        <v>387</v>
      </c>
      <c r="P164" t="s">
        <v>387</v>
      </c>
      <c r="Q164">
        <v>1</v>
      </c>
      <c r="X164">
        <v>0.24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0.24</v>
      </c>
      <c r="AH164">
        <v>2</v>
      </c>
      <c r="AI164">
        <v>438013741</v>
      </c>
      <c r="AJ164">
        <v>130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ROW(Source!A215)</f>
        <v>215</v>
      </c>
      <c r="B165">
        <v>438013777</v>
      </c>
      <c r="C165">
        <v>438013761</v>
      </c>
      <c r="D165">
        <v>85329302</v>
      </c>
      <c r="E165">
        <v>14</v>
      </c>
      <c r="F165">
        <v>1</v>
      </c>
      <c r="G165">
        <v>14</v>
      </c>
      <c r="H165">
        <v>1</v>
      </c>
      <c r="I165" t="s">
        <v>385</v>
      </c>
      <c r="J165" t="s">
        <v>3</v>
      </c>
      <c r="K165" t="s">
        <v>386</v>
      </c>
      <c r="L165">
        <v>1191</v>
      </c>
      <c r="N165">
        <v>1013</v>
      </c>
      <c r="O165" t="s">
        <v>387</v>
      </c>
      <c r="P165" t="s">
        <v>387</v>
      </c>
      <c r="Q165">
        <v>1</v>
      </c>
      <c r="X165">
        <v>7.14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220</v>
      </c>
      <c r="AG165">
        <v>7.4969999999999999</v>
      </c>
      <c r="AH165">
        <v>2</v>
      </c>
      <c r="AI165">
        <v>438013763</v>
      </c>
      <c r="AJ165">
        <v>131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ROW(Source!A215)</f>
        <v>215</v>
      </c>
      <c r="B166">
        <v>438013778</v>
      </c>
      <c r="C166">
        <v>438013761</v>
      </c>
      <c r="D166">
        <v>224075980</v>
      </c>
      <c r="E166">
        <v>1</v>
      </c>
      <c r="F166">
        <v>1</v>
      </c>
      <c r="G166">
        <v>14</v>
      </c>
      <c r="H166">
        <v>2</v>
      </c>
      <c r="I166" t="s">
        <v>388</v>
      </c>
      <c r="J166" t="s">
        <v>389</v>
      </c>
      <c r="K166" t="s">
        <v>390</v>
      </c>
      <c r="L166">
        <v>1368</v>
      </c>
      <c r="N166">
        <v>1011</v>
      </c>
      <c r="O166" t="s">
        <v>391</v>
      </c>
      <c r="P166" t="s">
        <v>391</v>
      </c>
      <c r="Q166">
        <v>1</v>
      </c>
      <c r="X166">
        <v>0.49</v>
      </c>
      <c r="Y166">
        <v>0</v>
      </c>
      <c r="Z166">
        <v>83.1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220</v>
      </c>
      <c r="AG166">
        <v>0.51449999999999996</v>
      </c>
      <c r="AH166">
        <v>2</v>
      </c>
      <c r="AI166">
        <v>438013764</v>
      </c>
      <c r="AJ166">
        <v>132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ROW(Source!A215)</f>
        <v>215</v>
      </c>
      <c r="B167">
        <v>438013779</v>
      </c>
      <c r="C167">
        <v>438013761</v>
      </c>
      <c r="D167">
        <v>224075409</v>
      </c>
      <c r="E167">
        <v>1</v>
      </c>
      <c r="F167">
        <v>1</v>
      </c>
      <c r="G167">
        <v>14</v>
      </c>
      <c r="H167">
        <v>2</v>
      </c>
      <c r="I167" t="s">
        <v>424</v>
      </c>
      <c r="J167" t="s">
        <v>425</v>
      </c>
      <c r="K167" t="s">
        <v>426</v>
      </c>
      <c r="L167">
        <v>1368</v>
      </c>
      <c r="N167">
        <v>1011</v>
      </c>
      <c r="O167" t="s">
        <v>391</v>
      </c>
      <c r="P167" t="s">
        <v>391</v>
      </c>
      <c r="Q167">
        <v>1</v>
      </c>
      <c r="X167">
        <v>1.63</v>
      </c>
      <c r="Y167">
        <v>0</v>
      </c>
      <c r="Z167">
        <v>2.27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220</v>
      </c>
      <c r="AG167">
        <v>1.7115</v>
      </c>
      <c r="AH167">
        <v>2</v>
      </c>
      <c r="AI167">
        <v>438013765</v>
      </c>
      <c r="AJ167">
        <v>133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ROW(Source!A215)</f>
        <v>215</v>
      </c>
      <c r="B168">
        <v>438013780</v>
      </c>
      <c r="C168">
        <v>438013761</v>
      </c>
      <c r="D168">
        <v>224075419</v>
      </c>
      <c r="E168">
        <v>1</v>
      </c>
      <c r="F168">
        <v>1</v>
      </c>
      <c r="G168">
        <v>14</v>
      </c>
      <c r="H168">
        <v>2</v>
      </c>
      <c r="I168" t="s">
        <v>427</v>
      </c>
      <c r="J168" t="s">
        <v>428</v>
      </c>
      <c r="K168" t="s">
        <v>429</v>
      </c>
      <c r="L168">
        <v>1368</v>
      </c>
      <c r="N168">
        <v>1011</v>
      </c>
      <c r="O168" t="s">
        <v>391</v>
      </c>
      <c r="P168" t="s">
        <v>391</v>
      </c>
      <c r="Q168">
        <v>1</v>
      </c>
      <c r="X168">
        <v>1.63</v>
      </c>
      <c r="Y168">
        <v>0</v>
      </c>
      <c r="Z168">
        <v>0.73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220</v>
      </c>
      <c r="AG168">
        <v>1.7115</v>
      </c>
      <c r="AH168">
        <v>2</v>
      </c>
      <c r="AI168">
        <v>438013766</v>
      </c>
      <c r="AJ168">
        <v>134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ROW(Source!A215)</f>
        <v>215</v>
      </c>
      <c r="B169">
        <v>438013781</v>
      </c>
      <c r="C169">
        <v>438013761</v>
      </c>
      <c r="D169">
        <v>208786746</v>
      </c>
      <c r="E169">
        <v>1</v>
      </c>
      <c r="F169">
        <v>1</v>
      </c>
      <c r="G169">
        <v>14</v>
      </c>
      <c r="H169">
        <v>3</v>
      </c>
      <c r="I169" t="s">
        <v>433</v>
      </c>
      <c r="J169" t="s">
        <v>434</v>
      </c>
      <c r="K169" t="s">
        <v>435</v>
      </c>
      <c r="L169">
        <v>1348</v>
      </c>
      <c r="N169">
        <v>1009</v>
      </c>
      <c r="O169" t="s">
        <v>42</v>
      </c>
      <c r="P169" t="s">
        <v>42</v>
      </c>
      <c r="Q169">
        <v>1000</v>
      </c>
      <c r="X169">
        <v>6.0000000000000002E-5</v>
      </c>
      <c r="Y169">
        <v>11242.42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6.0000000000000002E-5</v>
      </c>
      <c r="AH169">
        <v>2</v>
      </c>
      <c r="AI169">
        <v>438013767</v>
      </c>
      <c r="AJ169">
        <v>135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ROW(Source!A215)</f>
        <v>215</v>
      </c>
      <c r="B170">
        <v>438013782</v>
      </c>
      <c r="C170">
        <v>438013761</v>
      </c>
      <c r="D170">
        <v>195632723</v>
      </c>
      <c r="E170">
        <v>1</v>
      </c>
      <c r="F170">
        <v>1</v>
      </c>
      <c r="G170">
        <v>14</v>
      </c>
      <c r="H170">
        <v>3</v>
      </c>
      <c r="I170" t="s">
        <v>436</v>
      </c>
      <c r="J170" t="s">
        <v>437</v>
      </c>
      <c r="K170" t="s">
        <v>438</v>
      </c>
      <c r="L170">
        <v>1346</v>
      </c>
      <c r="N170">
        <v>1009</v>
      </c>
      <c r="O170" t="s">
        <v>344</v>
      </c>
      <c r="P170" t="s">
        <v>344</v>
      </c>
      <c r="Q170">
        <v>1</v>
      </c>
      <c r="X170">
        <v>0.8</v>
      </c>
      <c r="Y170">
        <v>25.8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0.8</v>
      </c>
      <c r="AH170">
        <v>2</v>
      </c>
      <c r="AI170">
        <v>438013768</v>
      </c>
      <c r="AJ170">
        <v>136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ROW(Source!A215)</f>
        <v>215</v>
      </c>
      <c r="B171">
        <v>438013783</v>
      </c>
      <c r="C171">
        <v>438013761</v>
      </c>
      <c r="D171">
        <v>208786937</v>
      </c>
      <c r="E171">
        <v>1</v>
      </c>
      <c r="F171">
        <v>1</v>
      </c>
      <c r="G171">
        <v>14</v>
      </c>
      <c r="H171">
        <v>3</v>
      </c>
      <c r="I171" t="s">
        <v>439</v>
      </c>
      <c r="J171" t="s">
        <v>440</v>
      </c>
      <c r="K171" t="s">
        <v>441</v>
      </c>
      <c r="L171">
        <v>1348</v>
      </c>
      <c r="N171">
        <v>1009</v>
      </c>
      <c r="O171" t="s">
        <v>42</v>
      </c>
      <c r="P171" t="s">
        <v>42</v>
      </c>
      <c r="Q171">
        <v>1000</v>
      </c>
      <c r="X171">
        <v>5.0000000000000001E-4</v>
      </c>
      <c r="Y171">
        <v>60966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5.0000000000000001E-4</v>
      </c>
      <c r="AH171">
        <v>2</v>
      </c>
      <c r="AI171">
        <v>438013769</v>
      </c>
      <c r="AJ171">
        <v>137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ROW(Source!A215)</f>
        <v>215</v>
      </c>
      <c r="B172">
        <v>438013784</v>
      </c>
      <c r="C172">
        <v>438013761</v>
      </c>
      <c r="D172">
        <v>208786952</v>
      </c>
      <c r="E172">
        <v>1</v>
      </c>
      <c r="F172">
        <v>1</v>
      </c>
      <c r="G172">
        <v>14</v>
      </c>
      <c r="H172">
        <v>3</v>
      </c>
      <c r="I172" t="s">
        <v>442</v>
      </c>
      <c r="J172" t="s">
        <v>443</v>
      </c>
      <c r="K172" t="s">
        <v>444</v>
      </c>
      <c r="L172">
        <v>1348</v>
      </c>
      <c r="N172">
        <v>1009</v>
      </c>
      <c r="O172" t="s">
        <v>42</v>
      </c>
      <c r="P172" t="s">
        <v>42</v>
      </c>
      <c r="Q172">
        <v>1000</v>
      </c>
      <c r="X172">
        <v>4.0000000000000003E-5</v>
      </c>
      <c r="Y172">
        <v>7982.5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4.0000000000000003E-5</v>
      </c>
      <c r="AH172">
        <v>2</v>
      </c>
      <c r="AI172">
        <v>438013770</v>
      </c>
      <c r="AJ172">
        <v>138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ROW(Source!A215)</f>
        <v>215</v>
      </c>
      <c r="B173">
        <v>438013785</v>
      </c>
      <c r="C173">
        <v>438013761</v>
      </c>
      <c r="D173">
        <v>208799093</v>
      </c>
      <c r="E173">
        <v>1</v>
      </c>
      <c r="F173">
        <v>1</v>
      </c>
      <c r="G173">
        <v>14</v>
      </c>
      <c r="H173">
        <v>3</v>
      </c>
      <c r="I173" t="s">
        <v>445</v>
      </c>
      <c r="J173" t="s">
        <v>446</v>
      </c>
      <c r="K173" t="s">
        <v>447</v>
      </c>
      <c r="L173">
        <v>1356</v>
      </c>
      <c r="N173">
        <v>1010</v>
      </c>
      <c r="O173" t="s">
        <v>194</v>
      </c>
      <c r="P173" t="s">
        <v>194</v>
      </c>
      <c r="Q173">
        <v>1000</v>
      </c>
      <c r="X173">
        <v>4.0000000000000001E-3</v>
      </c>
      <c r="Y173">
        <v>226.68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4.0000000000000001E-3</v>
      </c>
      <c r="AH173">
        <v>2</v>
      </c>
      <c r="AI173">
        <v>438013771</v>
      </c>
      <c r="AJ173">
        <v>139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ROW(Source!A215)</f>
        <v>215</v>
      </c>
      <c r="B174">
        <v>438013786</v>
      </c>
      <c r="C174">
        <v>438013761</v>
      </c>
      <c r="D174">
        <v>208798754</v>
      </c>
      <c r="E174">
        <v>1</v>
      </c>
      <c r="F174">
        <v>1</v>
      </c>
      <c r="G174">
        <v>14</v>
      </c>
      <c r="H174">
        <v>3</v>
      </c>
      <c r="I174" t="s">
        <v>448</v>
      </c>
      <c r="J174" t="s">
        <v>449</v>
      </c>
      <c r="K174" t="s">
        <v>450</v>
      </c>
      <c r="L174">
        <v>1301</v>
      </c>
      <c r="N174">
        <v>1003</v>
      </c>
      <c r="O174" t="s">
        <v>246</v>
      </c>
      <c r="P174" t="s">
        <v>246</v>
      </c>
      <c r="Q174">
        <v>1</v>
      </c>
      <c r="X174">
        <v>0.96</v>
      </c>
      <c r="Y174">
        <v>0.7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0.96</v>
      </c>
      <c r="AH174">
        <v>2</v>
      </c>
      <c r="AI174">
        <v>438013772</v>
      </c>
      <c r="AJ174">
        <v>140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ROW(Source!A215)</f>
        <v>215</v>
      </c>
      <c r="B175">
        <v>438013787</v>
      </c>
      <c r="C175">
        <v>438013761</v>
      </c>
      <c r="D175">
        <v>208798756</v>
      </c>
      <c r="E175">
        <v>1</v>
      </c>
      <c r="F175">
        <v>1</v>
      </c>
      <c r="G175">
        <v>14</v>
      </c>
      <c r="H175">
        <v>3</v>
      </c>
      <c r="I175" t="s">
        <v>451</v>
      </c>
      <c r="J175" t="s">
        <v>452</v>
      </c>
      <c r="K175" t="s">
        <v>453</v>
      </c>
      <c r="L175">
        <v>1356</v>
      </c>
      <c r="N175">
        <v>1010</v>
      </c>
      <c r="O175" t="s">
        <v>194</v>
      </c>
      <c r="P175" t="s">
        <v>194</v>
      </c>
      <c r="Q175">
        <v>1000</v>
      </c>
      <c r="X175">
        <v>8.3199999999999993E-3</v>
      </c>
      <c r="Y175">
        <v>6.44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8.3199999999999993E-3</v>
      </c>
      <c r="AH175">
        <v>2</v>
      </c>
      <c r="AI175">
        <v>438013773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ROW(Source!A215)</f>
        <v>215</v>
      </c>
      <c r="B176">
        <v>438013788</v>
      </c>
      <c r="C176">
        <v>438013761</v>
      </c>
      <c r="D176">
        <v>82355232</v>
      </c>
      <c r="E176">
        <v>14</v>
      </c>
      <c r="F176">
        <v>1</v>
      </c>
      <c r="G176">
        <v>14</v>
      </c>
      <c r="H176">
        <v>3</v>
      </c>
      <c r="I176" t="s">
        <v>196</v>
      </c>
      <c r="J176" t="s">
        <v>3</v>
      </c>
      <c r="K176" t="s">
        <v>197</v>
      </c>
      <c r="L176">
        <v>1303</v>
      </c>
      <c r="N176">
        <v>1003</v>
      </c>
      <c r="O176" t="s">
        <v>198</v>
      </c>
      <c r="P176" t="s">
        <v>198</v>
      </c>
      <c r="Q176">
        <v>1000</v>
      </c>
      <c r="X176">
        <v>0.10199999999999999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0.10199999999999999</v>
      </c>
      <c r="AH176">
        <v>2</v>
      </c>
      <c r="AI176">
        <v>438013774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ROW(Source!A215)</f>
        <v>215</v>
      </c>
      <c r="B177">
        <v>438013789</v>
      </c>
      <c r="C177">
        <v>438013761</v>
      </c>
      <c r="D177">
        <v>208650386</v>
      </c>
      <c r="E177">
        <v>14</v>
      </c>
      <c r="F177">
        <v>1</v>
      </c>
      <c r="G177">
        <v>14</v>
      </c>
      <c r="H177">
        <v>3</v>
      </c>
      <c r="I177" t="s">
        <v>200</v>
      </c>
      <c r="J177" t="s">
        <v>3</v>
      </c>
      <c r="K177" t="s">
        <v>201</v>
      </c>
      <c r="L177">
        <v>235684255</v>
      </c>
      <c r="N177">
        <v>1010</v>
      </c>
      <c r="O177" t="s">
        <v>49</v>
      </c>
      <c r="P177" t="s">
        <v>49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0</v>
      </c>
      <c r="AH177">
        <v>2</v>
      </c>
      <c r="AI177">
        <v>438013775</v>
      </c>
      <c r="AJ177">
        <v>143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ROW(Source!A216)</f>
        <v>216</v>
      </c>
      <c r="B178">
        <v>438013777</v>
      </c>
      <c r="C178">
        <v>438013761</v>
      </c>
      <c r="D178">
        <v>85329302</v>
      </c>
      <c r="E178">
        <v>14</v>
      </c>
      <c r="F178">
        <v>1</v>
      </c>
      <c r="G178">
        <v>14</v>
      </c>
      <c r="H178">
        <v>1</v>
      </c>
      <c r="I178" t="s">
        <v>385</v>
      </c>
      <c r="J178" t="s">
        <v>3</v>
      </c>
      <c r="K178" t="s">
        <v>386</v>
      </c>
      <c r="L178">
        <v>1191</v>
      </c>
      <c r="N178">
        <v>1013</v>
      </c>
      <c r="O178" t="s">
        <v>387</v>
      </c>
      <c r="P178" t="s">
        <v>387</v>
      </c>
      <c r="Q178">
        <v>1</v>
      </c>
      <c r="X178">
        <v>7.14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220</v>
      </c>
      <c r="AG178">
        <v>7.4969999999999999</v>
      </c>
      <c r="AH178">
        <v>2</v>
      </c>
      <c r="AI178">
        <v>438013763</v>
      </c>
      <c r="AJ178">
        <v>144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ROW(Source!A216)</f>
        <v>216</v>
      </c>
      <c r="B179">
        <v>438013778</v>
      </c>
      <c r="C179">
        <v>438013761</v>
      </c>
      <c r="D179">
        <v>224075980</v>
      </c>
      <c r="E179">
        <v>1</v>
      </c>
      <c r="F179">
        <v>1</v>
      </c>
      <c r="G179">
        <v>14</v>
      </c>
      <c r="H179">
        <v>2</v>
      </c>
      <c r="I179" t="s">
        <v>388</v>
      </c>
      <c r="J179" t="s">
        <v>389</v>
      </c>
      <c r="K179" t="s">
        <v>390</v>
      </c>
      <c r="L179">
        <v>1368</v>
      </c>
      <c r="N179">
        <v>1011</v>
      </c>
      <c r="O179" t="s">
        <v>391</v>
      </c>
      <c r="P179" t="s">
        <v>391</v>
      </c>
      <c r="Q179">
        <v>1</v>
      </c>
      <c r="X179">
        <v>0.49</v>
      </c>
      <c r="Y179">
        <v>0</v>
      </c>
      <c r="Z179">
        <v>83.1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220</v>
      </c>
      <c r="AG179">
        <v>0.51449999999999996</v>
      </c>
      <c r="AH179">
        <v>2</v>
      </c>
      <c r="AI179">
        <v>438013764</v>
      </c>
      <c r="AJ179">
        <v>145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ROW(Source!A216)</f>
        <v>216</v>
      </c>
      <c r="B180">
        <v>438013779</v>
      </c>
      <c r="C180">
        <v>438013761</v>
      </c>
      <c r="D180">
        <v>224075409</v>
      </c>
      <c r="E180">
        <v>1</v>
      </c>
      <c r="F180">
        <v>1</v>
      </c>
      <c r="G180">
        <v>14</v>
      </c>
      <c r="H180">
        <v>2</v>
      </c>
      <c r="I180" t="s">
        <v>424</v>
      </c>
      <c r="J180" t="s">
        <v>425</v>
      </c>
      <c r="K180" t="s">
        <v>426</v>
      </c>
      <c r="L180">
        <v>1368</v>
      </c>
      <c r="N180">
        <v>1011</v>
      </c>
      <c r="O180" t="s">
        <v>391</v>
      </c>
      <c r="P180" t="s">
        <v>391</v>
      </c>
      <c r="Q180">
        <v>1</v>
      </c>
      <c r="X180">
        <v>1.63</v>
      </c>
      <c r="Y180">
        <v>0</v>
      </c>
      <c r="Z180">
        <v>2.27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220</v>
      </c>
      <c r="AG180">
        <v>1.7115</v>
      </c>
      <c r="AH180">
        <v>2</v>
      </c>
      <c r="AI180">
        <v>438013765</v>
      </c>
      <c r="AJ180">
        <v>146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ROW(Source!A216)</f>
        <v>216</v>
      </c>
      <c r="B181">
        <v>438013780</v>
      </c>
      <c r="C181">
        <v>438013761</v>
      </c>
      <c r="D181">
        <v>224075419</v>
      </c>
      <c r="E181">
        <v>1</v>
      </c>
      <c r="F181">
        <v>1</v>
      </c>
      <c r="G181">
        <v>14</v>
      </c>
      <c r="H181">
        <v>2</v>
      </c>
      <c r="I181" t="s">
        <v>427</v>
      </c>
      <c r="J181" t="s">
        <v>428</v>
      </c>
      <c r="K181" t="s">
        <v>429</v>
      </c>
      <c r="L181">
        <v>1368</v>
      </c>
      <c r="N181">
        <v>1011</v>
      </c>
      <c r="O181" t="s">
        <v>391</v>
      </c>
      <c r="P181" t="s">
        <v>391</v>
      </c>
      <c r="Q181">
        <v>1</v>
      </c>
      <c r="X181">
        <v>1.63</v>
      </c>
      <c r="Y181">
        <v>0</v>
      </c>
      <c r="Z181">
        <v>0.73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220</v>
      </c>
      <c r="AG181">
        <v>1.7115</v>
      </c>
      <c r="AH181">
        <v>2</v>
      </c>
      <c r="AI181">
        <v>438013766</v>
      </c>
      <c r="AJ181">
        <v>147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ROW(Source!A216)</f>
        <v>216</v>
      </c>
      <c r="B182">
        <v>438013781</v>
      </c>
      <c r="C182">
        <v>438013761</v>
      </c>
      <c r="D182">
        <v>208786746</v>
      </c>
      <c r="E182">
        <v>1</v>
      </c>
      <c r="F182">
        <v>1</v>
      </c>
      <c r="G182">
        <v>14</v>
      </c>
      <c r="H182">
        <v>3</v>
      </c>
      <c r="I182" t="s">
        <v>433</v>
      </c>
      <c r="J182" t="s">
        <v>434</v>
      </c>
      <c r="K182" t="s">
        <v>435</v>
      </c>
      <c r="L182">
        <v>1348</v>
      </c>
      <c r="N182">
        <v>1009</v>
      </c>
      <c r="O182" t="s">
        <v>42</v>
      </c>
      <c r="P182" t="s">
        <v>42</v>
      </c>
      <c r="Q182">
        <v>1000</v>
      </c>
      <c r="X182">
        <v>6.0000000000000002E-5</v>
      </c>
      <c r="Y182">
        <v>11242.42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6.0000000000000002E-5</v>
      </c>
      <c r="AH182">
        <v>2</v>
      </c>
      <c r="AI182">
        <v>438013767</v>
      </c>
      <c r="AJ182">
        <v>148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ROW(Source!A216)</f>
        <v>216</v>
      </c>
      <c r="B183">
        <v>438013782</v>
      </c>
      <c r="C183">
        <v>438013761</v>
      </c>
      <c r="D183">
        <v>195632723</v>
      </c>
      <c r="E183">
        <v>1</v>
      </c>
      <c r="F183">
        <v>1</v>
      </c>
      <c r="G183">
        <v>14</v>
      </c>
      <c r="H183">
        <v>3</v>
      </c>
      <c r="I183" t="s">
        <v>436</v>
      </c>
      <c r="J183" t="s">
        <v>437</v>
      </c>
      <c r="K183" t="s">
        <v>438</v>
      </c>
      <c r="L183">
        <v>1346</v>
      </c>
      <c r="N183">
        <v>1009</v>
      </c>
      <c r="O183" t="s">
        <v>344</v>
      </c>
      <c r="P183" t="s">
        <v>344</v>
      </c>
      <c r="Q183">
        <v>1</v>
      </c>
      <c r="X183">
        <v>0.8</v>
      </c>
      <c r="Y183">
        <v>25.8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0.8</v>
      </c>
      <c r="AH183">
        <v>2</v>
      </c>
      <c r="AI183">
        <v>438013768</v>
      </c>
      <c r="AJ183">
        <v>149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ROW(Source!A216)</f>
        <v>216</v>
      </c>
      <c r="B184">
        <v>438013783</v>
      </c>
      <c r="C184">
        <v>438013761</v>
      </c>
      <c r="D184">
        <v>208786937</v>
      </c>
      <c r="E184">
        <v>1</v>
      </c>
      <c r="F184">
        <v>1</v>
      </c>
      <c r="G184">
        <v>14</v>
      </c>
      <c r="H184">
        <v>3</v>
      </c>
      <c r="I184" t="s">
        <v>439</v>
      </c>
      <c r="J184" t="s">
        <v>440</v>
      </c>
      <c r="K184" t="s">
        <v>441</v>
      </c>
      <c r="L184">
        <v>1348</v>
      </c>
      <c r="N184">
        <v>1009</v>
      </c>
      <c r="O184" t="s">
        <v>42</v>
      </c>
      <c r="P184" t="s">
        <v>42</v>
      </c>
      <c r="Q184">
        <v>1000</v>
      </c>
      <c r="X184">
        <v>5.0000000000000001E-4</v>
      </c>
      <c r="Y184">
        <v>60966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5.0000000000000001E-4</v>
      </c>
      <c r="AH184">
        <v>2</v>
      </c>
      <c r="AI184">
        <v>438013769</v>
      </c>
      <c r="AJ184">
        <v>150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ROW(Source!A216)</f>
        <v>216</v>
      </c>
      <c r="B185">
        <v>438013784</v>
      </c>
      <c r="C185">
        <v>438013761</v>
      </c>
      <c r="D185">
        <v>208786952</v>
      </c>
      <c r="E185">
        <v>1</v>
      </c>
      <c r="F185">
        <v>1</v>
      </c>
      <c r="G185">
        <v>14</v>
      </c>
      <c r="H185">
        <v>3</v>
      </c>
      <c r="I185" t="s">
        <v>442</v>
      </c>
      <c r="J185" t="s">
        <v>443</v>
      </c>
      <c r="K185" t="s">
        <v>444</v>
      </c>
      <c r="L185">
        <v>1348</v>
      </c>
      <c r="N185">
        <v>1009</v>
      </c>
      <c r="O185" t="s">
        <v>42</v>
      </c>
      <c r="P185" t="s">
        <v>42</v>
      </c>
      <c r="Q185">
        <v>1000</v>
      </c>
      <c r="X185">
        <v>4.0000000000000003E-5</v>
      </c>
      <c r="Y185">
        <v>7982.5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4.0000000000000003E-5</v>
      </c>
      <c r="AH185">
        <v>2</v>
      </c>
      <c r="AI185">
        <v>438013770</v>
      </c>
      <c r="AJ185">
        <v>151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ROW(Source!A216)</f>
        <v>216</v>
      </c>
      <c r="B186">
        <v>438013785</v>
      </c>
      <c r="C186">
        <v>438013761</v>
      </c>
      <c r="D186">
        <v>208799093</v>
      </c>
      <c r="E186">
        <v>1</v>
      </c>
      <c r="F186">
        <v>1</v>
      </c>
      <c r="G186">
        <v>14</v>
      </c>
      <c r="H186">
        <v>3</v>
      </c>
      <c r="I186" t="s">
        <v>445</v>
      </c>
      <c r="J186" t="s">
        <v>446</v>
      </c>
      <c r="K186" t="s">
        <v>447</v>
      </c>
      <c r="L186">
        <v>1356</v>
      </c>
      <c r="N186">
        <v>1010</v>
      </c>
      <c r="O186" t="s">
        <v>194</v>
      </c>
      <c r="P186" t="s">
        <v>194</v>
      </c>
      <c r="Q186">
        <v>1000</v>
      </c>
      <c r="X186">
        <v>4.0000000000000001E-3</v>
      </c>
      <c r="Y186">
        <v>226.68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4.0000000000000001E-3</v>
      </c>
      <c r="AH186">
        <v>2</v>
      </c>
      <c r="AI186">
        <v>438013771</v>
      </c>
      <c r="AJ186">
        <v>152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ROW(Source!A216)</f>
        <v>216</v>
      </c>
      <c r="B187">
        <v>438013786</v>
      </c>
      <c r="C187">
        <v>438013761</v>
      </c>
      <c r="D187">
        <v>208798754</v>
      </c>
      <c r="E187">
        <v>1</v>
      </c>
      <c r="F187">
        <v>1</v>
      </c>
      <c r="G187">
        <v>14</v>
      </c>
      <c r="H187">
        <v>3</v>
      </c>
      <c r="I187" t="s">
        <v>448</v>
      </c>
      <c r="J187" t="s">
        <v>449</v>
      </c>
      <c r="K187" t="s">
        <v>450</v>
      </c>
      <c r="L187">
        <v>1301</v>
      </c>
      <c r="N187">
        <v>1003</v>
      </c>
      <c r="O187" t="s">
        <v>246</v>
      </c>
      <c r="P187" t="s">
        <v>246</v>
      </c>
      <c r="Q187">
        <v>1</v>
      </c>
      <c r="X187">
        <v>0.96</v>
      </c>
      <c r="Y187">
        <v>0.7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0.96</v>
      </c>
      <c r="AH187">
        <v>2</v>
      </c>
      <c r="AI187">
        <v>438013772</v>
      </c>
      <c r="AJ187">
        <v>153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ROW(Source!A216)</f>
        <v>216</v>
      </c>
      <c r="B188">
        <v>438013787</v>
      </c>
      <c r="C188">
        <v>438013761</v>
      </c>
      <c r="D188">
        <v>208798756</v>
      </c>
      <c r="E188">
        <v>1</v>
      </c>
      <c r="F188">
        <v>1</v>
      </c>
      <c r="G188">
        <v>14</v>
      </c>
      <c r="H188">
        <v>3</v>
      </c>
      <c r="I188" t="s">
        <v>451</v>
      </c>
      <c r="J188" t="s">
        <v>452</v>
      </c>
      <c r="K188" t="s">
        <v>453</v>
      </c>
      <c r="L188">
        <v>1356</v>
      </c>
      <c r="N188">
        <v>1010</v>
      </c>
      <c r="O188" t="s">
        <v>194</v>
      </c>
      <c r="P188" t="s">
        <v>194</v>
      </c>
      <c r="Q188">
        <v>1000</v>
      </c>
      <c r="X188">
        <v>8.3199999999999993E-3</v>
      </c>
      <c r="Y188">
        <v>6.44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8.3199999999999993E-3</v>
      </c>
      <c r="AH188">
        <v>2</v>
      </c>
      <c r="AI188">
        <v>438013773</v>
      </c>
      <c r="AJ188">
        <v>154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ROW(Source!A216)</f>
        <v>216</v>
      </c>
      <c r="B189">
        <v>438013788</v>
      </c>
      <c r="C189">
        <v>438013761</v>
      </c>
      <c r="D189">
        <v>82355232</v>
      </c>
      <c r="E189">
        <v>14</v>
      </c>
      <c r="F189">
        <v>1</v>
      </c>
      <c r="G189">
        <v>14</v>
      </c>
      <c r="H189">
        <v>3</v>
      </c>
      <c r="I189" t="s">
        <v>196</v>
      </c>
      <c r="J189" t="s">
        <v>3</v>
      </c>
      <c r="K189" t="s">
        <v>197</v>
      </c>
      <c r="L189">
        <v>1303</v>
      </c>
      <c r="N189">
        <v>1003</v>
      </c>
      <c r="O189" t="s">
        <v>198</v>
      </c>
      <c r="P189" t="s">
        <v>198</v>
      </c>
      <c r="Q189">
        <v>1000</v>
      </c>
      <c r="X189">
        <v>0.10199999999999999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0.10199999999999999</v>
      </c>
      <c r="AH189">
        <v>2</v>
      </c>
      <c r="AI189">
        <v>438013774</v>
      </c>
      <c r="AJ189">
        <v>155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ROW(Source!A216)</f>
        <v>216</v>
      </c>
      <c r="B190">
        <v>438013789</v>
      </c>
      <c r="C190">
        <v>438013761</v>
      </c>
      <c r="D190">
        <v>208650386</v>
      </c>
      <c r="E190">
        <v>14</v>
      </c>
      <c r="F190">
        <v>1</v>
      </c>
      <c r="G190">
        <v>14</v>
      </c>
      <c r="H190">
        <v>3</v>
      </c>
      <c r="I190" t="s">
        <v>200</v>
      </c>
      <c r="J190" t="s">
        <v>3</v>
      </c>
      <c r="K190" t="s">
        <v>201</v>
      </c>
      <c r="L190">
        <v>235684255</v>
      </c>
      <c r="N190">
        <v>1010</v>
      </c>
      <c r="O190" t="s">
        <v>49</v>
      </c>
      <c r="P190" t="s">
        <v>49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438013775</v>
      </c>
      <c r="AJ190">
        <v>156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ROW(Source!A221)</f>
        <v>221</v>
      </c>
      <c r="B191">
        <v>438013806</v>
      </c>
      <c r="C191">
        <v>438013792</v>
      </c>
      <c r="D191">
        <v>85329302</v>
      </c>
      <c r="E191">
        <v>14</v>
      </c>
      <c r="F191">
        <v>1</v>
      </c>
      <c r="G191">
        <v>14</v>
      </c>
      <c r="H191">
        <v>1</v>
      </c>
      <c r="I191" t="s">
        <v>385</v>
      </c>
      <c r="J191" t="s">
        <v>3</v>
      </c>
      <c r="K191" t="s">
        <v>386</v>
      </c>
      <c r="L191">
        <v>1191</v>
      </c>
      <c r="N191">
        <v>1013</v>
      </c>
      <c r="O191" t="s">
        <v>387</v>
      </c>
      <c r="P191" t="s">
        <v>387</v>
      </c>
      <c r="Q191">
        <v>1</v>
      </c>
      <c r="X191">
        <v>7.14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220</v>
      </c>
      <c r="AG191">
        <v>7.4969999999999999</v>
      </c>
      <c r="AH191">
        <v>2</v>
      </c>
      <c r="AI191">
        <v>438013793</v>
      </c>
      <c r="AJ191">
        <v>157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ROW(Source!A221)</f>
        <v>221</v>
      </c>
      <c r="B192">
        <v>438013807</v>
      </c>
      <c r="C192">
        <v>438013792</v>
      </c>
      <c r="D192">
        <v>224075980</v>
      </c>
      <c r="E192">
        <v>1</v>
      </c>
      <c r="F192">
        <v>1</v>
      </c>
      <c r="G192">
        <v>14</v>
      </c>
      <c r="H192">
        <v>2</v>
      </c>
      <c r="I192" t="s">
        <v>388</v>
      </c>
      <c r="J192" t="s">
        <v>389</v>
      </c>
      <c r="K192" t="s">
        <v>390</v>
      </c>
      <c r="L192">
        <v>1368</v>
      </c>
      <c r="N192">
        <v>1011</v>
      </c>
      <c r="O192" t="s">
        <v>391</v>
      </c>
      <c r="P192" t="s">
        <v>391</v>
      </c>
      <c r="Q192">
        <v>1</v>
      </c>
      <c r="X192">
        <v>0.49</v>
      </c>
      <c r="Y192">
        <v>0</v>
      </c>
      <c r="Z192">
        <v>83.1</v>
      </c>
      <c r="AA192">
        <v>12.62</v>
      </c>
      <c r="AB192">
        <v>0</v>
      </c>
      <c r="AC192">
        <v>0</v>
      </c>
      <c r="AD192">
        <v>1</v>
      </c>
      <c r="AE192">
        <v>0</v>
      </c>
      <c r="AF192" t="s">
        <v>220</v>
      </c>
      <c r="AG192">
        <v>0.51449999999999996</v>
      </c>
      <c r="AH192">
        <v>2</v>
      </c>
      <c r="AI192">
        <v>438013794</v>
      </c>
      <c r="AJ192">
        <v>158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ROW(Source!A221)</f>
        <v>221</v>
      </c>
      <c r="B193">
        <v>438013808</v>
      </c>
      <c r="C193">
        <v>438013792</v>
      </c>
      <c r="D193">
        <v>224075409</v>
      </c>
      <c r="E193">
        <v>1</v>
      </c>
      <c r="F193">
        <v>1</v>
      </c>
      <c r="G193">
        <v>14</v>
      </c>
      <c r="H193">
        <v>2</v>
      </c>
      <c r="I193" t="s">
        <v>424</v>
      </c>
      <c r="J193" t="s">
        <v>425</v>
      </c>
      <c r="K193" t="s">
        <v>426</v>
      </c>
      <c r="L193">
        <v>1368</v>
      </c>
      <c r="N193">
        <v>1011</v>
      </c>
      <c r="O193" t="s">
        <v>391</v>
      </c>
      <c r="P193" t="s">
        <v>391</v>
      </c>
      <c r="Q193">
        <v>1</v>
      </c>
      <c r="X193">
        <v>1.63</v>
      </c>
      <c r="Y193">
        <v>0</v>
      </c>
      <c r="Z193">
        <v>2.27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220</v>
      </c>
      <c r="AG193">
        <v>1.7115</v>
      </c>
      <c r="AH193">
        <v>2</v>
      </c>
      <c r="AI193">
        <v>438013795</v>
      </c>
      <c r="AJ193">
        <v>159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ROW(Source!A221)</f>
        <v>221</v>
      </c>
      <c r="B194">
        <v>438013809</v>
      </c>
      <c r="C194">
        <v>438013792</v>
      </c>
      <c r="D194">
        <v>224075419</v>
      </c>
      <c r="E194">
        <v>1</v>
      </c>
      <c r="F194">
        <v>1</v>
      </c>
      <c r="G194">
        <v>14</v>
      </c>
      <c r="H194">
        <v>2</v>
      </c>
      <c r="I194" t="s">
        <v>427</v>
      </c>
      <c r="J194" t="s">
        <v>428</v>
      </c>
      <c r="K194" t="s">
        <v>429</v>
      </c>
      <c r="L194">
        <v>1368</v>
      </c>
      <c r="N194">
        <v>1011</v>
      </c>
      <c r="O194" t="s">
        <v>391</v>
      </c>
      <c r="P194" t="s">
        <v>391</v>
      </c>
      <c r="Q194">
        <v>1</v>
      </c>
      <c r="X194">
        <v>1.63</v>
      </c>
      <c r="Y194">
        <v>0</v>
      </c>
      <c r="Z194">
        <v>0.73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220</v>
      </c>
      <c r="AG194">
        <v>1.7115</v>
      </c>
      <c r="AH194">
        <v>2</v>
      </c>
      <c r="AI194">
        <v>438013796</v>
      </c>
      <c r="AJ194">
        <v>160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ROW(Source!A221)</f>
        <v>221</v>
      </c>
      <c r="B195">
        <v>438013810</v>
      </c>
      <c r="C195">
        <v>438013792</v>
      </c>
      <c r="D195">
        <v>208786746</v>
      </c>
      <c r="E195">
        <v>1</v>
      </c>
      <c r="F195">
        <v>1</v>
      </c>
      <c r="G195">
        <v>14</v>
      </c>
      <c r="H195">
        <v>3</v>
      </c>
      <c r="I195" t="s">
        <v>433</v>
      </c>
      <c r="J195" t="s">
        <v>434</v>
      </c>
      <c r="K195" t="s">
        <v>435</v>
      </c>
      <c r="L195">
        <v>1348</v>
      </c>
      <c r="N195">
        <v>1009</v>
      </c>
      <c r="O195" t="s">
        <v>42</v>
      </c>
      <c r="P195" t="s">
        <v>42</v>
      </c>
      <c r="Q195">
        <v>1000</v>
      </c>
      <c r="X195">
        <v>6.0000000000000002E-5</v>
      </c>
      <c r="Y195">
        <v>11242.42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6.0000000000000002E-5</v>
      </c>
      <c r="AH195">
        <v>2</v>
      </c>
      <c r="AI195">
        <v>438013797</v>
      </c>
      <c r="AJ195">
        <v>161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ROW(Source!A221)</f>
        <v>221</v>
      </c>
      <c r="B196">
        <v>438013811</v>
      </c>
      <c r="C196">
        <v>438013792</v>
      </c>
      <c r="D196">
        <v>195632723</v>
      </c>
      <c r="E196">
        <v>1</v>
      </c>
      <c r="F196">
        <v>1</v>
      </c>
      <c r="G196">
        <v>14</v>
      </c>
      <c r="H196">
        <v>3</v>
      </c>
      <c r="I196" t="s">
        <v>436</v>
      </c>
      <c r="J196" t="s">
        <v>437</v>
      </c>
      <c r="K196" t="s">
        <v>438</v>
      </c>
      <c r="L196">
        <v>1346</v>
      </c>
      <c r="N196">
        <v>1009</v>
      </c>
      <c r="O196" t="s">
        <v>344</v>
      </c>
      <c r="P196" t="s">
        <v>344</v>
      </c>
      <c r="Q196">
        <v>1</v>
      </c>
      <c r="X196">
        <v>0.8</v>
      </c>
      <c r="Y196">
        <v>25.8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0.8</v>
      </c>
      <c r="AH196">
        <v>2</v>
      </c>
      <c r="AI196">
        <v>438013798</v>
      </c>
      <c r="AJ196">
        <v>162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ROW(Source!A221)</f>
        <v>221</v>
      </c>
      <c r="B197">
        <v>438013812</v>
      </c>
      <c r="C197">
        <v>438013792</v>
      </c>
      <c r="D197">
        <v>208786937</v>
      </c>
      <c r="E197">
        <v>1</v>
      </c>
      <c r="F197">
        <v>1</v>
      </c>
      <c r="G197">
        <v>14</v>
      </c>
      <c r="H197">
        <v>3</v>
      </c>
      <c r="I197" t="s">
        <v>439</v>
      </c>
      <c r="J197" t="s">
        <v>440</v>
      </c>
      <c r="K197" t="s">
        <v>441</v>
      </c>
      <c r="L197">
        <v>1348</v>
      </c>
      <c r="N197">
        <v>1009</v>
      </c>
      <c r="O197" t="s">
        <v>42</v>
      </c>
      <c r="P197" t="s">
        <v>42</v>
      </c>
      <c r="Q197">
        <v>1000</v>
      </c>
      <c r="X197">
        <v>5.0000000000000001E-4</v>
      </c>
      <c r="Y197">
        <v>60966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5.0000000000000001E-4</v>
      </c>
      <c r="AH197">
        <v>2</v>
      </c>
      <c r="AI197">
        <v>438013799</v>
      </c>
      <c r="AJ197">
        <v>163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ROW(Source!A221)</f>
        <v>221</v>
      </c>
      <c r="B198">
        <v>438013813</v>
      </c>
      <c r="C198">
        <v>438013792</v>
      </c>
      <c r="D198">
        <v>208786952</v>
      </c>
      <c r="E198">
        <v>1</v>
      </c>
      <c r="F198">
        <v>1</v>
      </c>
      <c r="G198">
        <v>14</v>
      </c>
      <c r="H198">
        <v>3</v>
      </c>
      <c r="I198" t="s">
        <v>442</v>
      </c>
      <c r="J198" t="s">
        <v>443</v>
      </c>
      <c r="K198" t="s">
        <v>444</v>
      </c>
      <c r="L198">
        <v>1348</v>
      </c>
      <c r="N198">
        <v>1009</v>
      </c>
      <c r="O198" t="s">
        <v>42</v>
      </c>
      <c r="P198" t="s">
        <v>42</v>
      </c>
      <c r="Q198">
        <v>1000</v>
      </c>
      <c r="X198">
        <v>4.0000000000000003E-5</v>
      </c>
      <c r="Y198">
        <v>7982.5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4.0000000000000003E-5</v>
      </c>
      <c r="AH198">
        <v>2</v>
      </c>
      <c r="AI198">
        <v>438013800</v>
      </c>
      <c r="AJ198">
        <v>164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ROW(Source!A221)</f>
        <v>221</v>
      </c>
      <c r="B199">
        <v>438013814</v>
      </c>
      <c r="C199">
        <v>438013792</v>
      </c>
      <c r="D199">
        <v>208799093</v>
      </c>
      <c r="E199">
        <v>1</v>
      </c>
      <c r="F199">
        <v>1</v>
      </c>
      <c r="G199">
        <v>14</v>
      </c>
      <c r="H199">
        <v>3</v>
      </c>
      <c r="I199" t="s">
        <v>445</v>
      </c>
      <c r="J199" t="s">
        <v>446</v>
      </c>
      <c r="K199" t="s">
        <v>447</v>
      </c>
      <c r="L199">
        <v>1356</v>
      </c>
      <c r="N199">
        <v>1010</v>
      </c>
      <c r="O199" t="s">
        <v>194</v>
      </c>
      <c r="P199" t="s">
        <v>194</v>
      </c>
      <c r="Q199">
        <v>1000</v>
      </c>
      <c r="X199">
        <v>4.0000000000000001E-3</v>
      </c>
      <c r="Y199">
        <v>226.68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4.0000000000000001E-3</v>
      </c>
      <c r="AH199">
        <v>2</v>
      </c>
      <c r="AI199">
        <v>438013801</v>
      </c>
      <c r="AJ199">
        <v>165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ROW(Source!A221)</f>
        <v>221</v>
      </c>
      <c r="B200">
        <v>438013815</v>
      </c>
      <c r="C200">
        <v>438013792</v>
      </c>
      <c r="D200">
        <v>208798754</v>
      </c>
      <c r="E200">
        <v>1</v>
      </c>
      <c r="F200">
        <v>1</v>
      </c>
      <c r="G200">
        <v>14</v>
      </c>
      <c r="H200">
        <v>3</v>
      </c>
      <c r="I200" t="s">
        <v>448</v>
      </c>
      <c r="J200" t="s">
        <v>449</v>
      </c>
      <c r="K200" t="s">
        <v>450</v>
      </c>
      <c r="L200">
        <v>1301</v>
      </c>
      <c r="N200">
        <v>1003</v>
      </c>
      <c r="O200" t="s">
        <v>246</v>
      </c>
      <c r="P200" t="s">
        <v>246</v>
      </c>
      <c r="Q200">
        <v>1</v>
      </c>
      <c r="X200">
        <v>0.96</v>
      </c>
      <c r="Y200">
        <v>0.7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0.96</v>
      </c>
      <c r="AH200">
        <v>2</v>
      </c>
      <c r="AI200">
        <v>438013802</v>
      </c>
      <c r="AJ200">
        <v>166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ROW(Source!A221)</f>
        <v>221</v>
      </c>
      <c r="B201">
        <v>438013816</v>
      </c>
      <c r="C201">
        <v>438013792</v>
      </c>
      <c r="D201">
        <v>208798756</v>
      </c>
      <c r="E201">
        <v>1</v>
      </c>
      <c r="F201">
        <v>1</v>
      </c>
      <c r="G201">
        <v>14</v>
      </c>
      <c r="H201">
        <v>3</v>
      </c>
      <c r="I201" t="s">
        <v>451</v>
      </c>
      <c r="J201" t="s">
        <v>452</v>
      </c>
      <c r="K201" t="s">
        <v>453</v>
      </c>
      <c r="L201">
        <v>1356</v>
      </c>
      <c r="N201">
        <v>1010</v>
      </c>
      <c r="O201" t="s">
        <v>194</v>
      </c>
      <c r="P201" t="s">
        <v>194</v>
      </c>
      <c r="Q201">
        <v>1000</v>
      </c>
      <c r="X201">
        <v>8.3199999999999993E-3</v>
      </c>
      <c r="Y201">
        <v>6.44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8.3199999999999993E-3</v>
      </c>
      <c r="AH201">
        <v>2</v>
      </c>
      <c r="AI201">
        <v>438013803</v>
      </c>
      <c r="AJ201">
        <v>167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ROW(Source!A221)</f>
        <v>221</v>
      </c>
      <c r="B202">
        <v>438013817</v>
      </c>
      <c r="C202">
        <v>438013792</v>
      </c>
      <c r="D202">
        <v>82355232</v>
      </c>
      <c r="E202">
        <v>14</v>
      </c>
      <c r="F202">
        <v>1</v>
      </c>
      <c r="G202">
        <v>14</v>
      </c>
      <c r="H202">
        <v>3</v>
      </c>
      <c r="I202" t="s">
        <v>196</v>
      </c>
      <c r="J202" t="s">
        <v>3</v>
      </c>
      <c r="K202" t="s">
        <v>197</v>
      </c>
      <c r="L202">
        <v>1303</v>
      </c>
      <c r="N202">
        <v>1003</v>
      </c>
      <c r="O202" t="s">
        <v>198</v>
      </c>
      <c r="P202" t="s">
        <v>198</v>
      </c>
      <c r="Q202">
        <v>1000</v>
      </c>
      <c r="X202">
        <v>0.10199999999999999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0.10199999999999999</v>
      </c>
      <c r="AH202">
        <v>2</v>
      </c>
      <c r="AI202">
        <v>438013804</v>
      </c>
      <c r="AJ202">
        <v>168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ROW(Source!A221)</f>
        <v>221</v>
      </c>
      <c r="B203">
        <v>438013818</v>
      </c>
      <c r="C203">
        <v>438013792</v>
      </c>
      <c r="D203">
        <v>208650386</v>
      </c>
      <c r="E203">
        <v>14</v>
      </c>
      <c r="F203">
        <v>1</v>
      </c>
      <c r="G203">
        <v>14</v>
      </c>
      <c r="H203">
        <v>3</v>
      </c>
      <c r="I203" t="s">
        <v>200</v>
      </c>
      <c r="J203" t="s">
        <v>3</v>
      </c>
      <c r="K203" t="s">
        <v>201</v>
      </c>
      <c r="L203">
        <v>235684255</v>
      </c>
      <c r="N203">
        <v>1010</v>
      </c>
      <c r="O203" t="s">
        <v>49</v>
      </c>
      <c r="P203" t="s">
        <v>49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</v>
      </c>
      <c r="AH203">
        <v>2</v>
      </c>
      <c r="AI203">
        <v>438013805</v>
      </c>
      <c r="AJ203">
        <v>169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ROW(Source!A222)</f>
        <v>222</v>
      </c>
      <c r="B204">
        <v>438013806</v>
      </c>
      <c r="C204">
        <v>438013792</v>
      </c>
      <c r="D204">
        <v>85329302</v>
      </c>
      <c r="E204">
        <v>14</v>
      </c>
      <c r="F204">
        <v>1</v>
      </c>
      <c r="G204">
        <v>14</v>
      </c>
      <c r="H204">
        <v>1</v>
      </c>
      <c r="I204" t="s">
        <v>385</v>
      </c>
      <c r="J204" t="s">
        <v>3</v>
      </c>
      <c r="K204" t="s">
        <v>386</v>
      </c>
      <c r="L204">
        <v>1191</v>
      </c>
      <c r="N204">
        <v>1013</v>
      </c>
      <c r="O204" t="s">
        <v>387</v>
      </c>
      <c r="P204" t="s">
        <v>387</v>
      </c>
      <c r="Q204">
        <v>1</v>
      </c>
      <c r="X204">
        <v>7.14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220</v>
      </c>
      <c r="AG204">
        <v>7.4969999999999999</v>
      </c>
      <c r="AH204">
        <v>2</v>
      </c>
      <c r="AI204">
        <v>438013793</v>
      </c>
      <c r="AJ204">
        <v>170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ROW(Source!A222)</f>
        <v>222</v>
      </c>
      <c r="B205">
        <v>438013807</v>
      </c>
      <c r="C205">
        <v>438013792</v>
      </c>
      <c r="D205">
        <v>224075980</v>
      </c>
      <c r="E205">
        <v>1</v>
      </c>
      <c r="F205">
        <v>1</v>
      </c>
      <c r="G205">
        <v>14</v>
      </c>
      <c r="H205">
        <v>2</v>
      </c>
      <c r="I205" t="s">
        <v>388</v>
      </c>
      <c r="J205" t="s">
        <v>389</v>
      </c>
      <c r="K205" t="s">
        <v>390</v>
      </c>
      <c r="L205">
        <v>1368</v>
      </c>
      <c r="N205">
        <v>1011</v>
      </c>
      <c r="O205" t="s">
        <v>391</v>
      </c>
      <c r="P205" t="s">
        <v>391</v>
      </c>
      <c r="Q205">
        <v>1</v>
      </c>
      <c r="X205">
        <v>0.49</v>
      </c>
      <c r="Y205">
        <v>0</v>
      </c>
      <c r="Z205">
        <v>83.1</v>
      </c>
      <c r="AA205">
        <v>12.62</v>
      </c>
      <c r="AB205">
        <v>0</v>
      </c>
      <c r="AC205">
        <v>0</v>
      </c>
      <c r="AD205">
        <v>1</v>
      </c>
      <c r="AE205">
        <v>0</v>
      </c>
      <c r="AF205" t="s">
        <v>220</v>
      </c>
      <c r="AG205">
        <v>0.51449999999999996</v>
      </c>
      <c r="AH205">
        <v>2</v>
      </c>
      <c r="AI205">
        <v>438013794</v>
      </c>
      <c r="AJ205">
        <v>171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ROW(Source!A222)</f>
        <v>222</v>
      </c>
      <c r="B206">
        <v>438013808</v>
      </c>
      <c r="C206">
        <v>438013792</v>
      </c>
      <c r="D206">
        <v>224075409</v>
      </c>
      <c r="E206">
        <v>1</v>
      </c>
      <c r="F206">
        <v>1</v>
      </c>
      <c r="G206">
        <v>14</v>
      </c>
      <c r="H206">
        <v>2</v>
      </c>
      <c r="I206" t="s">
        <v>424</v>
      </c>
      <c r="J206" t="s">
        <v>425</v>
      </c>
      <c r="K206" t="s">
        <v>426</v>
      </c>
      <c r="L206">
        <v>1368</v>
      </c>
      <c r="N206">
        <v>1011</v>
      </c>
      <c r="O206" t="s">
        <v>391</v>
      </c>
      <c r="P206" t="s">
        <v>391</v>
      </c>
      <c r="Q206">
        <v>1</v>
      </c>
      <c r="X206">
        <v>1.63</v>
      </c>
      <c r="Y206">
        <v>0</v>
      </c>
      <c r="Z206">
        <v>2.27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220</v>
      </c>
      <c r="AG206">
        <v>1.7115</v>
      </c>
      <c r="AH206">
        <v>2</v>
      </c>
      <c r="AI206">
        <v>438013795</v>
      </c>
      <c r="AJ206">
        <v>172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ROW(Source!A222)</f>
        <v>222</v>
      </c>
      <c r="B207">
        <v>438013809</v>
      </c>
      <c r="C207">
        <v>438013792</v>
      </c>
      <c r="D207">
        <v>224075419</v>
      </c>
      <c r="E207">
        <v>1</v>
      </c>
      <c r="F207">
        <v>1</v>
      </c>
      <c r="G207">
        <v>14</v>
      </c>
      <c r="H207">
        <v>2</v>
      </c>
      <c r="I207" t="s">
        <v>427</v>
      </c>
      <c r="J207" t="s">
        <v>428</v>
      </c>
      <c r="K207" t="s">
        <v>429</v>
      </c>
      <c r="L207">
        <v>1368</v>
      </c>
      <c r="N207">
        <v>1011</v>
      </c>
      <c r="O207" t="s">
        <v>391</v>
      </c>
      <c r="P207" t="s">
        <v>391</v>
      </c>
      <c r="Q207">
        <v>1</v>
      </c>
      <c r="X207">
        <v>1.63</v>
      </c>
      <c r="Y207">
        <v>0</v>
      </c>
      <c r="Z207">
        <v>0.73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220</v>
      </c>
      <c r="AG207">
        <v>1.7115</v>
      </c>
      <c r="AH207">
        <v>2</v>
      </c>
      <c r="AI207">
        <v>438013796</v>
      </c>
      <c r="AJ207">
        <v>173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ROW(Source!A222)</f>
        <v>222</v>
      </c>
      <c r="B208">
        <v>438013810</v>
      </c>
      <c r="C208">
        <v>438013792</v>
      </c>
      <c r="D208">
        <v>208786746</v>
      </c>
      <c r="E208">
        <v>1</v>
      </c>
      <c r="F208">
        <v>1</v>
      </c>
      <c r="G208">
        <v>14</v>
      </c>
      <c r="H208">
        <v>3</v>
      </c>
      <c r="I208" t="s">
        <v>433</v>
      </c>
      <c r="J208" t="s">
        <v>434</v>
      </c>
      <c r="K208" t="s">
        <v>435</v>
      </c>
      <c r="L208">
        <v>1348</v>
      </c>
      <c r="N208">
        <v>1009</v>
      </c>
      <c r="O208" t="s">
        <v>42</v>
      </c>
      <c r="P208" t="s">
        <v>42</v>
      </c>
      <c r="Q208">
        <v>1000</v>
      </c>
      <c r="X208">
        <v>6.0000000000000002E-5</v>
      </c>
      <c r="Y208">
        <v>11242.42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6.0000000000000002E-5</v>
      </c>
      <c r="AH208">
        <v>2</v>
      </c>
      <c r="AI208">
        <v>438013797</v>
      </c>
      <c r="AJ208">
        <v>174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ROW(Source!A222)</f>
        <v>222</v>
      </c>
      <c r="B209">
        <v>438013811</v>
      </c>
      <c r="C209">
        <v>438013792</v>
      </c>
      <c r="D209">
        <v>195632723</v>
      </c>
      <c r="E209">
        <v>1</v>
      </c>
      <c r="F209">
        <v>1</v>
      </c>
      <c r="G209">
        <v>14</v>
      </c>
      <c r="H209">
        <v>3</v>
      </c>
      <c r="I209" t="s">
        <v>436</v>
      </c>
      <c r="J209" t="s">
        <v>437</v>
      </c>
      <c r="K209" t="s">
        <v>438</v>
      </c>
      <c r="L209">
        <v>1346</v>
      </c>
      <c r="N209">
        <v>1009</v>
      </c>
      <c r="O209" t="s">
        <v>344</v>
      </c>
      <c r="P209" t="s">
        <v>344</v>
      </c>
      <c r="Q209">
        <v>1</v>
      </c>
      <c r="X209">
        <v>0.8</v>
      </c>
      <c r="Y209">
        <v>25.8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0.8</v>
      </c>
      <c r="AH209">
        <v>2</v>
      </c>
      <c r="AI209">
        <v>438013798</v>
      </c>
      <c r="AJ209">
        <v>175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ROW(Source!A222)</f>
        <v>222</v>
      </c>
      <c r="B210">
        <v>438013812</v>
      </c>
      <c r="C210">
        <v>438013792</v>
      </c>
      <c r="D210">
        <v>208786937</v>
      </c>
      <c r="E210">
        <v>1</v>
      </c>
      <c r="F210">
        <v>1</v>
      </c>
      <c r="G210">
        <v>14</v>
      </c>
      <c r="H210">
        <v>3</v>
      </c>
      <c r="I210" t="s">
        <v>439</v>
      </c>
      <c r="J210" t="s">
        <v>440</v>
      </c>
      <c r="K210" t="s">
        <v>441</v>
      </c>
      <c r="L210">
        <v>1348</v>
      </c>
      <c r="N210">
        <v>1009</v>
      </c>
      <c r="O210" t="s">
        <v>42</v>
      </c>
      <c r="P210" t="s">
        <v>42</v>
      </c>
      <c r="Q210">
        <v>1000</v>
      </c>
      <c r="X210">
        <v>5.0000000000000001E-4</v>
      </c>
      <c r="Y210">
        <v>60966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5.0000000000000001E-4</v>
      </c>
      <c r="AH210">
        <v>2</v>
      </c>
      <c r="AI210">
        <v>438013799</v>
      </c>
      <c r="AJ210">
        <v>176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ROW(Source!A222)</f>
        <v>222</v>
      </c>
      <c r="B211">
        <v>438013813</v>
      </c>
      <c r="C211">
        <v>438013792</v>
      </c>
      <c r="D211">
        <v>208786952</v>
      </c>
      <c r="E211">
        <v>1</v>
      </c>
      <c r="F211">
        <v>1</v>
      </c>
      <c r="G211">
        <v>14</v>
      </c>
      <c r="H211">
        <v>3</v>
      </c>
      <c r="I211" t="s">
        <v>442</v>
      </c>
      <c r="J211" t="s">
        <v>443</v>
      </c>
      <c r="K211" t="s">
        <v>444</v>
      </c>
      <c r="L211">
        <v>1348</v>
      </c>
      <c r="N211">
        <v>1009</v>
      </c>
      <c r="O211" t="s">
        <v>42</v>
      </c>
      <c r="P211" t="s">
        <v>42</v>
      </c>
      <c r="Q211">
        <v>1000</v>
      </c>
      <c r="X211">
        <v>4.0000000000000003E-5</v>
      </c>
      <c r="Y211">
        <v>7982.5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4.0000000000000003E-5</v>
      </c>
      <c r="AH211">
        <v>2</v>
      </c>
      <c r="AI211">
        <v>438013800</v>
      </c>
      <c r="AJ211">
        <v>177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ROW(Source!A222)</f>
        <v>222</v>
      </c>
      <c r="B212">
        <v>438013814</v>
      </c>
      <c r="C212">
        <v>438013792</v>
      </c>
      <c r="D212">
        <v>208799093</v>
      </c>
      <c r="E212">
        <v>1</v>
      </c>
      <c r="F212">
        <v>1</v>
      </c>
      <c r="G212">
        <v>14</v>
      </c>
      <c r="H212">
        <v>3</v>
      </c>
      <c r="I212" t="s">
        <v>445</v>
      </c>
      <c r="J212" t="s">
        <v>446</v>
      </c>
      <c r="K212" t="s">
        <v>447</v>
      </c>
      <c r="L212">
        <v>1356</v>
      </c>
      <c r="N212">
        <v>1010</v>
      </c>
      <c r="O212" t="s">
        <v>194</v>
      </c>
      <c r="P212" t="s">
        <v>194</v>
      </c>
      <c r="Q212">
        <v>1000</v>
      </c>
      <c r="X212">
        <v>4.0000000000000001E-3</v>
      </c>
      <c r="Y212">
        <v>226.68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4.0000000000000001E-3</v>
      </c>
      <c r="AH212">
        <v>2</v>
      </c>
      <c r="AI212">
        <v>438013801</v>
      </c>
      <c r="AJ212">
        <v>178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ROW(Source!A222)</f>
        <v>222</v>
      </c>
      <c r="B213">
        <v>438013815</v>
      </c>
      <c r="C213">
        <v>438013792</v>
      </c>
      <c r="D213">
        <v>208798754</v>
      </c>
      <c r="E213">
        <v>1</v>
      </c>
      <c r="F213">
        <v>1</v>
      </c>
      <c r="G213">
        <v>14</v>
      </c>
      <c r="H213">
        <v>3</v>
      </c>
      <c r="I213" t="s">
        <v>448</v>
      </c>
      <c r="J213" t="s">
        <v>449</v>
      </c>
      <c r="K213" t="s">
        <v>450</v>
      </c>
      <c r="L213">
        <v>1301</v>
      </c>
      <c r="N213">
        <v>1003</v>
      </c>
      <c r="O213" t="s">
        <v>246</v>
      </c>
      <c r="P213" t="s">
        <v>246</v>
      </c>
      <c r="Q213">
        <v>1</v>
      </c>
      <c r="X213">
        <v>0.96</v>
      </c>
      <c r="Y213">
        <v>0.7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0.96</v>
      </c>
      <c r="AH213">
        <v>2</v>
      </c>
      <c r="AI213">
        <v>438013802</v>
      </c>
      <c r="AJ213">
        <v>179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ROW(Source!A222)</f>
        <v>222</v>
      </c>
      <c r="B214">
        <v>438013816</v>
      </c>
      <c r="C214">
        <v>438013792</v>
      </c>
      <c r="D214">
        <v>208798756</v>
      </c>
      <c r="E214">
        <v>1</v>
      </c>
      <c r="F214">
        <v>1</v>
      </c>
      <c r="G214">
        <v>14</v>
      </c>
      <c r="H214">
        <v>3</v>
      </c>
      <c r="I214" t="s">
        <v>451</v>
      </c>
      <c r="J214" t="s">
        <v>452</v>
      </c>
      <c r="K214" t="s">
        <v>453</v>
      </c>
      <c r="L214">
        <v>1356</v>
      </c>
      <c r="N214">
        <v>1010</v>
      </c>
      <c r="O214" t="s">
        <v>194</v>
      </c>
      <c r="P214" t="s">
        <v>194</v>
      </c>
      <c r="Q214">
        <v>1000</v>
      </c>
      <c r="X214">
        <v>8.3199999999999993E-3</v>
      </c>
      <c r="Y214">
        <v>6.44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8.3199999999999993E-3</v>
      </c>
      <c r="AH214">
        <v>2</v>
      </c>
      <c r="AI214">
        <v>438013803</v>
      </c>
      <c r="AJ214">
        <v>180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ROW(Source!A222)</f>
        <v>222</v>
      </c>
      <c r="B215">
        <v>438013817</v>
      </c>
      <c r="C215">
        <v>438013792</v>
      </c>
      <c r="D215">
        <v>82355232</v>
      </c>
      <c r="E215">
        <v>14</v>
      </c>
      <c r="F215">
        <v>1</v>
      </c>
      <c r="G215">
        <v>14</v>
      </c>
      <c r="H215">
        <v>3</v>
      </c>
      <c r="I215" t="s">
        <v>196</v>
      </c>
      <c r="J215" t="s">
        <v>3</v>
      </c>
      <c r="K215" t="s">
        <v>197</v>
      </c>
      <c r="L215">
        <v>1303</v>
      </c>
      <c r="N215">
        <v>1003</v>
      </c>
      <c r="O215" t="s">
        <v>198</v>
      </c>
      <c r="P215" t="s">
        <v>198</v>
      </c>
      <c r="Q215">
        <v>1000</v>
      </c>
      <c r="X215">
        <v>0.10199999999999999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0.10199999999999999</v>
      </c>
      <c r="AH215">
        <v>2</v>
      </c>
      <c r="AI215">
        <v>438013804</v>
      </c>
      <c r="AJ215">
        <v>181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ROW(Source!A222)</f>
        <v>222</v>
      </c>
      <c r="B216">
        <v>438013818</v>
      </c>
      <c r="C216">
        <v>438013792</v>
      </c>
      <c r="D216">
        <v>208650386</v>
      </c>
      <c r="E216">
        <v>14</v>
      </c>
      <c r="F216">
        <v>1</v>
      </c>
      <c r="G216">
        <v>14</v>
      </c>
      <c r="H216">
        <v>3</v>
      </c>
      <c r="I216" t="s">
        <v>200</v>
      </c>
      <c r="J216" t="s">
        <v>3</v>
      </c>
      <c r="K216" t="s">
        <v>201</v>
      </c>
      <c r="L216">
        <v>235684255</v>
      </c>
      <c r="N216">
        <v>1010</v>
      </c>
      <c r="O216" t="s">
        <v>49</v>
      </c>
      <c r="P216" t="s">
        <v>49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438013805</v>
      </c>
      <c r="AJ216">
        <v>182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220</v>
      </c>
      <c r="F1" t="s">
        <v>220</v>
      </c>
      <c r="G1" t="s">
        <v>220</v>
      </c>
      <c r="H1" t="s">
        <v>3</v>
      </c>
      <c r="I1" t="s">
        <v>220</v>
      </c>
      <c r="J1" t="s">
        <v>220</v>
      </c>
      <c r="K1" t="s">
        <v>3</v>
      </c>
      <c r="L1" t="s">
        <v>3</v>
      </c>
      <c r="M1" t="s">
        <v>3</v>
      </c>
      <c r="N1" t="s">
        <v>3</v>
      </c>
      <c r="O1" t="s">
        <v>220</v>
      </c>
      <c r="P1" t="s">
        <v>3</v>
      </c>
      <c r="Q1" t="s">
        <v>3</v>
      </c>
      <c r="R1" t="s">
        <v>3</v>
      </c>
      <c r="S1" t="s">
        <v>456</v>
      </c>
      <c r="T1" t="s">
        <v>466</v>
      </c>
      <c r="U1" t="s">
        <v>457</v>
      </c>
    </row>
    <row r="2" spans="1:21" x14ac:dyDescent="0.2">
      <c r="A2">
        <v>28</v>
      </c>
      <c r="B2">
        <v>1</v>
      </c>
      <c r="C2" t="s">
        <v>3</v>
      </c>
      <c r="D2" t="s">
        <v>25</v>
      </c>
      <c r="E2" t="s">
        <v>458</v>
      </c>
      <c r="F2" t="s">
        <v>458</v>
      </c>
      <c r="G2" t="s">
        <v>458</v>
      </c>
      <c r="H2" t="s">
        <v>3</v>
      </c>
      <c r="I2" t="s">
        <v>458</v>
      </c>
      <c r="J2" t="s">
        <v>458</v>
      </c>
      <c r="K2" t="s">
        <v>3</v>
      </c>
      <c r="L2" t="s">
        <v>3</v>
      </c>
      <c r="M2" t="s">
        <v>3</v>
      </c>
      <c r="N2" t="s">
        <v>25</v>
      </c>
      <c r="O2" t="s">
        <v>458</v>
      </c>
      <c r="P2" t="s">
        <v>3</v>
      </c>
      <c r="Q2" t="s">
        <v>3</v>
      </c>
      <c r="R2" t="s">
        <v>3</v>
      </c>
      <c r="S2" t="s">
        <v>459</v>
      </c>
      <c r="T2" t="s">
        <v>460</v>
      </c>
      <c r="U2" t="s">
        <v>461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220</v>
      </c>
      <c r="F3" t="s">
        <v>220</v>
      </c>
      <c r="G3" t="s">
        <v>220</v>
      </c>
      <c r="H3" t="s">
        <v>3</v>
      </c>
      <c r="I3" t="s">
        <v>220</v>
      </c>
      <c r="J3" t="s">
        <v>220</v>
      </c>
      <c r="K3" t="s">
        <v>3</v>
      </c>
      <c r="L3" t="s">
        <v>3</v>
      </c>
      <c r="M3" t="s">
        <v>3</v>
      </c>
      <c r="N3" t="s">
        <v>3</v>
      </c>
      <c r="O3" t="s">
        <v>220</v>
      </c>
      <c r="P3" t="s">
        <v>3</v>
      </c>
      <c r="Q3" t="s">
        <v>3</v>
      </c>
      <c r="R3" t="s">
        <v>3</v>
      </c>
      <c r="S3" t="s">
        <v>456</v>
      </c>
      <c r="T3" t="s">
        <v>466</v>
      </c>
      <c r="U3" t="s">
        <v>457</v>
      </c>
    </row>
    <row r="4" spans="1:21" x14ac:dyDescent="0.2">
      <c r="A4">
        <v>29</v>
      </c>
      <c r="B4">
        <v>1</v>
      </c>
      <c r="C4" t="s">
        <v>3</v>
      </c>
      <c r="D4" t="s">
        <v>25</v>
      </c>
      <c r="E4" t="s">
        <v>458</v>
      </c>
      <c r="F4" t="s">
        <v>458</v>
      </c>
      <c r="G4" t="s">
        <v>458</v>
      </c>
      <c r="H4" t="s">
        <v>3</v>
      </c>
      <c r="I4" t="s">
        <v>458</v>
      </c>
      <c r="J4" t="s">
        <v>458</v>
      </c>
      <c r="K4" t="s">
        <v>3</v>
      </c>
      <c r="L4" t="s">
        <v>3</v>
      </c>
      <c r="M4" t="s">
        <v>3</v>
      </c>
      <c r="N4" t="s">
        <v>25</v>
      </c>
      <c r="O4" t="s">
        <v>458</v>
      </c>
      <c r="P4" t="s">
        <v>3</v>
      </c>
      <c r="Q4" t="s">
        <v>3</v>
      </c>
      <c r="R4" t="s">
        <v>3</v>
      </c>
      <c r="S4" t="s">
        <v>459</v>
      </c>
      <c r="T4" t="s">
        <v>460</v>
      </c>
      <c r="U4" t="s">
        <v>461</v>
      </c>
    </row>
    <row r="5" spans="1:21" x14ac:dyDescent="0.2">
      <c r="A5">
        <v>30</v>
      </c>
      <c r="B5">
        <v>1</v>
      </c>
      <c r="C5" t="s">
        <v>3</v>
      </c>
      <c r="D5" t="s">
        <v>3</v>
      </c>
      <c r="E5" t="s">
        <v>220</v>
      </c>
      <c r="F5" t="s">
        <v>220</v>
      </c>
      <c r="G5" t="s">
        <v>220</v>
      </c>
      <c r="H5" t="s">
        <v>3</v>
      </c>
      <c r="I5" t="s">
        <v>220</v>
      </c>
      <c r="J5" t="s">
        <v>220</v>
      </c>
      <c r="K5" t="s">
        <v>3</v>
      </c>
      <c r="L5" t="s">
        <v>3</v>
      </c>
      <c r="M5" t="s">
        <v>3</v>
      </c>
      <c r="N5" t="s">
        <v>3</v>
      </c>
      <c r="O5" t="s">
        <v>220</v>
      </c>
      <c r="P5" t="s">
        <v>3</v>
      </c>
      <c r="Q5" t="s">
        <v>3</v>
      </c>
      <c r="R5" t="s">
        <v>3</v>
      </c>
      <c r="S5" t="s">
        <v>456</v>
      </c>
      <c r="T5" t="s">
        <v>466</v>
      </c>
      <c r="U5" t="s">
        <v>457</v>
      </c>
    </row>
    <row r="6" spans="1:21" x14ac:dyDescent="0.2">
      <c r="A6">
        <v>30</v>
      </c>
      <c r="B6">
        <v>1</v>
      </c>
      <c r="C6" t="s">
        <v>3</v>
      </c>
      <c r="D6" t="s">
        <v>25</v>
      </c>
      <c r="E6" t="s">
        <v>462</v>
      </c>
      <c r="F6" t="s">
        <v>462</v>
      </c>
      <c r="G6" t="s">
        <v>462</v>
      </c>
      <c r="H6" t="s">
        <v>3</v>
      </c>
      <c r="I6" t="s">
        <v>462</v>
      </c>
      <c r="J6" t="s">
        <v>462</v>
      </c>
      <c r="K6" t="s">
        <v>3</v>
      </c>
      <c r="L6" t="s">
        <v>3</v>
      </c>
      <c r="M6" t="s">
        <v>3</v>
      </c>
      <c r="N6" t="s">
        <v>25</v>
      </c>
      <c r="O6" t="s">
        <v>462</v>
      </c>
      <c r="P6" t="s">
        <v>3</v>
      </c>
      <c r="Q6" t="s">
        <v>3</v>
      </c>
      <c r="R6" t="s">
        <v>3</v>
      </c>
      <c r="S6" t="s">
        <v>463</v>
      </c>
      <c r="T6" t="s">
        <v>464</v>
      </c>
      <c r="U6" t="s">
        <v>465</v>
      </c>
    </row>
    <row r="7" spans="1:21" x14ac:dyDescent="0.2">
      <c r="A7">
        <v>31</v>
      </c>
      <c r="B7">
        <v>1</v>
      </c>
      <c r="C7" t="s">
        <v>3</v>
      </c>
      <c r="D7" t="s">
        <v>3</v>
      </c>
      <c r="E7" t="s">
        <v>220</v>
      </c>
      <c r="F7" t="s">
        <v>220</v>
      </c>
      <c r="G7" t="s">
        <v>220</v>
      </c>
      <c r="H7" t="s">
        <v>3</v>
      </c>
      <c r="I7" t="s">
        <v>220</v>
      </c>
      <c r="J7" t="s">
        <v>220</v>
      </c>
      <c r="K7" t="s">
        <v>3</v>
      </c>
      <c r="L7" t="s">
        <v>3</v>
      </c>
      <c r="M7" t="s">
        <v>3</v>
      </c>
      <c r="N7" t="s">
        <v>3</v>
      </c>
      <c r="O7" t="s">
        <v>220</v>
      </c>
      <c r="P7" t="s">
        <v>3</v>
      </c>
      <c r="Q7" t="s">
        <v>3</v>
      </c>
      <c r="R7" t="s">
        <v>3</v>
      </c>
      <c r="S7" t="s">
        <v>456</v>
      </c>
      <c r="T7" t="s">
        <v>466</v>
      </c>
      <c r="U7" t="s">
        <v>457</v>
      </c>
    </row>
    <row r="8" spans="1:21" x14ac:dyDescent="0.2">
      <c r="A8">
        <v>31</v>
      </c>
      <c r="B8">
        <v>1</v>
      </c>
      <c r="C8" t="s">
        <v>3</v>
      </c>
      <c r="D8" t="s">
        <v>25</v>
      </c>
      <c r="E8" t="s">
        <v>462</v>
      </c>
      <c r="F8" t="s">
        <v>462</v>
      </c>
      <c r="G8" t="s">
        <v>462</v>
      </c>
      <c r="H8" t="s">
        <v>3</v>
      </c>
      <c r="I8" t="s">
        <v>462</v>
      </c>
      <c r="J8" t="s">
        <v>462</v>
      </c>
      <c r="K8" t="s">
        <v>3</v>
      </c>
      <c r="L8" t="s">
        <v>3</v>
      </c>
      <c r="M8" t="s">
        <v>3</v>
      </c>
      <c r="N8" t="s">
        <v>25</v>
      </c>
      <c r="O8" t="s">
        <v>462</v>
      </c>
      <c r="P8" t="s">
        <v>3</v>
      </c>
      <c r="Q8" t="s">
        <v>3</v>
      </c>
      <c r="R8" t="s">
        <v>3</v>
      </c>
      <c r="S8" t="s">
        <v>463</v>
      </c>
      <c r="T8" t="s">
        <v>464</v>
      </c>
      <c r="U8" t="s">
        <v>465</v>
      </c>
    </row>
    <row r="9" spans="1:21" x14ac:dyDescent="0.2">
      <c r="A9">
        <v>46</v>
      </c>
      <c r="B9">
        <v>1</v>
      </c>
      <c r="C9" t="s">
        <v>3</v>
      </c>
      <c r="D9" t="s">
        <v>3</v>
      </c>
      <c r="E9" t="s">
        <v>220</v>
      </c>
      <c r="F9" t="s">
        <v>220</v>
      </c>
      <c r="G9" t="s">
        <v>220</v>
      </c>
      <c r="H9" t="s">
        <v>3</v>
      </c>
      <c r="I9" t="s">
        <v>220</v>
      </c>
      <c r="J9" t="s">
        <v>220</v>
      </c>
      <c r="K9" t="s">
        <v>3</v>
      </c>
      <c r="L9" t="s">
        <v>3</v>
      </c>
      <c r="M9" t="s">
        <v>3</v>
      </c>
      <c r="N9" t="s">
        <v>3</v>
      </c>
      <c r="O9" t="s">
        <v>220</v>
      </c>
      <c r="P9" t="s">
        <v>3</v>
      </c>
      <c r="Q9" t="s">
        <v>3</v>
      </c>
      <c r="R9" t="s">
        <v>3</v>
      </c>
      <c r="S9" t="s">
        <v>456</v>
      </c>
      <c r="T9" t="s">
        <v>466</v>
      </c>
      <c r="U9" t="s">
        <v>457</v>
      </c>
    </row>
    <row r="10" spans="1:21" x14ac:dyDescent="0.2">
      <c r="A10">
        <v>46</v>
      </c>
      <c r="B10">
        <v>1</v>
      </c>
      <c r="C10" t="s">
        <v>3</v>
      </c>
      <c r="D10" t="s">
        <v>25</v>
      </c>
      <c r="E10" t="s">
        <v>462</v>
      </c>
      <c r="F10" t="s">
        <v>462</v>
      </c>
      <c r="G10" t="s">
        <v>462</v>
      </c>
      <c r="H10" t="s">
        <v>3</v>
      </c>
      <c r="I10" t="s">
        <v>462</v>
      </c>
      <c r="J10" t="s">
        <v>462</v>
      </c>
      <c r="K10" t="s">
        <v>3</v>
      </c>
      <c r="L10" t="s">
        <v>3</v>
      </c>
      <c r="M10" t="s">
        <v>3</v>
      </c>
      <c r="N10" t="s">
        <v>25</v>
      </c>
      <c r="O10" t="s">
        <v>462</v>
      </c>
      <c r="P10" t="s">
        <v>3</v>
      </c>
      <c r="Q10" t="s">
        <v>3</v>
      </c>
      <c r="R10" t="s">
        <v>3</v>
      </c>
      <c r="S10" t="s">
        <v>463</v>
      </c>
      <c r="T10" t="s">
        <v>464</v>
      </c>
      <c r="U10" t="s">
        <v>465</v>
      </c>
    </row>
    <row r="11" spans="1:21" x14ac:dyDescent="0.2">
      <c r="A11">
        <v>47</v>
      </c>
      <c r="B11">
        <v>1</v>
      </c>
      <c r="C11" t="s">
        <v>3</v>
      </c>
      <c r="D11" t="s">
        <v>3</v>
      </c>
      <c r="E11" t="s">
        <v>220</v>
      </c>
      <c r="F11" t="s">
        <v>220</v>
      </c>
      <c r="G11" t="s">
        <v>220</v>
      </c>
      <c r="H11" t="s">
        <v>3</v>
      </c>
      <c r="I11" t="s">
        <v>220</v>
      </c>
      <c r="J11" t="s">
        <v>220</v>
      </c>
      <c r="K11" t="s">
        <v>3</v>
      </c>
      <c r="L11" t="s">
        <v>3</v>
      </c>
      <c r="M11" t="s">
        <v>3</v>
      </c>
      <c r="N11" t="s">
        <v>3</v>
      </c>
      <c r="O11" t="s">
        <v>220</v>
      </c>
      <c r="P11" t="s">
        <v>3</v>
      </c>
      <c r="Q11" t="s">
        <v>3</v>
      </c>
      <c r="R11" t="s">
        <v>3</v>
      </c>
      <c r="S11" t="s">
        <v>456</v>
      </c>
      <c r="T11" t="s">
        <v>466</v>
      </c>
      <c r="U11" t="s">
        <v>457</v>
      </c>
    </row>
    <row r="12" spans="1:21" x14ac:dyDescent="0.2">
      <c r="A12">
        <v>47</v>
      </c>
      <c r="B12">
        <v>1</v>
      </c>
      <c r="C12" t="s">
        <v>3</v>
      </c>
      <c r="D12" t="s">
        <v>25</v>
      </c>
      <c r="E12" t="s">
        <v>462</v>
      </c>
      <c r="F12" t="s">
        <v>462</v>
      </c>
      <c r="G12" t="s">
        <v>462</v>
      </c>
      <c r="H12" t="s">
        <v>3</v>
      </c>
      <c r="I12" t="s">
        <v>462</v>
      </c>
      <c r="J12" t="s">
        <v>462</v>
      </c>
      <c r="K12" t="s">
        <v>3</v>
      </c>
      <c r="L12" t="s">
        <v>3</v>
      </c>
      <c r="M12" t="s">
        <v>3</v>
      </c>
      <c r="N12" t="s">
        <v>25</v>
      </c>
      <c r="O12" t="s">
        <v>462</v>
      </c>
      <c r="P12" t="s">
        <v>3</v>
      </c>
      <c r="Q12" t="s">
        <v>3</v>
      </c>
      <c r="R12" t="s">
        <v>3</v>
      </c>
      <c r="S12" t="s">
        <v>463</v>
      </c>
      <c r="T12" t="s">
        <v>464</v>
      </c>
      <c r="U12" t="s">
        <v>465</v>
      </c>
    </row>
    <row r="13" spans="1:21" x14ac:dyDescent="0.2">
      <c r="A13">
        <v>215</v>
      </c>
      <c r="B13">
        <v>1</v>
      </c>
      <c r="C13" t="s">
        <v>3</v>
      </c>
      <c r="D13" t="s">
        <v>3</v>
      </c>
      <c r="E13" t="s">
        <v>220</v>
      </c>
      <c r="F13" t="s">
        <v>220</v>
      </c>
      <c r="G13" t="s">
        <v>220</v>
      </c>
      <c r="H13" t="s">
        <v>3</v>
      </c>
      <c r="I13" t="s">
        <v>220</v>
      </c>
      <c r="J13" t="s">
        <v>220</v>
      </c>
      <c r="K13" t="s">
        <v>3</v>
      </c>
      <c r="L13" t="s">
        <v>3</v>
      </c>
      <c r="M13" t="s">
        <v>3</v>
      </c>
      <c r="N13" t="s">
        <v>3</v>
      </c>
      <c r="O13" t="s">
        <v>220</v>
      </c>
      <c r="P13" t="s">
        <v>3</v>
      </c>
      <c r="Q13" t="s">
        <v>3</v>
      </c>
      <c r="R13" t="s">
        <v>3</v>
      </c>
      <c r="S13" t="s">
        <v>456</v>
      </c>
      <c r="T13" t="s">
        <v>466</v>
      </c>
      <c r="U13" t="s">
        <v>457</v>
      </c>
    </row>
    <row r="14" spans="1:21" x14ac:dyDescent="0.2">
      <c r="A14">
        <v>216</v>
      </c>
      <c r="B14">
        <v>1</v>
      </c>
      <c r="C14" t="s">
        <v>3</v>
      </c>
      <c r="D14" t="s">
        <v>3</v>
      </c>
      <c r="E14" t="s">
        <v>220</v>
      </c>
      <c r="F14" t="s">
        <v>220</v>
      </c>
      <c r="G14" t="s">
        <v>220</v>
      </c>
      <c r="H14" t="s">
        <v>3</v>
      </c>
      <c r="I14" t="s">
        <v>220</v>
      </c>
      <c r="J14" t="s">
        <v>220</v>
      </c>
      <c r="K14" t="s">
        <v>3</v>
      </c>
      <c r="L14" t="s">
        <v>3</v>
      </c>
      <c r="M14" t="s">
        <v>3</v>
      </c>
      <c r="N14" t="s">
        <v>3</v>
      </c>
      <c r="O14" t="s">
        <v>220</v>
      </c>
      <c r="P14" t="s">
        <v>3</v>
      </c>
      <c r="Q14" t="s">
        <v>3</v>
      </c>
      <c r="R14" t="s">
        <v>3</v>
      </c>
      <c r="S14" t="s">
        <v>456</v>
      </c>
      <c r="T14" t="s">
        <v>466</v>
      </c>
      <c r="U14" t="s">
        <v>457</v>
      </c>
    </row>
    <row r="15" spans="1:21" x14ac:dyDescent="0.2">
      <c r="A15">
        <v>221</v>
      </c>
      <c r="B15">
        <v>1</v>
      </c>
      <c r="C15" t="s">
        <v>3</v>
      </c>
      <c r="D15" t="s">
        <v>3</v>
      </c>
      <c r="E15" t="s">
        <v>220</v>
      </c>
      <c r="F15" t="s">
        <v>220</v>
      </c>
      <c r="G15" t="s">
        <v>220</v>
      </c>
      <c r="H15" t="s">
        <v>3</v>
      </c>
      <c r="I15" t="s">
        <v>220</v>
      </c>
      <c r="J15" t="s">
        <v>220</v>
      </c>
      <c r="K15" t="s">
        <v>3</v>
      </c>
      <c r="L15" t="s">
        <v>3</v>
      </c>
      <c r="M15" t="s">
        <v>3</v>
      </c>
      <c r="N15" t="s">
        <v>3</v>
      </c>
      <c r="O15" t="s">
        <v>220</v>
      </c>
      <c r="P15" t="s">
        <v>3</v>
      </c>
      <c r="Q15" t="s">
        <v>3</v>
      </c>
      <c r="R15" t="s">
        <v>3</v>
      </c>
      <c r="S15" t="s">
        <v>456</v>
      </c>
      <c r="T15" t="s">
        <v>466</v>
      </c>
      <c r="U15" t="s">
        <v>457</v>
      </c>
    </row>
    <row r="16" spans="1:21" x14ac:dyDescent="0.2">
      <c r="A16">
        <v>222</v>
      </c>
      <c r="B16">
        <v>1</v>
      </c>
      <c r="C16" t="s">
        <v>3</v>
      </c>
      <c r="D16" t="s">
        <v>3</v>
      </c>
      <c r="E16" t="s">
        <v>220</v>
      </c>
      <c r="F16" t="s">
        <v>220</v>
      </c>
      <c r="G16" t="s">
        <v>220</v>
      </c>
      <c r="H16" t="s">
        <v>3</v>
      </c>
      <c r="I16" t="s">
        <v>220</v>
      </c>
      <c r="J16" t="s">
        <v>220</v>
      </c>
      <c r="K16" t="s">
        <v>3</v>
      </c>
      <c r="L16" t="s">
        <v>3</v>
      </c>
      <c r="M16" t="s">
        <v>3</v>
      </c>
      <c r="N16" t="s">
        <v>3</v>
      </c>
      <c r="O16" t="s">
        <v>220</v>
      </c>
      <c r="P16" t="s">
        <v>3</v>
      </c>
      <c r="Q16" t="s">
        <v>3</v>
      </c>
      <c r="R16" t="s">
        <v>3</v>
      </c>
      <c r="S16" t="s">
        <v>456</v>
      </c>
      <c r="T16" t="s">
        <v>466</v>
      </c>
      <c r="U16" t="s">
        <v>457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СД_I-281541_ВЛ_0.4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2026-06-03T12:00:06Z</dcterms:created>
  <dcterms:modified xsi:type="dcterms:W3CDTF">2026-06-03T12:02:24Z</dcterms:modified>
</cp:coreProperties>
</file>